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3200" tabRatio="843"/>
  </bookViews>
  <sheets>
    <sheet name="Titel" sheetId="345" r:id="rId1"/>
    <sheet name="Inhalt" sheetId="18" r:id="rId2"/>
    <sheet name="Einführung" sheetId="346" r:id="rId3"/>
    <sheet name="Glossar" sheetId="260" r:id="rId4"/>
    <sheet name="1.1" sheetId="352" r:id="rId5"/>
    <sheet name="1.2" sheetId="233" r:id="rId6"/>
    <sheet name="2.1" sheetId="222" r:id="rId7"/>
    <sheet name="2.2" sheetId="52" r:id="rId8"/>
    <sheet name="2.3" sheetId="218" r:id="rId9"/>
    <sheet name="2.4" sheetId="219" r:id="rId10"/>
    <sheet name="2.5" sheetId="220" r:id="rId11"/>
    <sheet name="2.6" sheetId="315" r:id="rId12"/>
    <sheet name="2.7" sheetId="267" r:id="rId13"/>
    <sheet name="3.1" sheetId="353" r:id="rId14"/>
    <sheet name="3.2" sheetId="225" r:id="rId15"/>
    <sheet name="3.3" sheetId="226" r:id="rId16"/>
    <sheet name="3.4" sheetId="227" r:id="rId17"/>
    <sheet name="3.5" sheetId="276" r:id="rId18"/>
    <sheet name="4.1" sheetId="354" r:id="rId19"/>
    <sheet name="4.2" sheetId="321" r:id="rId20"/>
    <sheet name="4.3" sheetId="322" r:id="rId21"/>
    <sheet name="4.4" sheetId="323" r:id="rId22"/>
    <sheet name="4.5" sheetId="324" r:id="rId23"/>
    <sheet name="5" sheetId="355" r:id="rId24"/>
    <sheet name="6" sheetId="269" r:id="rId25"/>
    <sheet name="7" sheetId="270" r:id="rId26"/>
    <sheet name="8.1" sheetId="236" r:id="rId27"/>
    <sheet name="8.2" sheetId="237" r:id="rId28"/>
    <sheet name="8.3" sheetId="238" r:id="rId29"/>
    <sheet name="8.4" sheetId="239" r:id="rId30"/>
    <sheet name="9.1" sheetId="325" r:id="rId31"/>
    <sheet name="9.2" sheetId="326" r:id="rId32"/>
    <sheet name="9.3" sheetId="327" r:id="rId33"/>
    <sheet name="9.4" sheetId="328" r:id="rId34"/>
    <sheet name="10.1" sheetId="329" r:id="rId35"/>
    <sheet name="10.2" sheetId="330" r:id="rId36"/>
    <sheet name="10.3" sheetId="331" r:id="rId37"/>
    <sheet name="10.4" sheetId="332" r:id="rId38"/>
    <sheet name="11.1" sheetId="333" r:id="rId39"/>
    <sheet name="11.2" sheetId="334" r:id="rId40"/>
    <sheet name="11.3" sheetId="335" r:id="rId41"/>
    <sheet name="11.4" sheetId="336" r:id="rId42"/>
    <sheet name="12.1" sheetId="337" r:id="rId43"/>
    <sheet name="12.2" sheetId="338" r:id="rId44"/>
    <sheet name="12.3" sheetId="339" r:id="rId45"/>
    <sheet name="12.4" sheetId="340" r:id="rId46"/>
    <sheet name="13.1" sheetId="341" r:id="rId47"/>
    <sheet name="13.2" sheetId="342" r:id="rId48"/>
    <sheet name="13.3" sheetId="343" r:id="rId49"/>
    <sheet name="13.4" sheetId="344" r:id="rId50"/>
    <sheet name="14.1" sheetId="347" r:id="rId51"/>
    <sheet name="14.2" sheetId="356" r:id="rId52"/>
    <sheet name="14.3" sheetId="357" r:id="rId53"/>
    <sheet name="14.4" sheetId="358" r:id="rId54"/>
  </sheets>
  <definedNames>
    <definedName name="Print_Area" localSheetId="0">Titel!$A$1:$H$60</definedName>
    <definedName name="Print_Titles" localSheetId="4">'1.1'!$A:$B</definedName>
    <definedName name="Text20" localSheetId="0">Titel!$B$57</definedName>
    <definedName name="Text9" localSheetId="0">Titel!$B$56</definedName>
  </definedNames>
  <calcPr calcId="162913" concurrentCalc="0"/>
</workbook>
</file>

<file path=xl/calcChain.xml><?xml version="1.0" encoding="utf-8"?>
<calcChain xmlns="http://schemas.openxmlformats.org/spreadsheetml/2006/main">
  <c r="V78" i="347" l="1"/>
  <c r="U78" i="347"/>
  <c r="T78" i="347"/>
  <c r="S78" i="347"/>
  <c r="R78" i="347"/>
  <c r="Q78" i="347"/>
  <c r="P78" i="347"/>
  <c r="O78" i="347"/>
  <c r="N78" i="347"/>
  <c r="M78" i="347"/>
  <c r="L78" i="347"/>
  <c r="K78" i="347"/>
  <c r="J78" i="347"/>
  <c r="I78" i="347"/>
  <c r="H78" i="347"/>
  <c r="G78" i="347"/>
  <c r="F78" i="347"/>
  <c r="E78" i="347"/>
  <c r="D78" i="347"/>
  <c r="C78" i="347"/>
  <c r="V78" i="341"/>
  <c r="U78" i="341"/>
  <c r="T78" i="341"/>
  <c r="S78" i="341"/>
  <c r="R78" i="341"/>
  <c r="Q78" i="341"/>
  <c r="P78" i="341"/>
  <c r="O78" i="341"/>
  <c r="N78" i="341"/>
  <c r="M78" i="341"/>
  <c r="L78" i="341"/>
  <c r="K78" i="341"/>
  <c r="J78" i="341"/>
  <c r="I78" i="341"/>
  <c r="H78" i="341"/>
  <c r="G78" i="341"/>
  <c r="F78" i="341"/>
  <c r="E78" i="341"/>
  <c r="D78" i="341"/>
  <c r="C78" i="341"/>
  <c r="V78" i="337"/>
  <c r="U78" i="337"/>
  <c r="T78" i="337"/>
  <c r="S78" i="337"/>
  <c r="R78" i="337"/>
  <c r="Q78" i="337"/>
  <c r="P78" i="337"/>
  <c r="O78" i="337"/>
  <c r="N78" i="337"/>
  <c r="M78" i="337"/>
  <c r="L78" i="337"/>
  <c r="K78" i="337"/>
  <c r="J78" i="337"/>
  <c r="I78" i="337"/>
  <c r="H78" i="337"/>
  <c r="G78" i="337"/>
  <c r="F78" i="337"/>
  <c r="E78" i="337"/>
  <c r="D78" i="337"/>
  <c r="C78" i="337"/>
  <c r="V78" i="333"/>
  <c r="U78" i="333"/>
  <c r="T78" i="333"/>
  <c r="S78" i="333"/>
  <c r="R78" i="333"/>
  <c r="Q78" i="333"/>
  <c r="P78" i="333"/>
  <c r="O78" i="333"/>
  <c r="N78" i="333"/>
  <c r="M78" i="333"/>
  <c r="L78" i="333"/>
  <c r="K78" i="333"/>
  <c r="J78" i="333"/>
  <c r="I78" i="333"/>
  <c r="H78" i="333"/>
  <c r="G78" i="333"/>
  <c r="F78" i="333"/>
  <c r="E78" i="333"/>
  <c r="D78" i="333"/>
  <c r="C78" i="333"/>
  <c r="V78" i="329"/>
  <c r="U78" i="329"/>
  <c r="T78" i="329"/>
  <c r="S78" i="329"/>
  <c r="R78" i="329"/>
  <c r="Q78" i="329"/>
  <c r="P78" i="329"/>
  <c r="O78" i="329"/>
  <c r="N78" i="329"/>
  <c r="M78" i="329"/>
  <c r="L78" i="329"/>
  <c r="K78" i="329"/>
  <c r="J78" i="329"/>
  <c r="I78" i="329"/>
  <c r="H78" i="329"/>
  <c r="G78" i="329"/>
  <c r="F78" i="329"/>
  <c r="E78" i="329"/>
  <c r="D78" i="329"/>
  <c r="C78" i="329"/>
  <c r="V78" i="325"/>
  <c r="U78" i="325"/>
  <c r="T78" i="325"/>
  <c r="S78" i="325"/>
  <c r="R78" i="325"/>
  <c r="Q78" i="325"/>
  <c r="P78" i="325"/>
  <c r="O78" i="325"/>
  <c r="N78" i="325"/>
  <c r="M78" i="325"/>
  <c r="L78" i="325"/>
  <c r="K78" i="325"/>
  <c r="J78" i="325"/>
  <c r="I78" i="325"/>
  <c r="H78" i="325"/>
  <c r="G78" i="325"/>
  <c r="F78" i="325"/>
  <c r="E78" i="325"/>
  <c r="D78" i="325"/>
  <c r="C78" i="325"/>
  <c r="V78" i="236"/>
  <c r="U78" i="236"/>
  <c r="T78" i="236"/>
  <c r="S78" i="236"/>
  <c r="R78" i="236"/>
  <c r="Q78" i="236"/>
  <c r="P78" i="236"/>
  <c r="O78" i="236"/>
  <c r="N78" i="236"/>
  <c r="M78" i="236"/>
  <c r="L78" i="236"/>
  <c r="K78" i="236"/>
  <c r="J78" i="236"/>
  <c r="I78" i="236"/>
  <c r="H78" i="236"/>
  <c r="G78" i="236"/>
  <c r="F78" i="236"/>
  <c r="E78" i="236"/>
  <c r="D78" i="236"/>
  <c r="C78" i="236"/>
  <c r="D73" i="347"/>
  <c r="E73" i="347"/>
  <c r="F73" i="347"/>
  <c r="G73" i="347"/>
  <c r="H73" i="347"/>
  <c r="I73" i="347"/>
  <c r="J73" i="347"/>
  <c r="K73" i="347"/>
  <c r="L73" i="347"/>
  <c r="M73" i="347"/>
  <c r="N73" i="347"/>
  <c r="O73" i="347"/>
  <c r="P73" i="347"/>
  <c r="Q73" i="347"/>
  <c r="R73" i="347"/>
  <c r="S73" i="347"/>
  <c r="T73" i="347"/>
  <c r="U73" i="347"/>
  <c r="V73" i="347"/>
  <c r="D74" i="347"/>
  <c r="E74" i="347"/>
  <c r="F74" i="347"/>
  <c r="G74" i="347"/>
  <c r="H74" i="347"/>
  <c r="I74" i="347"/>
  <c r="J74" i="347"/>
  <c r="K74" i="347"/>
  <c r="L74" i="347"/>
  <c r="M74" i="347"/>
  <c r="N74" i="347"/>
  <c r="O74" i="347"/>
  <c r="P74" i="347"/>
  <c r="Q74" i="347"/>
  <c r="R74" i="347"/>
  <c r="S74" i="347"/>
  <c r="T74" i="347"/>
  <c r="U74" i="347"/>
  <c r="V74" i="347"/>
  <c r="D75" i="347"/>
  <c r="E75" i="347"/>
  <c r="F75" i="347"/>
  <c r="G75" i="347"/>
  <c r="H75" i="347"/>
  <c r="I75" i="347"/>
  <c r="J75" i="347"/>
  <c r="K75" i="347"/>
  <c r="L75" i="347"/>
  <c r="M75" i="347"/>
  <c r="N75" i="347"/>
  <c r="O75" i="347"/>
  <c r="P75" i="347"/>
  <c r="Q75" i="347"/>
  <c r="R75" i="347"/>
  <c r="S75" i="347"/>
  <c r="T75" i="347"/>
  <c r="U75" i="347"/>
  <c r="V75" i="347"/>
  <c r="D76" i="347"/>
  <c r="E76" i="347"/>
  <c r="F76" i="347"/>
  <c r="G76" i="347"/>
  <c r="H76" i="347"/>
  <c r="I76" i="347"/>
  <c r="J76" i="347"/>
  <c r="K76" i="347"/>
  <c r="L76" i="347"/>
  <c r="M76" i="347"/>
  <c r="N76" i="347"/>
  <c r="O76" i="347"/>
  <c r="P76" i="347"/>
  <c r="Q76" i="347"/>
  <c r="R76" i="347"/>
  <c r="S76" i="347"/>
  <c r="T76" i="347"/>
  <c r="U76" i="347"/>
  <c r="V76" i="347"/>
  <c r="D77" i="347"/>
  <c r="E77" i="347"/>
  <c r="F77" i="347"/>
  <c r="G77" i="347"/>
  <c r="H77" i="347"/>
  <c r="I77" i="347"/>
  <c r="J77" i="347"/>
  <c r="K77" i="347"/>
  <c r="L77" i="347"/>
  <c r="M77" i="347"/>
  <c r="N77" i="347"/>
  <c r="O77" i="347"/>
  <c r="P77" i="347"/>
  <c r="Q77" i="347"/>
  <c r="R77" i="347"/>
  <c r="S77" i="347"/>
  <c r="T77" i="347"/>
  <c r="U77" i="347"/>
  <c r="V77" i="347"/>
  <c r="D80" i="347"/>
  <c r="H80" i="347"/>
  <c r="L80" i="347"/>
  <c r="P80" i="347"/>
  <c r="T80" i="347"/>
  <c r="D79" i="347"/>
  <c r="E79" i="347"/>
  <c r="E80" i="347"/>
  <c r="F79" i="347"/>
  <c r="G79" i="347"/>
  <c r="H79" i="347"/>
  <c r="I79" i="347"/>
  <c r="I80" i="347"/>
  <c r="J79" i="347"/>
  <c r="K79" i="347"/>
  <c r="L79" i="347"/>
  <c r="M79" i="347"/>
  <c r="M80" i="347"/>
  <c r="N79" i="347"/>
  <c r="O79" i="347"/>
  <c r="P79" i="347"/>
  <c r="Q79" i="347"/>
  <c r="Q80" i="347"/>
  <c r="R79" i="347"/>
  <c r="S79" i="347"/>
  <c r="T79" i="347"/>
  <c r="U79" i="347"/>
  <c r="U80" i="347"/>
  <c r="V79" i="347"/>
  <c r="F80" i="347"/>
  <c r="G80" i="347"/>
  <c r="J80" i="347"/>
  <c r="K80" i="347"/>
  <c r="N80" i="347"/>
  <c r="O80" i="347"/>
  <c r="R80" i="347"/>
  <c r="S80" i="347"/>
  <c r="V80" i="347"/>
  <c r="D5" i="347"/>
  <c r="E5" i="347"/>
  <c r="F5" i="347"/>
  <c r="G5" i="347"/>
  <c r="H5" i="347"/>
  <c r="I5" i="347"/>
  <c r="J5" i="347"/>
  <c r="K5" i="347"/>
  <c r="L5" i="347"/>
  <c r="M5" i="347"/>
  <c r="N5" i="347"/>
  <c r="O5" i="347"/>
  <c r="P5" i="347"/>
  <c r="Q5" i="347"/>
  <c r="R5" i="347"/>
  <c r="S5" i="347"/>
  <c r="T5" i="347"/>
  <c r="U5" i="347"/>
  <c r="V5" i="347"/>
  <c r="D6" i="347"/>
  <c r="E6" i="347"/>
  <c r="F6" i="347"/>
  <c r="G6" i="347"/>
  <c r="H6" i="347"/>
  <c r="I6" i="347"/>
  <c r="J6" i="347"/>
  <c r="K6" i="347"/>
  <c r="L6" i="347"/>
  <c r="M6" i="347"/>
  <c r="N6" i="347"/>
  <c r="O6" i="347"/>
  <c r="P6" i="347"/>
  <c r="Q6" i="347"/>
  <c r="R6" i="347"/>
  <c r="S6" i="347"/>
  <c r="T6" i="347"/>
  <c r="U6" i="347"/>
  <c r="V6" i="347"/>
  <c r="D7" i="347"/>
  <c r="E7" i="347"/>
  <c r="F7" i="347"/>
  <c r="G7" i="347"/>
  <c r="H7" i="347"/>
  <c r="I7" i="347"/>
  <c r="J7" i="347"/>
  <c r="K7" i="347"/>
  <c r="L7" i="347"/>
  <c r="M7" i="347"/>
  <c r="N7" i="347"/>
  <c r="O7" i="347"/>
  <c r="P7" i="347"/>
  <c r="Q7" i="347"/>
  <c r="R7" i="347"/>
  <c r="S7" i="347"/>
  <c r="T7" i="347"/>
  <c r="U7" i="347"/>
  <c r="V7" i="347"/>
  <c r="D8" i="347"/>
  <c r="E8" i="347"/>
  <c r="F8" i="347"/>
  <c r="G8" i="347"/>
  <c r="H8" i="347"/>
  <c r="I8" i="347"/>
  <c r="J8" i="347"/>
  <c r="K8" i="347"/>
  <c r="L8" i="347"/>
  <c r="M8" i="347"/>
  <c r="N8" i="347"/>
  <c r="O8" i="347"/>
  <c r="P8" i="347"/>
  <c r="Q8" i="347"/>
  <c r="R8" i="347"/>
  <c r="S8" i="347"/>
  <c r="T8" i="347"/>
  <c r="U8" i="347"/>
  <c r="V8" i="347"/>
  <c r="D9" i="347"/>
  <c r="E9" i="347"/>
  <c r="F9" i="347"/>
  <c r="G9" i="347"/>
  <c r="H9" i="347"/>
  <c r="I9" i="347"/>
  <c r="J9" i="347"/>
  <c r="K9" i="347"/>
  <c r="L9" i="347"/>
  <c r="M9" i="347"/>
  <c r="N9" i="347"/>
  <c r="O9" i="347"/>
  <c r="P9" i="347"/>
  <c r="Q9" i="347"/>
  <c r="R9" i="347"/>
  <c r="S9" i="347"/>
  <c r="T9" i="347"/>
  <c r="U9" i="347"/>
  <c r="V9" i="347"/>
  <c r="D10" i="347"/>
  <c r="E10" i="347"/>
  <c r="F10" i="347"/>
  <c r="G10" i="347"/>
  <c r="H10" i="347"/>
  <c r="I10" i="347"/>
  <c r="J10" i="347"/>
  <c r="K10" i="347"/>
  <c r="L10" i="347"/>
  <c r="M10" i="347"/>
  <c r="N10" i="347"/>
  <c r="O10" i="347"/>
  <c r="P10" i="347"/>
  <c r="Q10" i="347"/>
  <c r="R10" i="347"/>
  <c r="S10" i="347"/>
  <c r="T10" i="347"/>
  <c r="U10" i="347"/>
  <c r="V10" i="347"/>
  <c r="D11" i="347"/>
  <c r="E11" i="347"/>
  <c r="F11" i="347"/>
  <c r="G11" i="347"/>
  <c r="H11" i="347"/>
  <c r="I11" i="347"/>
  <c r="J11" i="347"/>
  <c r="K11" i="347"/>
  <c r="L11" i="347"/>
  <c r="M11" i="347"/>
  <c r="N11" i="347"/>
  <c r="O11" i="347"/>
  <c r="P11" i="347"/>
  <c r="Q11" i="347"/>
  <c r="R11" i="347"/>
  <c r="S11" i="347"/>
  <c r="T11" i="347"/>
  <c r="U11" i="347"/>
  <c r="V11" i="347"/>
  <c r="D12" i="347"/>
  <c r="E12" i="347"/>
  <c r="F12" i="347"/>
  <c r="G12" i="347"/>
  <c r="H12" i="347"/>
  <c r="I12" i="347"/>
  <c r="J12" i="347"/>
  <c r="K12" i="347"/>
  <c r="L12" i="347"/>
  <c r="M12" i="347"/>
  <c r="N12" i="347"/>
  <c r="O12" i="347"/>
  <c r="P12" i="347"/>
  <c r="Q12" i="347"/>
  <c r="R12" i="347"/>
  <c r="S12" i="347"/>
  <c r="T12" i="347"/>
  <c r="U12" i="347"/>
  <c r="V12" i="347"/>
  <c r="D13" i="347"/>
  <c r="E13" i="347"/>
  <c r="F13" i="347"/>
  <c r="G13" i="347"/>
  <c r="H13" i="347"/>
  <c r="I13" i="347"/>
  <c r="J13" i="347"/>
  <c r="K13" i="347"/>
  <c r="L13" i="347"/>
  <c r="M13" i="347"/>
  <c r="N13" i="347"/>
  <c r="O13" i="347"/>
  <c r="P13" i="347"/>
  <c r="Q13" i="347"/>
  <c r="R13" i="347"/>
  <c r="S13" i="347"/>
  <c r="T13" i="347"/>
  <c r="U13" i="347"/>
  <c r="V13" i="347"/>
  <c r="D14" i="347"/>
  <c r="E14" i="347"/>
  <c r="F14" i="347"/>
  <c r="G14" i="347"/>
  <c r="H14" i="347"/>
  <c r="I14" i="347"/>
  <c r="J14" i="347"/>
  <c r="K14" i="347"/>
  <c r="L14" i="347"/>
  <c r="M14" i="347"/>
  <c r="N14" i="347"/>
  <c r="O14" i="347"/>
  <c r="P14" i="347"/>
  <c r="Q14" i="347"/>
  <c r="R14" i="347"/>
  <c r="S14" i="347"/>
  <c r="T14" i="347"/>
  <c r="U14" i="347"/>
  <c r="V14" i="347"/>
  <c r="D15" i="347"/>
  <c r="E15" i="347"/>
  <c r="F15" i="347"/>
  <c r="G15" i="347"/>
  <c r="H15" i="347"/>
  <c r="I15" i="347"/>
  <c r="J15" i="347"/>
  <c r="K15" i="347"/>
  <c r="L15" i="347"/>
  <c r="M15" i="347"/>
  <c r="N15" i="347"/>
  <c r="O15" i="347"/>
  <c r="P15" i="347"/>
  <c r="Q15" i="347"/>
  <c r="R15" i="347"/>
  <c r="S15" i="347"/>
  <c r="T15" i="347"/>
  <c r="U15" i="347"/>
  <c r="V15" i="347"/>
  <c r="D16" i="347"/>
  <c r="E16" i="347"/>
  <c r="F16" i="347"/>
  <c r="G16" i="347"/>
  <c r="H16" i="347"/>
  <c r="I16" i="347"/>
  <c r="J16" i="347"/>
  <c r="K16" i="347"/>
  <c r="L16" i="347"/>
  <c r="M16" i="347"/>
  <c r="N16" i="347"/>
  <c r="O16" i="347"/>
  <c r="P16" i="347"/>
  <c r="Q16" i="347"/>
  <c r="R16" i="347"/>
  <c r="S16" i="347"/>
  <c r="T16" i="347"/>
  <c r="U16" i="347"/>
  <c r="V16" i="347"/>
  <c r="D17" i="347"/>
  <c r="E17" i="347"/>
  <c r="F17" i="347"/>
  <c r="G17" i="347"/>
  <c r="H17" i="347"/>
  <c r="I17" i="347"/>
  <c r="J17" i="347"/>
  <c r="K17" i="347"/>
  <c r="L17" i="347"/>
  <c r="M17" i="347"/>
  <c r="N17" i="347"/>
  <c r="O17" i="347"/>
  <c r="P17" i="347"/>
  <c r="Q17" i="347"/>
  <c r="R17" i="347"/>
  <c r="S17" i="347"/>
  <c r="T17" i="347"/>
  <c r="U17" i="347"/>
  <c r="V17" i="347"/>
  <c r="D18" i="347"/>
  <c r="E18" i="347"/>
  <c r="F18" i="347"/>
  <c r="G18" i="347"/>
  <c r="H18" i="347"/>
  <c r="I18" i="347"/>
  <c r="J18" i="347"/>
  <c r="K18" i="347"/>
  <c r="L18" i="347"/>
  <c r="M18" i="347"/>
  <c r="N18" i="347"/>
  <c r="O18" i="347"/>
  <c r="P18" i="347"/>
  <c r="Q18" i="347"/>
  <c r="R18" i="347"/>
  <c r="S18" i="347"/>
  <c r="T18" i="347"/>
  <c r="U18" i="347"/>
  <c r="V18" i="347"/>
  <c r="D19" i="347"/>
  <c r="E19" i="347"/>
  <c r="F19" i="347"/>
  <c r="G19" i="347"/>
  <c r="H19" i="347"/>
  <c r="I19" i="347"/>
  <c r="J19" i="347"/>
  <c r="K19" i="347"/>
  <c r="L19" i="347"/>
  <c r="M19" i="347"/>
  <c r="N19" i="347"/>
  <c r="O19" i="347"/>
  <c r="P19" i="347"/>
  <c r="Q19" i="347"/>
  <c r="R19" i="347"/>
  <c r="S19" i="347"/>
  <c r="T19" i="347"/>
  <c r="U19" i="347"/>
  <c r="V19" i="347"/>
  <c r="D20" i="347"/>
  <c r="E20" i="347"/>
  <c r="F20" i="347"/>
  <c r="G20" i="347"/>
  <c r="H20" i="347"/>
  <c r="I20" i="347"/>
  <c r="J20" i="347"/>
  <c r="K20" i="347"/>
  <c r="L20" i="347"/>
  <c r="M20" i="347"/>
  <c r="N20" i="347"/>
  <c r="O20" i="347"/>
  <c r="P20" i="347"/>
  <c r="Q20" i="347"/>
  <c r="R20" i="347"/>
  <c r="S20" i="347"/>
  <c r="T20" i="347"/>
  <c r="U20" i="347"/>
  <c r="V20" i="347"/>
  <c r="D21" i="347"/>
  <c r="E21" i="347"/>
  <c r="F21" i="347"/>
  <c r="G21" i="347"/>
  <c r="H21" i="347"/>
  <c r="I21" i="347"/>
  <c r="J21" i="347"/>
  <c r="K21" i="347"/>
  <c r="L21" i="347"/>
  <c r="M21" i="347"/>
  <c r="N21" i="347"/>
  <c r="O21" i="347"/>
  <c r="P21" i="347"/>
  <c r="Q21" i="347"/>
  <c r="R21" i="347"/>
  <c r="S21" i="347"/>
  <c r="T21" i="347"/>
  <c r="U21" i="347"/>
  <c r="V21" i="347"/>
  <c r="D22" i="347"/>
  <c r="E22" i="347"/>
  <c r="F22" i="347"/>
  <c r="G22" i="347"/>
  <c r="H22" i="347"/>
  <c r="I22" i="347"/>
  <c r="J22" i="347"/>
  <c r="K22" i="347"/>
  <c r="L22" i="347"/>
  <c r="M22" i="347"/>
  <c r="N22" i="347"/>
  <c r="O22" i="347"/>
  <c r="P22" i="347"/>
  <c r="Q22" i="347"/>
  <c r="R22" i="347"/>
  <c r="S22" i="347"/>
  <c r="T22" i="347"/>
  <c r="U22" i="347"/>
  <c r="V22" i="347"/>
  <c r="D23" i="347"/>
  <c r="E23" i="347"/>
  <c r="F23" i="347"/>
  <c r="G23" i="347"/>
  <c r="H23" i="347"/>
  <c r="I23" i="347"/>
  <c r="J23" i="347"/>
  <c r="K23" i="347"/>
  <c r="L23" i="347"/>
  <c r="M23" i="347"/>
  <c r="N23" i="347"/>
  <c r="O23" i="347"/>
  <c r="P23" i="347"/>
  <c r="Q23" i="347"/>
  <c r="R23" i="347"/>
  <c r="S23" i="347"/>
  <c r="T23" i="347"/>
  <c r="U23" i="347"/>
  <c r="V23" i="347"/>
  <c r="D24" i="347"/>
  <c r="E24" i="347"/>
  <c r="F24" i="347"/>
  <c r="G24" i="347"/>
  <c r="H24" i="347"/>
  <c r="I24" i="347"/>
  <c r="J24" i="347"/>
  <c r="K24" i="347"/>
  <c r="L24" i="347"/>
  <c r="M24" i="347"/>
  <c r="N24" i="347"/>
  <c r="O24" i="347"/>
  <c r="P24" i="347"/>
  <c r="Q24" i="347"/>
  <c r="R24" i="347"/>
  <c r="S24" i="347"/>
  <c r="T24" i="347"/>
  <c r="U24" i="347"/>
  <c r="V24" i="347"/>
  <c r="D25" i="347"/>
  <c r="E25" i="347"/>
  <c r="F25" i="347"/>
  <c r="G25" i="347"/>
  <c r="H25" i="347"/>
  <c r="I25" i="347"/>
  <c r="J25" i="347"/>
  <c r="K25" i="347"/>
  <c r="L25" i="347"/>
  <c r="M25" i="347"/>
  <c r="N25" i="347"/>
  <c r="O25" i="347"/>
  <c r="P25" i="347"/>
  <c r="Q25" i="347"/>
  <c r="R25" i="347"/>
  <c r="S25" i="347"/>
  <c r="T25" i="347"/>
  <c r="U25" i="347"/>
  <c r="V25" i="347"/>
  <c r="D26" i="347"/>
  <c r="E26" i="347"/>
  <c r="F26" i="347"/>
  <c r="G26" i="347"/>
  <c r="H26" i="347"/>
  <c r="I26" i="347"/>
  <c r="J26" i="347"/>
  <c r="K26" i="347"/>
  <c r="L26" i="347"/>
  <c r="M26" i="347"/>
  <c r="N26" i="347"/>
  <c r="O26" i="347"/>
  <c r="P26" i="347"/>
  <c r="Q26" i="347"/>
  <c r="R26" i="347"/>
  <c r="S26" i="347"/>
  <c r="T26" i="347"/>
  <c r="U26" i="347"/>
  <c r="V26" i="347"/>
  <c r="D27" i="347"/>
  <c r="E27" i="347"/>
  <c r="F27" i="347"/>
  <c r="G27" i="347"/>
  <c r="H27" i="347"/>
  <c r="I27" i="347"/>
  <c r="J27" i="347"/>
  <c r="K27" i="347"/>
  <c r="L27" i="347"/>
  <c r="M27" i="347"/>
  <c r="N27" i="347"/>
  <c r="O27" i="347"/>
  <c r="P27" i="347"/>
  <c r="Q27" i="347"/>
  <c r="R27" i="347"/>
  <c r="S27" i="347"/>
  <c r="T27" i="347"/>
  <c r="U27" i="347"/>
  <c r="V27" i="347"/>
  <c r="D28" i="347"/>
  <c r="E28" i="347"/>
  <c r="F28" i="347"/>
  <c r="G28" i="347"/>
  <c r="H28" i="347"/>
  <c r="I28" i="347"/>
  <c r="J28" i="347"/>
  <c r="K28" i="347"/>
  <c r="L28" i="347"/>
  <c r="M28" i="347"/>
  <c r="N28" i="347"/>
  <c r="O28" i="347"/>
  <c r="P28" i="347"/>
  <c r="Q28" i="347"/>
  <c r="R28" i="347"/>
  <c r="S28" i="347"/>
  <c r="T28" i="347"/>
  <c r="U28" i="347"/>
  <c r="V28" i="347"/>
  <c r="D29" i="347"/>
  <c r="E29" i="347"/>
  <c r="F29" i="347"/>
  <c r="G29" i="347"/>
  <c r="H29" i="347"/>
  <c r="I29" i="347"/>
  <c r="J29" i="347"/>
  <c r="K29" i="347"/>
  <c r="L29" i="347"/>
  <c r="M29" i="347"/>
  <c r="N29" i="347"/>
  <c r="O29" i="347"/>
  <c r="P29" i="347"/>
  <c r="Q29" i="347"/>
  <c r="R29" i="347"/>
  <c r="S29" i="347"/>
  <c r="T29" i="347"/>
  <c r="U29" i="347"/>
  <c r="V29" i="347"/>
  <c r="D30" i="347"/>
  <c r="E30" i="347"/>
  <c r="F30" i="347"/>
  <c r="G30" i="347"/>
  <c r="H30" i="347"/>
  <c r="I30" i="347"/>
  <c r="J30" i="347"/>
  <c r="K30" i="347"/>
  <c r="L30" i="347"/>
  <c r="M30" i="347"/>
  <c r="N30" i="347"/>
  <c r="O30" i="347"/>
  <c r="P30" i="347"/>
  <c r="Q30" i="347"/>
  <c r="R30" i="347"/>
  <c r="S30" i="347"/>
  <c r="T30" i="347"/>
  <c r="U30" i="347"/>
  <c r="V30" i="347"/>
  <c r="D31" i="347"/>
  <c r="E31" i="347"/>
  <c r="F31" i="347"/>
  <c r="G31" i="347"/>
  <c r="H31" i="347"/>
  <c r="I31" i="347"/>
  <c r="J31" i="347"/>
  <c r="K31" i="347"/>
  <c r="L31" i="347"/>
  <c r="M31" i="347"/>
  <c r="N31" i="347"/>
  <c r="O31" i="347"/>
  <c r="P31" i="347"/>
  <c r="Q31" i="347"/>
  <c r="R31" i="347"/>
  <c r="S31" i="347"/>
  <c r="T31" i="347"/>
  <c r="U31" i="347"/>
  <c r="V31" i="347"/>
  <c r="D32" i="347"/>
  <c r="E32" i="347"/>
  <c r="F32" i="347"/>
  <c r="G32" i="347"/>
  <c r="H32" i="347"/>
  <c r="I32" i="347"/>
  <c r="J32" i="347"/>
  <c r="K32" i="347"/>
  <c r="L32" i="347"/>
  <c r="M32" i="347"/>
  <c r="N32" i="347"/>
  <c r="O32" i="347"/>
  <c r="P32" i="347"/>
  <c r="Q32" i="347"/>
  <c r="R32" i="347"/>
  <c r="S32" i="347"/>
  <c r="T32" i="347"/>
  <c r="U32" i="347"/>
  <c r="V32" i="347"/>
  <c r="D33" i="347"/>
  <c r="E33" i="347"/>
  <c r="F33" i="347"/>
  <c r="G33" i="347"/>
  <c r="H33" i="347"/>
  <c r="I33" i="347"/>
  <c r="J33" i="347"/>
  <c r="K33" i="347"/>
  <c r="L33" i="347"/>
  <c r="M33" i="347"/>
  <c r="N33" i="347"/>
  <c r="O33" i="347"/>
  <c r="P33" i="347"/>
  <c r="Q33" i="347"/>
  <c r="R33" i="347"/>
  <c r="S33" i="347"/>
  <c r="T33" i="347"/>
  <c r="U33" i="347"/>
  <c r="V33" i="347"/>
  <c r="D34" i="347"/>
  <c r="E34" i="347"/>
  <c r="F34" i="347"/>
  <c r="G34" i="347"/>
  <c r="H34" i="347"/>
  <c r="I34" i="347"/>
  <c r="J34" i="347"/>
  <c r="K34" i="347"/>
  <c r="L34" i="347"/>
  <c r="M34" i="347"/>
  <c r="N34" i="347"/>
  <c r="O34" i="347"/>
  <c r="P34" i="347"/>
  <c r="Q34" i="347"/>
  <c r="R34" i="347"/>
  <c r="S34" i="347"/>
  <c r="T34" i="347"/>
  <c r="U34" i="347"/>
  <c r="V34" i="347"/>
  <c r="D35" i="347"/>
  <c r="E35" i="347"/>
  <c r="F35" i="347"/>
  <c r="G35" i="347"/>
  <c r="H35" i="347"/>
  <c r="I35" i="347"/>
  <c r="J35" i="347"/>
  <c r="K35" i="347"/>
  <c r="L35" i="347"/>
  <c r="M35" i="347"/>
  <c r="N35" i="347"/>
  <c r="O35" i="347"/>
  <c r="P35" i="347"/>
  <c r="Q35" i="347"/>
  <c r="R35" i="347"/>
  <c r="S35" i="347"/>
  <c r="T35" i="347"/>
  <c r="U35" i="347"/>
  <c r="V35" i="347"/>
  <c r="D36" i="347"/>
  <c r="E36" i="347"/>
  <c r="F36" i="347"/>
  <c r="G36" i="347"/>
  <c r="H36" i="347"/>
  <c r="I36" i="347"/>
  <c r="J36" i="347"/>
  <c r="K36" i="347"/>
  <c r="L36" i="347"/>
  <c r="M36" i="347"/>
  <c r="N36" i="347"/>
  <c r="O36" i="347"/>
  <c r="P36" i="347"/>
  <c r="Q36" i="347"/>
  <c r="R36" i="347"/>
  <c r="S36" i="347"/>
  <c r="T36" i="347"/>
  <c r="U36" i="347"/>
  <c r="V36" i="347"/>
  <c r="D37" i="347"/>
  <c r="E37" i="347"/>
  <c r="F37" i="347"/>
  <c r="G37" i="347"/>
  <c r="H37" i="347"/>
  <c r="I37" i="347"/>
  <c r="J37" i="347"/>
  <c r="K37" i="347"/>
  <c r="L37" i="347"/>
  <c r="M37" i="347"/>
  <c r="N37" i="347"/>
  <c r="O37" i="347"/>
  <c r="P37" i="347"/>
  <c r="Q37" i="347"/>
  <c r="R37" i="347"/>
  <c r="S37" i="347"/>
  <c r="T37" i="347"/>
  <c r="U37" i="347"/>
  <c r="V37" i="347"/>
  <c r="D38" i="347"/>
  <c r="E38" i="347"/>
  <c r="F38" i="347"/>
  <c r="G38" i="347"/>
  <c r="H38" i="347"/>
  <c r="I38" i="347"/>
  <c r="J38" i="347"/>
  <c r="K38" i="347"/>
  <c r="L38" i="347"/>
  <c r="M38" i="347"/>
  <c r="N38" i="347"/>
  <c r="O38" i="347"/>
  <c r="P38" i="347"/>
  <c r="Q38" i="347"/>
  <c r="R38" i="347"/>
  <c r="S38" i="347"/>
  <c r="T38" i="347"/>
  <c r="U38" i="347"/>
  <c r="V38" i="347"/>
  <c r="D39" i="347"/>
  <c r="E39" i="347"/>
  <c r="F39" i="347"/>
  <c r="G39" i="347"/>
  <c r="H39" i="347"/>
  <c r="I39" i="347"/>
  <c r="J39" i="347"/>
  <c r="K39" i="347"/>
  <c r="L39" i="347"/>
  <c r="M39" i="347"/>
  <c r="N39" i="347"/>
  <c r="O39" i="347"/>
  <c r="P39" i="347"/>
  <c r="Q39" i="347"/>
  <c r="R39" i="347"/>
  <c r="S39" i="347"/>
  <c r="T39" i="347"/>
  <c r="U39" i="347"/>
  <c r="V39" i="347"/>
  <c r="D40" i="347"/>
  <c r="E40" i="347"/>
  <c r="F40" i="347"/>
  <c r="G40" i="347"/>
  <c r="H40" i="347"/>
  <c r="I40" i="347"/>
  <c r="J40" i="347"/>
  <c r="K40" i="347"/>
  <c r="L40" i="347"/>
  <c r="M40" i="347"/>
  <c r="N40" i="347"/>
  <c r="O40" i="347"/>
  <c r="P40" i="347"/>
  <c r="Q40" i="347"/>
  <c r="R40" i="347"/>
  <c r="S40" i="347"/>
  <c r="T40" i="347"/>
  <c r="U40" i="347"/>
  <c r="V40" i="347"/>
  <c r="D41" i="347"/>
  <c r="E41" i="347"/>
  <c r="F41" i="347"/>
  <c r="G41" i="347"/>
  <c r="H41" i="347"/>
  <c r="I41" i="347"/>
  <c r="J41" i="347"/>
  <c r="K41" i="347"/>
  <c r="L41" i="347"/>
  <c r="M41" i="347"/>
  <c r="N41" i="347"/>
  <c r="O41" i="347"/>
  <c r="P41" i="347"/>
  <c r="Q41" i="347"/>
  <c r="R41" i="347"/>
  <c r="S41" i="347"/>
  <c r="T41" i="347"/>
  <c r="U41" i="347"/>
  <c r="V41" i="347"/>
  <c r="D42" i="347"/>
  <c r="E42" i="347"/>
  <c r="F42" i="347"/>
  <c r="G42" i="347"/>
  <c r="H42" i="347"/>
  <c r="I42" i="347"/>
  <c r="J42" i="347"/>
  <c r="K42" i="347"/>
  <c r="L42" i="347"/>
  <c r="M42" i="347"/>
  <c r="N42" i="347"/>
  <c r="O42" i="347"/>
  <c r="P42" i="347"/>
  <c r="Q42" i="347"/>
  <c r="R42" i="347"/>
  <c r="S42" i="347"/>
  <c r="T42" i="347"/>
  <c r="U42" i="347"/>
  <c r="V42" i="347"/>
  <c r="D43" i="347"/>
  <c r="E43" i="347"/>
  <c r="F43" i="347"/>
  <c r="G43" i="347"/>
  <c r="H43" i="347"/>
  <c r="I43" i="347"/>
  <c r="J43" i="347"/>
  <c r="K43" i="347"/>
  <c r="L43" i="347"/>
  <c r="M43" i="347"/>
  <c r="N43" i="347"/>
  <c r="O43" i="347"/>
  <c r="P43" i="347"/>
  <c r="Q43" i="347"/>
  <c r="R43" i="347"/>
  <c r="S43" i="347"/>
  <c r="T43" i="347"/>
  <c r="U43" i="347"/>
  <c r="V43" i="347"/>
  <c r="D44" i="347"/>
  <c r="E44" i="347"/>
  <c r="F44" i="347"/>
  <c r="G44" i="347"/>
  <c r="H44" i="347"/>
  <c r="I44" i="347"/>
  <c r="J44" i="347"/>
  <c r="K44" i="347"/>
  <c r="L44" i="347"/>
  <c r="M44" i="347"/>
  <c r="N44" i="347"/>
  <c r="O44" i="347"/>
  <c r="P44" i="347"/>
  <c r="Q44" i="347"/>
  <c r="R44" i="347"/>
  <c r="S44" i="347"/>
  <c r="T44" i="347"/>
  <c r="U44" i="347"/>
  <c r="V44" i="347"/>
  <c r="D45" i="347"/>
  <c r="E45" i="347"/>
  <c r="F45" i="347"/>
  <c r="G45" i="347"/>
  <c r="H45" i="347"/>
  <c r="I45" i="347"/>
  <c r="J45" i="347"/>
  <c r="K45" i="347"/>
  <c r="L45" i="347"/>
  <c r="M45" i="347"/>
  <c r="N45" i="347"/>
  <c r="O45" i="347"/>
  <c r="P45" i="347"/>
  <c r="Q45" i="347"/>
  <c r="R45" i="347"/>
  <c r="S45" i="347"/>
  <c r="T45" i="347"/>
  <c r="U45" i="347"/>
  <c r="V45" i="347"/>
  <c r="D46" i="347"/>
  <c r="E46" i="347"/>
  <c r="F46" i="347"/>
  <c r="G46" i="347"/>
  <c r="H46" i="347"/>
  <c r="I46" i="347"/>
  <c r="J46" i="347"/>
  <c r="K46" i="347"/>
  <c r="L46" i="347"/>
  <c r="M46" i="347"/>
  <c r="N46" i="347"/>
  <c r="O46" i="347"/>
  <c r="P46" i="347"/>
  <c r="Q46" i="347"/>
  <c r="R46" i="347"/>
  <c r="S46" i="347"/>
  <c r="T46" i="347"/>
  <c r="U46" i="347"/>
  <c r="V46" i="347"/>
  <c r="D47" i="347"/>
  <c r="E47" i="347"/>
  <c r="F47" i="347"/>
  <c r="G47" i="347"/>
  <c r="H47" i="347"/>
  <c r="I47" i="347"/>
  <c r="J47" i="347"/>
  <c r="K47" i="347"/>
  <c r="L47" i="347"/>
  <c r="M47" i="347"/>
  <c r="N47" i="347"/>
  <c r="O47" i="347"/>
  <c r="P47" i="347"/>
  <c r="Q47" i="347"/>
  <c r="R47" i="347"/>
  <c r="S47" i="347"/>
  <c r="T47" i="347"/>
  <c r="U47" i="347"/>
  <c r="V47" i="347"/>
  <c r="D48" i="347"/>
  <c r="E48" i="347"/>
  <c r="F48" i="347"/>
  <c r="G48" i="347"/>
  <c r="H48" i="347"/>
  <c r="I48" i="347"/>
  <c r="J48" i="347"/>
  <c r="K48" i="347"/>
  <c r="L48" i="347"/>
  <c r="M48" i="347"/>
  <c r="N48" i="347"/>
  <c r="O48" i="347"/>
  <c r="P48" i="347"/>
  <c r="Q48" i="347"/>
  <c r="R48" i="347"/>
  <c r="S48" i="347"/>
  <c r="T48" i="347"/>
  <c r="U48" i="347"/>
  <c r="V48" i="347"/>
  <c r="D49" i="347"/>
  <c r="E49" i="347"/>
  <c r="F49" i="347"/>
  <c r="G49" i="347"/>
  <c r="H49" i="347"/>
  <c r="I49" i="347"/>
  <c r="J49" i="347"/>
  <c r="K49" i="347"/>
  <c r="L49" i="347"/>
  <c r="M49" i="347"/>
  <c r="N49" i="347"/>
  <c r="O49" i="347"/>
  <c r="P49" i="347"/>
  <c r="Q49" i="347"/>
  <c r="R49" i="347"/>
  <c r="S49" i="347"/>
  <c r="T49" i="347"/>
  <c r="U49" i="347"/>
  <c r="V49" i="347"/>
  <c r="D50" i="347"/>
  <c r="E50" i="347"/>
  <c r="F50" i="347"/>
  <c r="G50" i="347"/>
  <c r="H50" i="347"/>
  <c r="I50" i="347"/>
  <c r="J50" i="347"/>
  <c r="K50" i="347"/>
  <c r="L50" i="347"/>
  <c r="M50" i="347"/>
  <c r="N50" i="347"/>
  <c r="O50" i="347"/>
  <c r="P50" i="347"/>
  <c r="Q50" i="347"/>
  <c r="R50" i="347"/>
  <c r="S50" i="347"/>
  <c r="T50" i="347"/>
  <c r="U50" i="347"/>
  <c r="V50" i="347"/>
  <c r="D51" i="347"/>
  <c r="E51" i="347"/>
  <c r="F51" i="347"/>
  <c r="G51" i="347"/>
  <c r="H51" i="347"/>
  <c r="I51" i="347"/>
  <c r="J51" i="347"/>
  <c r="K51" i="347"/>
  <c r="L51" i="347"/>
  <c r="M51" i="347"/>
  <c r="N51" i="347"/>
  <c r="O51" i="347"/>
  <c r="P51" i="347"/>
  <c r="Q51" i="347"/>
  <c r="R51" i="347"/>
  <c r="S51" i="347"/>
  <c r="T51" i="347"/>
  <c r="U51" i="347"/>
  <c r="V51" i="347"/>
  <c r="D52" i="347"/>
  <c r="E52" i="347"/>
  <c r="F52" i="347"/>
  <c r="G52" i="347"/>
  <c r="H52" i="347"/>
  <c r="I52" i="347"/>
  <c r="J52" i="347"/>
  <c r="K52" i="347"/>
  <c r="L52" i="347"/>
  <c r="M52" i="347"/>
  <c r="N52" i="347"/>
  <c r="O52" i="347"/>
  <c r="P52" i="347"/>
  <c r="Q52" i="347"/>
  <c r="R52" i="347"/>
  <c r="S52" i="347"/>
  <c r="T52" i="347"/>
  <c r="U52" i="347"/>
  <c r="V52" i="347"/>
  <c r="D53" i="347"/>
  <c r="E53" i="347"/>
  <c r="F53" i="347"/>
  <c r="G53" i="347"/>
  <c r="H53" i="347"/>
  <c r="I53" i="347"/>
  <c r="J53" i="347"/>
  <c r="K53" i="347"/>
  <c r="L53" i="347"/>
  <c r="M53" i="347"/>
  <c r="N53" i="347"/>
  <c r="O53" i="347"/>
  <c r="P53" i="347"/>
  <c r="Q53" i="347"/>
  <c r="R53" i="347"/>
  <c r="S53" i="347"/>
  <c r="T53" i="347"/>
  <c r="U53" i="347"/>
  <c r="V53" i="347"/>
  <c r="D54" i="347"/>
  <c r="E54" i="347"/>
  <c r="F54" i="347"/>
  <c r="G54" i="347"/>
  <c r="H54" i="347"/>
  <c r="I54" i="347"/>
  <c r="J54" i="347"/>
  <c r="K54" i="347"/>
  <c r="L54" i="347"/>
  <c r="M54" i="347"/>
  <c r="N54" i="347"/>
  <c r="O54" i="347"/>
  <c r="P54" i="347"/>
  <c r="Q54" i="347"/>
  <c r="R54" i="347"/>
  <c r="S54" i="347"/>
  <c r="T54" i="347"/>
  <c r="U54" i="347"/>
  <c r="V54" i="347"/>
  <c r="D55" i="347"/>
  <c r="E55" i="347"/>
  <c r="F55" i="347"/>
  <c r="G55" i="347"/>
  <c r="H55" i="347"/>
  <c r="I55" i="347"/>
  <c r="J55" i="347"/>
  <c r="K55" i="347"/>
  <c r="L55" i="347"/>
  <c r="M55" i="347"/>
  <c r="N55" i="347"/>
  <c r="O55" i="347"/>
  <c r="P55" i="347"/>
  <c r="Q55" i="347"/>
  <c r="R55" i="347"/>
  <c r="S55" i="347"/>
  <c r="T55" i="347"/>
  <c r="U55" i="347"/>
  <c r="V55" i="347"/>
  <c r="D56" i="347"/>
  <c r="E56" i="347"/>
  <c r="F56" i="347"/>
  <c r="G56" i="347"/>
  <c r="H56" i="347"/>
  <c r="I56" i="347"/>
  <c r="J56" i="347"/>
  <c r="K56" i="347"/>
  <c r="L56" i="347"/>
  <c r="M56" i="347"/>
  <c r="N56" i="347"/>
  <c r="O56" i="347"/>
  <c r="P56" i="347"/>
  <c r="Q56" i="347"/>
  <c r="R56" i="347"/>
  <c r="S56" i="347"/>
  <c r="T56" i="347"/>
  <c r="U56" i="347"/>
  <c r="V56" i="347"/>
  <c r="D57" i="347"/>
  <c r="E57" i="347"/>
  <c r="F57" i="347"/>
  <c r="G57" i="347"/>
  <c r="H57" i="347"/>
  <c r="I57" i="347"/>
  <c r="J57" i="347"/>
  <c r="K57" i="347"/>
  <c r="L57" i="347"/>
  <c r="M57" i="347"/>
  <c r="N57" i="347"/>
  <c r="O57" i="347"/>
  <c r="P57" i="347"/>
  <c r="Q57" i="347"/>
  <c r="R57" i="347"/>
  <c r="S57" i="347"/>
  <c r="T57" i="347"/>
  <c r="U57" i="347"/>
  <c r="V57" i="347"/>
  <c r="D58" i="347"/>
  <c r="E58" i="347"/>
  <c r="F58" i="347"/>
  <c r="G58" i="347"/>
  <c r="H58" i="347"/>
  <c r="I58" i="347"/>
  <c r="J58" i="347"/>
  <c r="K58" i="347"/>
  <c r="L58" i="347"/>
  <c r="M58" i="347"/>
  <c r="N58" i="347"/>
  <c r="O58" i="347"/>
  <c r="P58" i="347"/>
  <c r="Q58" i="347"/>
  <c r="R58" i="347"/>
  <c r="S58" i="347"/>
  <c r="T58" i="347"/>
  <c r="U58" i="347"/>
  <c r="V58" i="347"/>
  <c r="D59" i="347"/>
  <c r="E59" i="347"/>
  <c r="F59" i="347"/>
  <c r="G59" i="347"/>
  <c r="H59" i="347"/>
  <c r="I59" i="347"/>
  <c r="J59" i="347"/>
  <c r="K59" i="347"/>
  <c r="L59" i="347"/>
  <c r="M59" i="347"/>
  <c r="N59" i="347"/>
  <c r="O59" i="347"/>
  <c r="P59" i="347"/>
  <c r="Q59" i="347"/>
  <c r="R59" i="347"/>
  <c r="S59" i="347"/>
  <c r="T59" i="347"/>
  <c r="U59" i="347"/>
  <c r="V59" i="347"/>
  <c r="D60" i="347"/>
  <c r="E60" i="347"/>
  <c r="F60" i="347"/>
  <c r="G60" i="347"/>
  <c r="H60" i="347"/>
  <c r="I60" i="347"/>
  <c r="J60" i="347"/>
  <c r="K60" i="347"/>
  <c r="L60" i="347"/>
  <c r="M60" i="347"/>
  <c r="N60" i="347"/>
  <c r="O60" i="347"/>
  <c r="P60" i="347"/>
  <c r="Q60" i="347"/>
  <c r="R60" i="347"/>
  <c r="S60" i="347"/>
  <c r="T60" i="347"/>
  <c r="U60" i="347"/>
  <c r="V60" i="347"/>
  <c r="D61" i="347"/>
  <c r="E61" i="347"/>
  <c r="F61" i="347"/>
  <c r="G61" i="347"/>
  <c r="H61" i="347"/>
  <c r="I61" i="347"/>
  <c r="J61" i="347"/>
  <c r="K61" i="347"/>
  <c r="L61" i="347"/>
  <c r="M61" i="347"/>
  <c r="N61" i="347"/>
  <c r="O61" i="347"/>
  <c r="P61" i="347"/>
  <c r="Q61" i="347"/>
  <c r="R61" i="347"/>
  <c r="S61" i="347"/>
  <c r="T61" i="347"/>
  <c r="U61" i="347"/>
  <c r="V61" i="347"/>
  <c r="D62" i="347"/>
  <c r="E62" i="347"/>
  <c r="F62" i="347"/>
  <c r="G62" i="347"/>
  <c r="H62" i="347"/>
  <c r="I62" i="347"/>
  <c r="J62" i="347"/>
  <c r="K62" i="347"/>
  <c r="L62" i="347"/>
  <c r="M62" i="347"/>
  <c r="N62" i="347"/>
  <c r="O62" i="347"/>
  <c r="P62" i="347"/>
  <c r="Q62" i="347"/>
  <c r="R62" i="347"/>
  <c r="S62" i="347"/>
  <c r="T62" i="347"/>
  <c r="U62" i="347"/>
  <c r="V62" i="347"/>
  <c r="D63" i="347"/>
  <c r="E63" i="347"/>
  <c r="F63" i="347"/>
  <c r="G63" i="347"/>
  <c r="H63" i="347"/>
  <c r="I63" i="347"/>
  <c r="J63" i="347"/>
  <c r="K63" i="347"/>
  <c r="L63" i="347"/>
  <c r="M63" i="347"/>
  <c r="N63" i="347"/>
  <c r="O63" i="347"/>
  <c r="P63" i="347"/>
  <c r="Q63" i="347"/>
  <c r="R63" i="347"/>
  <c r="S63" i="347"/>
  <c r="T63" i="347"/>
  <c r="U63" i="347"/>
  <c r="V63" i="347"/>
  <c r="D64" i="347"/>
  <c r="E64" i="347"/>
  <c r="F64" i="347"/>
  <c r="G64" i="347"/>
  <c r="H64" i="347"/>
  <c r="I64" i="347"/>
  <c r="J64" i="347"/>
  <c r="K64" i="347"/>
  <c r="L64" i="347"/>
  <c r="M64" i="347"/>
  <c r="N64" i="347"/>
  <c r="O64" i="347"/>
  <c r="P64" i="347"/>
  <c r="Q64" i="347"/>
  <c r="R64" i="347"/>
  <c r="S64" i="347"/>
  <c r="T64" i="347"/>
  <c r="U64" i="347"/>
  <c r="V64" i="347"/>
  <c r="D65" i="347"/>
  <c r="E65" i="347"/>
  <c r="F65" i="347"/>
  <c r="G65" i="347"/>
  <c r="H65" i="347"/>
  <c r="I65" i="347"/>
  <c r="J65" i="347"/>
  <c r="K65" i="347"/>
  <c r="L65" i="347"/>
  <c r="M65" i="347"/>
  <c r="N65" i="347"/>
  <c r="O65" i="347"/>
  <c r="P65" i="347"/>
  <c r="Q65" i="347"/>
  <c r="R65" i="347"/>
  <c r="S65" i="347"/>
  <c r="T65" i="347"/>
  <c r="U65" i="347"/>
  <c r="V65" i="347"/>
  <c r="D66" i="347"/>
  <c r="E66" i="347"/>
  <c r="F66" i="347"/>
  <c r="G66" i="347"/>
  <c r="H66" i="347"/>
  <c r="I66" i="347"/>
  <c r="J66" i="347"/>
  <c r="K66" i="347"/>
  <c r="L66" i="347"/>
  <c r="M66" i="347"/>
  <c r="N66" i="347"/>
  <c r="O66" i="347"/>
  <c r="P66" i="347"/>
  <c r="Q66" i="347"/>
  <c r="R66" i="347"/>
  <c r="S66" i="347"/>
  <c r="T66" i="347"/>
  <c r="U66" i="347"/>
  <c r="V66" i="347"/>
  <c r="D67" i="347"/>
  <c r="E67" i="347"/>
  <c r="F67" i="347"/>
  <c r="G67" i="347"/>
  <c r="H67" i="347"/>
  <c r="I67" i="347"/>
  <c r="J67" i="347"/>
  <c r="K67" i="347"/>
  <c r="L67" i="347"/>
  <c r="M67" i="347"/>
  <c r="N67" i="347"/>
  <c r="O67" i="347"/>
  <c r="P67" i="347"/>
  <c r="Q67" i="347"/>
  <c r="R67" i="347"/>
  <c r="S67" i="347"/>
  <c r="T67" i="347"/>
  <c r="U67" i="347"/>
  <c r="V67" i="347"/>
  <c r="D68" i="347"/>
  <c r="E68" i="347"/>
  <c r="F68" i="347"/>
  <c r="G68" i="347"/>
  <c r="H68" i="347"/>
  <c r="I68" i="347"/>
  <c r="J68" i="347"/>
  <c r="K68" i="347"/>
  <c r="L68" i="347"/>
  <c r="M68" i="347"/>
  <c r="N68" i="347"/>
  <c r="O68" i="347"/>
  <c r="P68" i="347"/>
  <c r="Q68" i="347"/>
  <c r="R68" i="347"/>
  <c r="S68" i="347"/>
  <c r="T68" i="347"/>
  <c r="U68" i="347"/>
  <c r="V68" i="347"/>
  <c r="D69" i="347"/>
  <c r="E69" i="347"/>
  <c r="F69" i="347"/>
  <c r="G69" i="347"/>
  <c r="H69" i="347"/>
  <c r="I69" i="347"/>
  <c r="J69" i="347"/>
  <c r="K69" i="347"/>
  <c r="L69" i="347"/>
  <c r="M69" i="347"/>
  <c r="N69" i="347"/>
  <c r="O69" i="347"/>
  <c r="P69" i="347"/>
  <c r="Q69" i="347"/>
  <c r="R69" i="347"/>
  <c r="S69" i="347"/>
  <c r="T69" i="347"/>
  <c r="U69" i="347"/>
  <c r="V69" i="347"/>
  <c r="D70" i="347"/>
  <c r="E70" i="347"/>
  <c r="F70" i="347"/>
  <c r="G70" i="347"/>
  <c r="H70" i="347"/>
  <c r="I70" i="347"/>
  <c r="J70" i="347"/>
  <c r="K70" i="347"/>
  <c r="L70" i="347"/>
  <c r="M70" i="347"/>
  <c r="N70" i="347"/>
  <c r="O70" i="347"/>
  <c r="P70" i="347"/>
  <c r="Q70" i="347"/>
  <c r="R70" i="347"/>
  <c r="S70" i="347"/>
  <c r="T70" i="347"/>
  <c r="U70" i="347"/>
  <c r="V70" i="347"/>
  <c r="D71" i="347"/>
  <c r="E71" i="347"/>
  <c r="F71" i="347"/>
  <c r="G71" i="347"/>
  <c r="H71" i="347"/>
  <c r="I71" i="347"/>
  <c r="J71" i="347"/>
  <c r="K71" i="347"/>
  <c r="L71" i="347"/>
  <c r="M71" i="347"/>
  <c r="N71" i="347"/>
  <c r="O71" i="347"/>
  <c r="P71" i="347"/>
  <c r="Q71" i="347"/>
  <c r="R71" i="347"/>
  <c r="S71" i="347"/>
  <c r="T71" i="347"/>
  <c r="U71" i="347"/>
  <c r="V71" i="347"/>
  <c r="C6" i="347"/>
  <c r="C7" i="347"/>
  <c r="C8" i="347"/>
  <c r="C9" i="347"/>
  <c r="C10" i="347"/>
  <c r="C11" i="347"/>
  <c r="C12" i="347"/>
  <c r="C13" i="347"/>
  <c r="C14" i="347"/>
  <c r="C15" i="347"/>
  <c r="C16" i="347"/>
  <c r="C17" i="347"/>
  <c r="C18" i="347"/>
  <c r="C19" i="347"/>
  <c r="C20" i="347"/>
  <c r="C21" i="347"/>
  <c r="C22" i="347"/>
  <c r="C23" i="347"/>
  <c r="C24" i="347"/>
  <c r="C25" i="347"/>
  <c r="C26" i="347"/>
  <c r="C27" i="347"/>
  <c r="C28" i="347"/>
  <c r="C29" i="347"/>
  <c r="C30" i="347"/>
  <c r="C31" i="347"/>
  <c r="C32" i="347"/>
  <c r="C33" i="347"/>
  <c r="C34" i="347"/>
  <c r="C35" i="347"/>
  <c r="C36" i="347"/>
  <c r="C37" i="347"/>
  <c r="C38" i="347"/>
  <c r="C39" i="347"/>
  <c r="C40" i="347"/>
  <c r="C41" i="347"/>
  <c r="C42" i="347"/>
  <c r="C43" i="347"/>
  <c r="C44" i="347"/>
  <c r="C45" i="347"/>
  <c r="C46" i="347"/>
  <c r="C47" i="347"/>
  <c r="C48" i="347"/>
  <c r="C49" i="347"/>
  <c r="C50" i="347"/>
  <c r="C51" i="347"/>
  <c r="C52" i="347"/>
  <c r="C53" i="347"/>
  <c r="C54" i="347"/>
  <c r="C55" i="347"/>
  <c r="C56" i="347"/>
  <c r="C57" i="347"/>
  <c r="C58" i="347"/>
  <c r="C59" i="347"/>
  <c r="C60" i="347"/>
  <c r="C61" i="347"/>
  <c r="C62" i="347"/>
  <c r="C63" i="347"/>
  <c r="C64" i="347"/>
  <c r="C65" i="347"/>
  <c r="C66" i="347"/>
  <c r="C67" i="347"/>
  <c r="C68" i="347"/>
  <c r="C69" i="347"/>
  <c r="C70" i="347"/>
  <c r="C71" i="347"/>
  <c r="C73" i="347"/>
  <c r="C74" i="347"/>
  <c r="C75" i="347"/>
  <c r="C76" i="347"/>
  <c r="C77" i="347"/>
  <c r="C79" i="347"/>
  <c r="C5" i="347"/>
  <c r="AE8" i="352"/>
  <c r="AE9" i="352"/>
  <c r="AE10" i="352"/>
  <c r="AE11" i="352"/>
  <c r="AE12" i="352"/>
  <c r="AE13" i="352"/>
  <c r="AE14" i="352"/>
  <c r="AE15" i="352"/>
  <c r="AE16" i="352"/>
  <c r="AE17" i="352"/>
  <c r="AE18" i="352"/>
  <c r="AE19" i="352"/>
  <c r="AE20" i="352"/>
  <c r="AE21" i="352"/>
  <c r="AE22" i="352"/>
  <c r="AE23" i="352"/>
  <c r="AE24" i="352"/>
  <c r="AE25" i="352"/>
  <c r="AE26" i="352"/>
  <c r="AE27" i="352"/>
  <c r="AE28" i="352"/>
  <c r="AE29" i="352"/>
  <c r="AE30" i="352"/>
  <c r="AE31" i="352"/>
  <c r="AE32" i="352"/>
  <c r="AE33" i="352"/>
  <c r="AE34" i="352"/>
  <c r="AE35" i="352"/>
  <c r="AE36" i="352"/>
  <c r="AE37" i="352"/>
  <c r="AE38" i="352"/>
  <c r="AE39" i="352"/>
  <c r="AE40" i="352"/>
  <c r="AE41" i="352"/>
  <c r="AE42" i="352"/>
  <c r="AE43" i="352"/>
  <c r="AE44" i="352"/>
  <c r="AE45" i="352"/>
  <c r="AE46" i="352"/>
  <c r="AE47" i="352"/>
  <c r="AE48" i="352"/>
  <c r="AE49" i="352"/>
  <c r="AE50" i="352"/>
  <c r="AE51" i="352"/>
  <c r="AE52" i="352"/>
  <c r="AE53" i="352"/>
  <c r="AE54" i="352"/>
  <c r="AE55" i="352"/>
  <c r="AE56" i="352"/>
  <c r="AE57" i="352"/>
  <c r="AE58" i="352"/>
  <c r="AE59" i="352"/>
  <c r="AE60" i="352"/>
  <c r="AE61" i="352"/>
  <c r="AE62" i="352"/>
  <c r="AE63" i="352"/>
  <c r="AE64" i="352"/>
  <c r="AE65" i="352"/>
  <c r="AE66" i="352"/>
  <c r="AE67" i="352"/>
  <c r="AE68" i="352"/>
  <c r="AE69" i="352"/>
  <c r="AE70" i="352"/>
  <c r="AE71" i="352"/>
  <c r="AE72" i="352"/>
  <c r="AE73" i="352"/>
  <c r="AE75" i="352"/>
  <c r="AE76" i="352"/>
  <c r="AE77" i="352"/>
  <c r="AE80" i="352"/>
  <c r="AE83" i="352"/>
  <c r="AE78" i="352"/>
  <c r="AE79" i="352"/>
  <c r="AE81" i="352"/>
  <c r="AE82" i="352"/>
  <c r="AE7" i="352"/>
  <c r="W8" i="352"/>
  <c r="W9" i="352"/>
  <c r="W10" i="352"/>
  <c r="W11" i="352"/>
  <c r="W12" i="352"/>
  <c r="W13" i="352"/>
  <c r="W14" i="352"/>
  <c r="W15" i="352"/>
  <c r="W16" i="352"/>
  <c r="W17" i="352"/>
  <c r="W18" i="352"/>
  <c r="W19" i="352"/>
  <c r="W20" i="352"/>
  <c r="W21" i="352"/>
  <c r="W22" i="352"/>
  <c r="W23" i="352"/>
  <c r="W24" i="352"/>
  <c r="W25" i="352"/>
  <c r="W26" i="352"/>
  <c r="W27" i="352"/>
  <c r="W28" i="352"/>
  <c r="W29" i="352"/>
  <c r="W30" i="352"/>
  <c r="W31" i="352"/>
  <c r="W32" i="352"/>
  <c r="W33" i="352"/>
  <c r="W34" i="352"/>
  <c r="W35" i="352"/>
  <c r="W36" i="352"/>
  <c r="W37" i="352"/>
  <c r="W38" i="352"/>
  <c r="W39" i="352"/>
  <c r="W40" i="352"/>
  <c r="W41" i="352"/>
  <c r="W42" i="352"/>
  <c r="W43" i="352"/>
  <c r="W44" i="352"/>
  <c r="W45" i="352"/>
  <c r="W46" i="352"/>
  <c r="W47" i="352"/>
  <c r="W48" i="352"/>
  <c r="W49" i="352"/>
  <c r="W50" i="352"/>
  <c r="W51" i="352"/>
  <c r="W52" i="352"/>
  <c r="W53" i="352"/>
  <c r="W54" i="352"/>
  <c r="W55" i="352"/>
  <c r="W56" i="352"/>
  <c r="W57" i="352"/>
  <c r="W58" i="352"/>
  <c r="W59" i="352"/>
  <c r="W60" i="352"/>
  <c r="W61" i="352"/>
  <c r="W62" i="352"/>
  <c r="W63" i="352"/>
  <c r="W64" i="352"/>
  <c r="W65" i="352"/>
  <c r="W66" i="352"/>
  <c r="W67" i="352"/>
  <c r="W68" i="352"/>
  <c r="W69" i="352"/>
  <c r="W70" i="352"/>
  <c r="W71" i="352"/>
  <c r="W72" i="352"/>
  <c r="W73" i="352"/>
  <c r="W75" i="352"/>
  <c r="W76" i="352"/>
  <c r="W77" i="352"/>
  <c r="W80" i="352"/>
  <c r="W83" i="352"/>
  <c r="W78" i="352"/>
  <c r="W79" i="352"/>
  <c r="W81" i="352"/>
  <c r="W82" i="352"/>
  <c r="W7" i="352"/>
  <c r="O8" i="352"/>
  <c r="O9" i="352"/>
  <c r="O10" i="352"/>
  <c r="O11" i="352"/>
  <c r="O12" i="352"/>
  <c r="O13" i="352"/>
  <c r="O14" i="352"/>
  <c r="O15" i="352"/>
  <c r="O16" i="352"/>
  <c r="O17" i="352"/>
  <c r="O18" i="352"/>
  <c r="O19" i="352"/>
  <c r="O20" i="352"/>
  <c r="O21" i="352"/>
  <c r="O22" i="352"/>
  <c r="O23" i="352"/>
  <c r="O24" i="352"/>
  <c r="O25" i="352"/>
  <c r="O26" i="352"/>
  <c r="O27" i="352"/>
  <c r="O28" i="352"/>
  <c r="O29" i="352"/>
  <c r="O30" i="352"/>
  <c r="O31" i="352"/>
  <c r="O32" i="352"/>
  <c r="O33" i="352"/>
  <c r="O34" i="352"/>
  <c r="O35" i="352"/>
  <c r="O36" i="352"/>
  <c r="O37" i="352"/>
  <c r="O38" i="352"/>
  <c r="O39" i="352"/>
  <c r="O40" i="352"/>
  <c r="O41" i="352"/>
  <c r="O42" i="352"/>
  <c r="O43" i="352"/>
  <c r="O44" i="352"/>
  <c r="O45" i="352"/>
  <c r="O46" i="352"/>
  <c r="O47" i="352"/>
  <c r="O48" i="352"/>
  <c r="O49" i="352"/>
  <c r="O50" i="352"/>
  <c r="O51" i="352"/>
  <c r="O52" i="352"/>
  <c r="O53" i="352"/>
  <c r="O54" i="352"/>
  <c r="O55" i="352"/>
  <c r="O56" i="352"/>
  <c r="O57" i="352"/>
  <c r="O58" i="352"/>
  <c r="O59" i="352"/>
  <c r="O60" i="352"/>
  <c r="O61" i="352"/>
  <c r="O62" i="352"/>
  <c r="O63" i="352"/>
  <c r="O64" i="352"/>
  <c r="O65" i="352"/>
  <c r="O66" i="352"/>
  <c r="O67" i="352"/>
  <c r="O68" i="352"/>
  <c r="O69" i="352"/>
  <c r="O70" i="352"/>
  <c r="O71" i="352"/>
  <c r="O72" i="352"/>
  <c r="O73" i="352"/>
  <c r="O75" i="352"/>
  <c r="O76" i="352"/>
  <c r="O77" i="352"/>
  <c r="O80" i="352"/>
  <c r="O83" i="352"/>
  <c r="O78" i="352"/>
  <c r="O79" i="352"/>
  <c r="O81" i="352"/>
  <c r="O82" i="352"/>
  <c r="O7" i="352"/>
  <c r="G8" i="352"/>
  <c r="G9" i="352"/>
  <c r="G10" i="352"/>
  <c r="G11" i="352"/>
  <c r="G12" i="352"/>
  <c r="G13" i="352"/>
  <c r="G14" i="352"/>
  <c r="G15" i="352"/>
  <c r="G16" i="352"/>
  <c r="G17" i="352"/>
  <c r="G18" i="352"/>
  <c r="G19" i="352"/>
  <c r="G20" i="352"/>
  <c r="G21" i="352"/>
  <c r="G22" i="352"/>
  <c r="G23" i="352"/>
  <c r="G24" i="352"/>
  <c r="G25" i="352"/>
  <c r="G26" i="352"/>
  <c r="G27" i="352"/>
  <c r="G28" i="352"/>
  <c r="G29" i="352"/>
  <c r="G30" i="352"/>
  <c r="G31" i="352"/>
  <c r="G32" i="352"/>
  <c r="G33" i="352"/>
  <c r="G34" i="352"/>
  <c r="G35" i="352"/>
  <c r="G36" i="352"/>
  <c r="G37" i="352"/>
  <c r="G38" i="352"/>
  <c r="G39" i="352"/>
  <c r="G40" i="352"/>
  <c r="G41" i="352"/>
  <c r="G42" i="352"/>
  <c r="G43" i="352"/>
  <c r="G44" i="352"/>
  <c r="G45" i="352"/>
  <c r="G46" i="352"/>
  <c r="G47" i="352"/>
  <c r="G48" i="352"/>
  <c r="G49" i="352"/>
  <c r="G50" i="352"/>
  <c r="G51" i="352"/>
  <c r="G52" i="352"/>
  <c r="G53" i="352"/>
  <c r="G54" i="352"/>
  <c r="G55" i="352"/>
  <c r="G56" i="352"/>
  <c r="G57" i="352"/>
  <c r="G58" i="352"/>
  <c r="G59" i="352"/>
  <c r="G60" i="352"/>
  <c r="G61" i="352"/>
  <c r="G62" i="352"/>
  <c r="G63" i="352"/>
  <c r="G64" i="352"/>
  <c r="G65" i="352"/>
  <c r="G66" i="352"/>
  <c r="G67" i="352"/>
  <c r="G68" i="352"/>
  <c r="G69" i="352"/>
  <c r="G70" i="352"/>
  <c r="G71" i="352"/>
  <c r="G72" i="352"/>
  <c r="G73" i="352"/>
  <c r="G75" i="352"/>
  <c r="G76" i="352"/>
  <c r="G77" i="352"/>
  <c r="G80" i="352"/>
  <c r="G83" i="352"/>
  <c r="G78" i="352"/>
  <c r="G79" i="352"/>
  <c r="G81" i="352"/>
  <c r="G82" i="352"/>
  <c r="G7" i="352"/>
  <c r="D31" i="324"/>
  <c r="M40" i="324"/>
  <c r="T43" i="324"/>
  <c r="H47" i="324"/>
  <c r="G50" i="324"/>
  <c r="D51" i="324"/>
  <c r="T51" i="324"/>
  <c r="Q52" i="324"/>
  <c r="K54" i="324"/>
  <c r="H55" i="324"/>
  <c r="E56" i="324"/>
  <c r="U56" i="324"/>
  <c r="O58" i="324"/>
  <c r="L59" i="324"/>
  <c r="I60" i="324"/>
  <c r="S62" i="324"/>
  <c r="P63" i="324"/>
  <c r="M64" i="324"/>
  <c r="G66" i="324"/>
  <c r="D67" i="324"/>
  <c r="T67" i="324"/>
  <c r="Q68" i="324"/>
  <c r="K70" i="324"/>
  <c r="H71" i="324"/>
  <c r="E73" i="324"/>
  <c r="U73" i="324"/>
  <c r="O75" i="324"/>
  <c r="L76" i="324"/>
  <c r="I77" i="324"/>
  <c r="D79" i="324"/>
  <c r="E79" i="324"/>
  <c r="F79" i="324"/>
  <c r="G79" i="324"/>
  <c r="H79" i="324"/>
  <c r="I79" i="324"/>
  <c r="J79" i="324"/>
  <c r="K79" i="324"/>
  <c r="L79" i="324"/>
  <c r="M79" i="324"/>
  <c r="N79" i="324"/>
  <c r="O79" i="324"/>
  <c r="P79" i="324"/>
  <c r="Q79" i="324"/>
  <c r="R79" i="324"/>
  <c r="S79" i="324"/>
  <c r="T79" i="324"/>
  <c r="U79" i="324"/>
  <c r="V79" i="324"/>
  <c r="D80" i="324"/>
  <c r="I80" i="324"/>
  <c r="T80" i="324"/>
  <c r="C10" i="324"/>
  <c r="C14" i="324"/>
  <c r="C18" i="324"/>
  <c r="C22" i="324"/>
  <c r="C26" i="324"/>
  <c r="C30" i="324"/>
  <c r="C34" i="324"/>
  <c r="C38" i="324"/>
  <c r="C42" i="324"/>
  <c r="C46" i="324"/>
  <c r="C50" i="324"/>
  <c r="C54" i="324"/>
  <c r="C58" i="324"/>
  <c r="C62" i="324"/>
  <c r="C66" i="324"/>
  <c r="C70" i="324"/>
  <c r="C75" i="324"/>
  <c r="C79" i="324"/>
  <c r="D5" i="276"/>
  <c r="E5" i="276"/>
  <c r="F5" i="276"/>
  <c r="G5" i="276"/>
  <c r="H5" i="276"/>
  <c r="I5" i="276"/>
  <c r="J5" i="276"/>
  <c r="K5" i="276"/>
  <c r="L5" i="276"/>
  <c r="M5" i="276"/>
  <c r="N5" i="276"/>
  <c r="O5" i="276"/>
  <c r="P5" i="276"/>
  <c r="Q5" i="276"/>
  <c r="R5" i="276"/>
  <c r="S5" i="276"/>
  <c r="T5" i="276"/>
  <c r="U5" i="276"/>
  <c r="V5" i="276"/>
  <c r="D6" i="276"/>
  <c r="E6" i="276"/>
  <c r="F6" i="276"/>
  <c r="G6" i="276"/>
  <c r="H6" i="276"/>
  <c r="I6" i="276"/>
  <c r="J6" i="276"/>
  <c r="K6" i="276"/>
  <c r="L6" i="276"/>
  <c r="M6" i="276"/>
  <c r="N6" i="276"/>
  <c r="O6" i="276"/>
  <c r="P6" i="276"/>
  <c r="Q6" i="276"/>
  <c r="R6" i="276"/>
  <c r="S6" i="276"/>
  <c r="T6" i="276"/>
  <c r="U6" i="276"/>
  <c r="V6" i="276"/>
  <c r="D7" i="276"/>
  <c r="E7" i="276"/>
  <c r="F7" i="276"/>
  <c r="G7" i="276"/>
  <c r="H7" i="276"/>
  <c r="I7" i="276"/>
  <c r="J7" i="276"/>
  <c r="K7" i="276"/>
  <c r="L7" i="276"/>
  <c r="M7" i="276"/>
  <c r="N7" i="276"/>
  <c r="O7" i="276"/>
  <c r="P7" i="276"/>
  <c r="Q7" i="276"/>
  <c r="R7" i="276"/>
  <c r="S7" i="276"/>
  <c r="T7" i="276"/>
  <c r="U7" i="276"/>
  <c r="V7" i="276"/>
  <c r="D8" i="276"/>
  <c r="E8" i="276"/>
  <c r="F8" i="276"/>
  <c r="G8" i="276"/>
  <c r="H8" i="276"/>
  <c r="I8" i="276"/>
  <c r="J8" i="276"/>
  <c r="K8" i="276"/>
  <c r="L8" i="276"/>
  <c r="M8" i="276"/>
  <c r="N8" i="276"/>
  <c r="O8" i="276"/>
  <c r="P8" i="276"/>
  <c r="Q8" i="276"/>
  <c r="R8" i="276"/>
  <c r="S8" i="276"/>
  <c r="T8" i="276"/>
  <c r="U8" i="276"/>
  <c r="V8" i="276"/>
  <c r="D9" i="276"/>
  <c r="E9" i="276"/>
  <c r="F9" i="276"/>
  <c r="G9" i="276"/>
  <c r="H9" i="276"/>
  <c r="I9" i="276"/>
  <c r="J9" i="276"/>
  <c r="K9" i="276"/>
  <c r="L9" i="276"/>
  <c r="M9" i="276"/>
  <c r="N9" i="276"/>
  <c r="O9" i="276"/>
  <c r="P9" i="276"/>
  <c r="Q9" i="276"/>
  <c r="R9" i="276"/>
  <c r="S9" i="276"/>
  <c r="T9" i="276"/>
  <c r="U9" i="276"/>
  <c r="V9" i="276"/>
  <c r="D10" i="276"/>
  <c r="E10" i="276"/>
  <c r="F10" i="276"/>
  <c r="G10" i="276"/>
  <c r="H10" i="276"/>
  <c r="I10" i="276"/>
  <c r="J10" i="276"/>
  <c r="K10" i="276"/>
  <c r="L10" i="276"/>
  <c r="M10" i="276"/>
  <c r="N10" i="276"/>
  <c r="O10" i="276"/>
  <c r="P10" i="276"/>
  <c r="Q10" i="276"/>
  <c r="R10" i="276"/>
  <c r="S10" i="276"/>
  <c r="T10" i="276"/>
  <c r="U10" i="276"/>
  <c r="V10" i="276"/>
  <c r="D11" i="276"/>
  <c r="E11" i="276"/>
  <c r="F11" i="276"/>
  <c r="G11" i="276"/>
  <c r="H11" i="276"/>
  <c r="I11" i="276"/>
  <c r="J11" i="276"/>
  <c r="K11" i="276"/>
  <c r="L11" i="276"/>
  <c r="M11" i="276"/>
  <c r="N11" i="276"/>
  <c r="O11" i="276"/>
  <c r="P11" i="276"/>
  <c r="Q11" i="276"/>
  <c r="R11" i="276"/>
  <c r="S11" i="276"/>
  <c r="T11" i="276"/>
  <c r="U11" i="276"/>
  <c r="V11" i="276"/>
  <c r="D12" i="276"/>
  <c r="E12" i="276"/>
  <c r="F12" i="276"/>
  <c r="G12" i="276"/>
  <c r="H12" i="276"/>
  <c r="I12" i="276"/>
  <c r="J12" i="276"/>
  <c r="K12" i="276"/>
  <c r="L12" i="276"/>
  <c r="M12" i="276"/>
  <c r="N12" i="276"/>
  <c r="O12" i="276"/>
  <c r="P12" i="276"/>
  <c r="Q12" i="276"/>
  <c r="R12" i="276"/>
  <c r="S12" i="276"/>
  <c r="T12" i="276"/>
  <c r="U12" i="276"/>
  <c r="V12" i="276"/>
  <c r="D13" i="276"/>
  <c r="E13" i="276"/>
  <c r="F13" i="276"/>
  <c r="G13" i="276"/>
  <c r="H13" i="276"/>
  <c r="I13" i="276"/>
  <c r="J13" i="276"/>
  <c r="K13" i="276"/>
  <c r="L13" i="276"/>
  <c r="M13" i="276"/>
  <c r="N13" i="276"/>
  <c r="O13" i="276"/>
  <c r="P13" i="276"/>
  <c r="Q13" i="276"/>
  <c r="R13" i="276"/>
  <c r="S13" i="276"/>
  <c r="T13" i="276"/>
  <c r="U13" i="276"/>
  <c r="V13" i="276"/>
  <c r="D14" i="276"/>
  <c r="E14" i="276"/>
  <c r="F14" i="276"/>
  <c r="G14" i="276"/>
  <c r="H14" i="276"/>
  <c r="I14" i="276"/>
  <c r="J14" i="276"/>
  <c r="K14" i="276"/>
  <c r="L14" i="276"/>
  <c r="M14" i="276"/>
  <c r="N14" i="276"/>
  <c r="O14" i="276"/>
  <c r="P14" i="276"/>
  <c r="Q14" i="276"/>
  <c r="R14" i="276"/>
  <c r="S14" i="276"/>
  <c r="T14" i="276"/>
  <c r="U14" i="276"/>
  <c r="V14" i="276"/>
  <c r="D15" i="276"/>
  <c r="E15" i="276"/>
  <c r="F15" i="276"/>
  <c r="G15" i="276"/>
  <c r="H15" i="276"/>
  <c r="I15" i="276"/>
  <c r="J15" i="276"/>
  <c r="K15" i="276"/>
  <c r="L15" i="276"/>
  <c r="M15" i="276"/>
  <c r="N15" i="276"/>
  <c r="O15" i="276"/>
  <c r="P15" i="276"/>
  <c r="Q15" i="276"/>
  <c r="R15" i="276"/>
  <c r="S15" i="276"/>
  <c r="T15" i="276"/>
  <c r="U15" i="276"/>
  <c r="V15" i="276"/>
  <c r="D16" i="276"/>
  <c r="E16" i="276"/>
  <c r="F16" i="276"/>
  <c r="G16" i="276"/>
  <c r="H16" i="276"/>
  <c r="I16" i="276"/>
  <c r="J16" i="276"/>
  <c r="K16" i="276"/>
  <c r="L16" i="276"/>
  <c r="M16" i="276"/>
  <c r="N16" i="276"/>
  <c r="O16" i="276"/>
  <c r="P16" i="276"/>
  <c r="Q16" i="276"/>
  <c r="R16" i="276"/>
  <c r="S16" i="276"/>
  <c r="T16" i="276"/>
  <c r="U16" i="276"/>
  <c r="V16" i="276"/>
  <c r="D17" i="276"/>
  <c r="E17" i="276"/>
  <c r="F17" i="276"/>
  <c r="G17" i="276"/>
  <c r="H17" i="276"/>
  <c r="I17" i="276"/>
  <c r="J17" i="276"/>
  <c r="K17" i="276"/>
  <c r="L17" i="276"/>
  <c r="M17" i="276"/>
  <c r="N17" i="276"/>
  <c r="O17" i="276"/>
  <c r="P17" i="276"/>
  <c r="Q17" i="276"/>
  <c r="R17" i="276"/>
  <c r="S17" i="276"/>
  <c r="T17" i="276"/>
  <c r="U17" i="276"/>
  <c r="V17" i="276"/>
  <c r="D18" i="276"/>
  <c r="E18" i="276"/>
  <c r="F18" i="276"/>
  <c r="G18" i="276"/>
  <c r="H18" i="276"/>
  <c r="I18" i="276"/>
  <c r="J18" i="276"/>
  <c r="K18" i="276"/>
  <c r="L18" i="276"/>
  <c r="M18" i="276"/>
  <c r="N18" i="276"/>
  <c r="O18" i="276"/>
  <c r="P18" i="276"/>
  <c r="Q18" i="276"/>
  <c r="R18" i="276"/>
  <c r="S18" i="276"/>
  <c r="T18" i="276"/>
  <c r="U18" i="276"/>
  <c r="V18" i="276"/>
  <c r="D19" i="276"/>
  <c r="E19" i="276"/>
  <c r="F19" i="276"/>
  <c r="G19" i="276"/>
  <c r="H19" i="276"/>
  <c r="I19" i="276"/>
  <c r="J19" i="276"/>
  <c r="K19" i="276"/>
  <c r="L19" i="276"/>
  <c r="M19" i="276"/>
  <c r="N19" i="276"/>
  <c r="O19" i="276"/>
  <c r="P19" i="276"/>
  <c r="Q19" i="276"/>
  <c r="R19" i="276"/>
  <c r="S19" i="276"/>
  <c r="T19" i="276"/>
  <c r="U19" i="276"/>
  <c r="V19" i="276"/>
  <c r="D20" i="276"/>
  <c r="E20" i="276"/>
  <c r="F20" i="276"/>
  <c r="G20" i="276"/>
  <c r="H20" i="276"/>
  <c r="I20" i="276"/>
  <c r="J20" i="276"/>
  <c r="K20" i="276"/>
  <c r="L20" i="276"/>
  <c r="M20" i="276"/>
  <c r="N20" i="276"/>
  <c r="O20" i="276"/>
  <c r="P20" i="276"/>
  <c r="Q20" i="276"/>
  <c r="R20" i="276"/>
  <c r="S20" i="276"/>
  <c r="T20" i="276"/>
  <c r="U20" i="276"/>
  <c r="V20" i="276"/>
  <c r="D21" i="276"/>
  <c r="E21" i="276"/>
  <c r="F21" i="276"/>
  <c r="G21" i="276"/>
  <c r="H21" i="276"/>
  <c r="I21" i="276"/>
  <c r="J21" i="276"/>
  <c r="K21" i="276"/>
  <c r="L21" i="276"/>
  <c r="M21" i="276"/>
  <c r="N21" i="276"/>
  <c r="O21" i="276"/>
  <c r="P21" i="276"/>
  <c r="Q21" i="276"/>
  <c r="R21" i="276"/>
  <c r="S21" i="276"/>
  <c r="T21" i="276"/>
  <c r="U21" i="276"/>
  <c r="V21" i="276"/>
  <c r="D22" i="276"/>
  <c r="E22" i="276"/>
  <c r="F22" i="276"/>
  <c r="G22" i="276"/>
  <c r="H22" i="276"/>
  <c r="I22" i="276"/>
  <c r="J22" i="276"/>
  <c r="K22" i="276"/>
  <c r="L22" i="276"/>
  <c r="M22" i="276"/>
  <c r="N22" i="276"/>
  <c r="O22" i="276"/>
  <c r="P22" i="276"/>
  <c r="Q22" i="276"/>
  <c r="R22" i="276"/>
  <c r="S22" i="276"/>
  <c r="T22" i="276"/>
  <c r="U22" i="276"/>
  <c r="V22" i="276"/>
  <c r="D23" i="276"/>
  <c r="E23" i="276"/>
  <c r="F23" i="276"/>
  <c r="G23" i="276"/>
  <c r="H23" i="276"/>
  <c r="I23" i="276"/>
  <c r="J23" i="276"/>
  <c r="K23" i="276"/>
  <c r="L23" i="276"/>
  <c r="M23" i="276"/>
  <c r="N23" i="276"/>
  <c r="O23" i="276"/>
  <c r="P23" i="276"/>
  <c r="Q23" i="276"/>
  <c r="R23" i="276"/>
  <c r="S23" i="276"/>
  <c r="T23" i="276"/>
  <c r="U23" i="276"/>
  <c r="V23" i="276"/>
  <c r="D24" i="276"/>
  <c r="E24" i="276"/>
  <c r="F24" i="276"/>
  <c r="G24" i="276"/>
  <c r="H24" i="276"/>
  <c r="I24" i="276"/>
  <c r="J24" i="276"/>
  <c r="K24" i="276"/>
  <c r="L24" i="276"/>
  <c r="M24" i="276"/>
  <c r="N24" i="276"/>
  <c r="O24" i="276"/>
  <c r="P24" i="276"/>
  <c r="Q24" i="276"/>
  <c r="R24" i="276"/>
  <c r="S24" i="276"/>
  <c r="T24" i="276"/>
  <c r="U24" i="276"/>
  <c r="V24" i="276"/>
  <c r="D25" i="276"/>
  <c r="E25" i="276"/>
  <c r="F25" i="276"/>
  <c r="G25" i="276"/>
  <c r="H25" i="276"/>
  <c r="I25" i="276"/>
  <c r="J25" i="276"/>
  <c r="K25" i="276"/>
  <c r="L25" i="276"/>
  <c r="M25" i="276"/>
  <c r="N25" i="276"/>
  <c r="O25" i="276"/>
  <c r="P25" i="276"/>
  <c r="Q25" i="276"/>
  <c r="R25" i="276"/>
  <c r="S25" i="276"/>
  <c r="T25" i="276"/>
  <c r="U25" i="276"/>
  <c r="V25" i="276"/>
  <c r="D26" i="276"/>
  <c r="E26" i="276"/>
  <c r="F26" i="276"/>
  <c r="G26" i="276"/>
  <c r="H26" i="276"/>
  <c r="I26" i="276"/>
  <c r="J26" i="276"/>
  <c r="K26" i="276"/>
  <c r="L26" i="276"/>
  <c r="M26" i="276"/>
  <c r="N26" i="276"/>
  <c r="O26" i="276"/>
  <c r="P26" i="276"/>
  <c r="Q26" i="276"/>
  <c r="R26" i="276"/>
  <c r="S26" i="276"/>
  <c r="T26" i="276"/>
  <c r="U26" i="276"/>
  <c r="V26" i="276"/>
  <c r="D27" i="276"/>
  <c r="E27" i="276"/>
  <c r="F27" i="276"/>
  <c r="G27" i="276"/>
  <c r="H27" i="276"/>
  <c r="I27" i="276"/>
  <c r="J27" i="276"/>
  <c r="K27" i="276"/>
  <c r="L27" i="276"/>
  <c r="M27" i="276"/>
  <c r="N27" i="276"/>
  <c r="O27" i="276"/>
  <c r="P27" i="276"/>
  <c r="Q27" i="276"/>
  <c r="R27" i="276"/>
  <c r="S27" i="276"/>
  <c r="T27" i="276"/>
  <c r="U27" i="276"/>
  <c r="V27" i="276"/>
  <c r="D28" i="276"/>
  <c r="E28" i="276"/>
  <c r="F28" i="276"/>
  <c r="G28" i="276"/>
  <c r="H28" i="276"/>
  <c r="I28" i="276"/>
  <c r="J28" i="276"/>
  <c r="K28" i="276"/>
  <c r="L28" i="276"/>
  <c r="M28" i="276"/>
  <c r="N28" i="276"/>
  <c r="O28" i="276"/>
  <c r="P28" i="276"/>
  <c r="Q28" i="276"/>
  <c r="R28" i="276"/>
  <c r="S28" i="276"/>
  <c r="T28" i="276"/>
  <c r="U28" i="276"/>
  <c r="V28" i="276"/>
  <c r="D29" i="276"/>
  <c r="E29" i="276"/>
  <c r="F29" i="276"/>
  <c r="G29" i="276"/>
  <c r="H29" i="276"/>
  <c r="I29" i="276"/>
  <c r="J29" i="276"/>
  <c r="K29" i="276"/>
  <c r="L29" i="276"/>
  <c r="M29" i="276"/>
  <c r="N29" i="276"/>
  <c r="O29" i="276"/>
  <c r="P29" i="276"/>
  <c r="Q29" i="276"/>
  <c r="R29" i="276"/>
  <c r="S29" i="276"/>
  <c r="T29" i="276"/>
  <c r="U29" i="276"/>
  <c r="V29" i="276"/>
  <c r="D30" i="276"/>
  <c r="E30" i="276"/>
  <c r="F30" i="276"/>
  <c r="G30" i="276"/>
  <c r="H30" i="276"/>
  <c r="I30" i="276"/>
  <c r="J30" i="276"/>
  <c r="K30" i="276"/>
  <c r="L30" i="276"/>
  <c r="M30" i="276"/>
  <c r="N30" i="276"/>
  <c r="O30" i="276"/>
  <c r="P30" i="276"/>
  <c r="Q30" i="276"/>
  <c r="R30" i="276"/>
  <c r="S30" i="276"/>
  <c r="T30" i="276"/>
  <c r="U30" i="276"/>
  <c r="V30" i="276"/>
  <c r="D31" i="276"/>
  <c r="E31" i="276"/>
  <c r="F31" i="276"/>
  <c r="G31" i="276"/>
  <c r="H31" i="276"/>
  <c r="I31" i="276"/>
  <c r="J31" i="276"/>
  <c r="K31" i="276"/>
  <c r="L31" i="276"/>
  <c r="M31" i="276"/>
  <c r="N31" i="276"/>
  <c r="O31" i="276"/>
  <c r="P31" i="276"/>
  <c r="Q31" i="276"/>
  <c r="R31" i="276"/>
  <c r="S31" i="276"/>
  <c r="T31" i="276"/>
  <c r="U31" i="276"/>
  <c r="V31" i="276"/>
  <c r="D32" i="276"/>
  <c r="E32" i="276"/>
  <c r="F32" i="276"/>
  <c r="G32" i="276"/>
  <c r="H32" i="276"/>
  <c r="I32" i="276"/>
  <c r="J32" i="276"/>
  <c r="K32" i="276"/>
  <c r="L32" i="276"/>
  <c r="M32" i="276"/>
  <c r="N32" i="276"/>
  <c r="O32" i="276"/>
  <c r="P32" i="276"/>
  <c r="Q32" i="276"/>
  <c r="R32" i="276"/>
  <c r="S32" i="276"/>
  <c r="T32" i="276"/>
  <c r="U32" i="276"/>
  <c r="V32" i="276"/>
  <c r="D33" i="276"/>
  <c r="E33" i="276"/>
  <c r="F33" i="276"/>
  <c r="G33" i="276"/>
  <c r="H33" i="276"/>
  <c r="I33" i="276"/>
  <c r="J33" i="276"/>
  <c r="K33" i="276"/>
  <c r="L33" i="276"/>
  <c r="M33" i="276"/>
  <c r="N33" i="276"/>
  <c r="O33" i="276"/>
  <c r="P33" i="276"/>
  <c r="Q33" i="276"/>
  <c r="R33" i="276"/>
  <c r="S33" i="276"/>
  <c r="T33" i="276"/>
  <c r="U33" i="276"/>
  <c r="V33" i="276"/>
  <c r="D34" i="276"/>
  <c r="E34" i="276"/>
  <c r="F34" i="276"/>
  <c r="G34" i="276"/>
  <c r="H34" i="276"/>
  <c r="I34" i="276"/>
  <c r="J34" i="276"/>
  <c r="K34" i="276"/>
  <c r="L34" i="276"/>
  <c r="M34" i="276"/>
  <c r="N34" i="276"/>
  <c r="O34" i="276"/>
  <c r="P34" i="276"/>
  <c r="Q34" i="276"/>
  <c r="R34" i="276"/>
  <c r="S34" i="276"/>
  <c r="T34" i="276"/>
  <c r="U34" i="276"/>
  <c r="V34" i="276"/>
  <c r="D35" i="276"/>
  <c r="E35" i="276"/>
  <c r="F35" i="276"/>
  <c r="G35" i="276"/>
  <c r="H35" i="276"/>
  <c r="I35" i="276"/>
  <c r="J35" i="276"/>
  <c r="K35" i="276"/>
  <c r="L35" i="276"/>
  <c r="M35" i="276"/>
  <c r="N35" i="276"/>
  <c r="O35" i="276"/>
  <c r="P35" i="276"/>
  <c r="Q35" i="276"/>
  <c r="R35" i="276"/>
  <c r="S35" i="276"/>
  <c r="T35" i="276"/>
  <c r="U35" i="276"/>
  <c r="V35" i="276"/>
  <c r="D36" i="276"/>
  <c r="E36" i="276"/>
  <c r="F36" i="276"/>
  <c r="G36" i="276"/>
  <c r="H36" i="276"/>
  <c r="I36" i="276"/>
  <c r="J36" i="276"/>
  <c r="K36" i="276"/>
  <c r="L36" i="276"/>
  <c r="M36" i="276"/>
  <c r="N36" i="276"/>
  <c r="O36" i="276"/>
  <c r="P36" i="276"/>
  <c r="Q36" i="276"/>
  <c r="R36" i="276"/>
  <c r="S36" i="276"/>
  <c r="T36" i="276"/>
  <c r="U36" i="276"/>
  <c r="V36" i="276"/>
  <c r="D37" i="276"/>
  <c r="E37" i="276"/>
  <c r="F37" i="276"/>
  <c r="G37" i="276"/>
  <c r="H37" i="276"/>
  <c r="I37" i="276"/>
  <c r="J37" i="276"/>
  <c r="K37" i="276"/>
  <c r="L37" i="276"/>
  <c r="M37" i="276"/>
  <c r="N37" i="276"/>
  <c r="O37" i="276"/>
  <c r="P37" i="276"/>
  <c r="Q37" i="276"/>
  <c r="R37" i="276"/>
  <c r="S37" i="276"/>
  <c r="T37" i="276"/>
  <c r="U37" i="276"/>
  <c r="V37" i="276"/>
  <c r="D38" i="276"/>
  <c r="E38" i="276"/>
  <c r="F38" i="276"/>
  <c r="G38" i="276"/>
  <c r="H38" i="276"/>
  <c r="I38" i="276"/>
  <c r="J38" i="276"/>
  <c r="K38" i="276"/>
  <c r="L38" i="276"/>
  <c r="M38" i="276"/>
  <c r="N38" i="276"/>
  <c r="O38" i="276"/>
  <c r="P38" i="276"/>
  <c r="Q38" i="276"/>
  <c r="R38" i="276"/>
  <c r="S38" i="276"/>
  <c r="T38" i="276"/>
  <c r="U38" i="276"/>
  <c r="V38" i="276"/>
  <c r="D39" i="276"/>
  <c r="E39" i="276"/>
  <c r="F39" i="276"/>
  <c r="G39" i="276"/>
  <c r="H39" i="276"/>
  <c r="I39" i="276"/>
  <c r="J39" i="276"/>
  <c r="K39" i="276"/>
  <c r="L39" i="276"/>
  <c r="M39" i="276"/>
  <c r="N39" i="276"/>
  <c r="O39" i="276"/>
  <c r="P39" i="276"/>
  <c r="Q39" i="276"/>
  <c r="R39" i="276"/>
  <c r="S39" i="276"/>
  <c r="T39" i="276"/>
  <c r="U39" i="276"/>
  <c r="V39" i="276"/>
  <c r="D40" i="276"/>
  <c r="E40" i="276"/>
  <c r="F40" i="276"/>
  <c r="G40" i="276"/>
  <c r="H40" i="276"/>
  <c r="I40" i="276"/>
  <c r="J40" i="276"/>
  <c r="K40" i="276"/>
  <c r="L40" i="276"/>
  <c r="M40" i="276"/>
  <c r="N40" i="276"/>
  <c r="O40" i="276"/>
  <c r="P40" i="276"/>
  <c r="Q40" i="276"/>
  <c r="R40" i="276"/>
  <c r="S40" i="276"/>
  <c r="T40" i="276"/>
  <c r="U40" i="276"/>
  <c r="V40" i="276"/>
  <c r="D41" i="276"/>
  <c r="E41" i="276"/>
  <c r="F41" i="276"/>
  <c r="G41" i="276"/>
  <c r="H41" i="276"/>
  <c r="I41" i="276"/>
  <c r="J41" i="276"/>
  <c r="K41" i="276"/>
  <c r="L41" i="276"/>
  <c r="M41" i="276"/>
  <c r="N41" i="276"/>
  <c r="O41" i="276"/>
  <c r="P41" i="276"/>
  <c r="Q41" i="276"/>
  <c r="R41" i="276"/>
  <c r="S41" i="276"/>
  <c r="T41" i="276"/>
  <c r="U41" i="276"/>
  <c r="V41" i="276"/>
  <c r="D42" i="276"/>
  <c r="E42" i="276"/>
  <c r="F42" i="276"/>
  <c r="G42" i="276"/>
  <c r="H42" i="276"/>
  <c r="I42" i="276"/>
  <c r="J42" i="276"/>
  <c r="K42" i="276"/>
  <c r="L42" i="276"/>
  <c r="M42" i="276"/>
  <c r="N42" i="276"/>
  <c r="O42" i="276"/>
  <c r="P42" i="276"/>
  <c r="Q42" i="276"/>
  <c r="R42" i="276"/>
  <c r="S42" i="276"/>
  <c r="T42" i="276"/>
  <c r="U42" i="276"/>
  <c r="V42" i="276"/>
  <c r="D43" i="276"/>
  <c r="E43" i="276"/>
  <c r="F43" i="276"/>
  <c r="G43" i="276"/>
  <c r="H43" i="276"/>
  <c r="I43" i="276"/>
  <c r="J43" i="276"/>
  <c r="K43" i="276"/>
  <c r="L43" i="276"/>
  <c r="M43" i="276"/>
  <c r="N43" i="276"/>
  <c r="O43" i="276"/>
  <c r="P43" i="276"/>
  <c r="Q43" i="276"/>
  <c r="R43" i="276"/>
  <c r="S43" i="276"/>
  <c r="T43" i="276"/>
  <c r="U43" i="276"/>
  <c r="V43" i="276"/>
  <c r="D44" i="276"/>
  <c r="E44" i="276"/>
  <c r="F44" i="276"/>
  <c r="G44" i="276"/>
  <c r="H44" i="276"/>
  <c r="I44" i="276"/>
  <c r="J44" i="276"/>
  <c r="K44" i="276"/>
  <c r="L44" i="276"/>
  <c r="M44" i="276"/>
  <c r="N44" i="276"/>
  <c r="O44" i="276"/>
  <c r="P44" i="276"/>
  <c r="Q44" i="276"/>
  <c r="R44" i="276"/>
  <c r="S44" i="276"/>
  <c r="T44" i="276"/>
  <c r="U44" i="276"/>
  <c r="V44" i="276"/>
  <c r="D45" i="276"/>
  <c r="E45" i="276"/>
  <c r="F45" i="276"/>
  <c r="G45" i="276"/>
  <c r="H45" i="276"/>
  <c r="I45" i="276"/>
  <c r="J45" i="276"/>
  <c r="K45" i="276"/>
  <c r="L45" i="276"/>
  <c r="M45" i="276"/>
  <c r="N45" i="276"/>
  <c r="O45" i="276"/>
  <c r="P45" i="276"/>
  <c r="Q45" i="276"/>
  <c r="R45" i="276"/>
  <c r="S45" i="276"/>
  <c r="T45" i="276"/>
  <c r="U45" i="276"/>
  <c r="V45" i="276"/>
  <c r="D46" i="276"/>
  <c r="E46" i="276"/>
  <c r="F46" i="276"/>
  <c r="G46" i="276"/>
  <c r="H46" i="276"/>
  <c r="I46" i="276"/>
  <c r="J46" i="276"/>
  <c r="K46" i="276"/>
  <c r="L46" i="276"/>
  <c r="M46" i="276"/>
  <c r="N46" i="276"/>
  <c r="O46" i="276"/>
  <c r="P46" i="276"/>
  <c r="Q46" i="276"/>
  <c r="R46" i="276"/>
  <c r="S46" i="276"/>
  <c r="T46" i="276"/>
  <c r="U46" i="276"/>
  <c r="V46" i="276"/>
  <c r="D47" i="276"/>
  <c r="E47" i="276"/>
  <c r="F47" i="276"/>
  <c r="G47" i="276"/>
  <c r="H47" i="276"/>
  <c r="I47" i="276"/>
  <c r="J47" i="276"/>
  <c r="K47" i="276"/>
  <c r="L47" i="276"/>
  <c r="M47" i="276"/>
  <c r="N47" i="276"/>
  <c r="O47" i="276"/>
  <c r="P47" i="276"/>
  <c r="Q47" i="276"/>
  <c r="R47" i="276"/>
  <c r="S47" i="276"/>
  <c r="T47" i="276"/>
  <c r="U47" i="276"/>
  <c r="V47" i="276"/>
  <c r="D48" i="276"/>
  <c r="E48" i="276"/>
  <c r="F48" i="276"/>
  <c r="G48" i="276"/>
  <c r="H48" i="276"/>
  <c r="I48" i="276"/>
  <c r="J48" i="276"/>
  <c r="K48" i="276"/>
  <c r="L48" i="276"/>
  <c r="M48" i="276"/>
  <c r="N48" i="276"/>
  <c r="O48" i="276"/>
  <c r="P48" i="276"/>
  <c r="Q48" i="276"/>
  <c r="R48" i="276"/>
  <c r="S48" i="276"/>
  <c r="T48" i="276"/>
  <c r="U48" i="276"/>
  <c r="V48" i="276"/>
  <c r="D49" i="276"/>
  <c r="E49" i="276"/>
  <c r="F49" i="276"/>
  <c r="G49" i="276"/>
  <c r="H49" i="276"/>
  <c r="I49" i="276"/>
  <c r="J49" i="276"/>
  <c r="K49" i="276"/>
  <c r="L49" i="276"/>
  <c r="M49" i="276"/>
  <c r="N49" i="276"/>
  <c r="O49" i="276"/>
  <c r="P49" i="276"/>
  <c r="Q49" i="276"/>
  <c r="R49" i="276"/>
  <c r="S49" i="276"/>
  <c r="T49" i="276"/>
  <c r="U49" i="276"/>
  <c r="V49" i="276"/>
  <c r="D50" i="276"/>
  <c r="E50" i="276"/>
  <c r="F50" i="276"/>
  <c r="G50" i="276"/>
  <c r="H50" i="276"/>
  <c r="I50" i="276"/>
  <c r="J50" i="276"/>
  <c r="K50" i="276"/>
  <c r="L50" i="276"/>
  <c r="M50" i="276"/>
  <c r="N50" i="276"/>
  <c r="O50" i="276"/>
  <c r="P50" i="276"/>
  <c r="Q50" i="276"/>
  <c r="R50" i="276"/>
  <c r="S50" i="276"/>
  <c r="T50" i="276"/>
  <c r="U50" i="276"/>
  <c r="V50" i="276"/>
  <c r="D51" i="276"/>
  <c r="E51" i="276"/>
  <c r="F51" i="276"/>
  <c r="G51" i="276"/>
  <c r="H51" i="276"/>
  <c r="I51" i="276"/>
  <c r="J51" i="276"/>
  <c r="K51" i="276"/>
  <c r="L51" i="276"/>
  <c r="M51" i="276"/>
  <c r="N51" i="276"/>
  <c r="O51" i="276"/>
  <c r="P51" i="276"/>
  <c r="Q51" i="276"/>
  <c r="R51" i="276"/>
  <c r="S51" i="276"/>
  <c r="T51" i="276"/>
  <c r="U51" i="276"/>
  <c r="V51" i="276"/>
  <c r="D52" i="276"/>
  <c r="E52" i="276"/>
  <c r="F52" i="276"/>
  <c r="G52" i="276"/>
  <c r="H52" i="276"/>
  <c r="I52" i="276"/>
  <c r="J52" i="276"/>
  <c r="K52" i="276"/>
  <c r="L52" i="276"/>
  <c r="M52" i="276"/>
  <c r="N52" i="276"/>
  <c r="O52" i="276"/>
  <c r="P52" i="276"/>
  <c r="Q52" i="276"/>
  <c r="R52" i="276"/>
  <c r="S52" i="276"/>
  <c r="T52" i="276"/>
  <c r="U52" i="276"/>
  <c r="V52" i="276"/>
  <c r="D53" i="276"/>
  <c r="E53" i="276"/>
  <c r="F53" i="276"/>
  <c r="G53" i="276"/>
  <c r="H53" i="276"/>
  <c r="I53" i="276"/>
  <c r="J53" i="276"/>
  <c r="K53" i="276"/>
  <c r="L53" i="276"/>
  <c r="M53" i="276"/>
  <c r="N53" i="276"/>
  <c r="O53" i="276"/>
  <c r="P53" i="276"/>
  <c r="Q53" i="276"/>
  <c r="R53" i="276"/>
  <c r="S53" i="276"/>
  <c r="T53" i="276"/>
  <c r="U53" i="276"/>
  <c r="V53" i="276"/>
  <c r="D54" i="276"/>
  <c r="E54" i="276"/>
  <c r="F54" i="276"/>
  <c r="G54" i="276"/>
  <c r="H54" i="276"/>
  <c r="I54" i="276"/>
  <c r="J54" i="276"/>
  <c r="K54" i="276"/>
  <c r="L54" i="276"/>
  <c r="M54" i="276"/>
  <c r="N54" i="276"/>
  <c r="O54" i="276"/>
  <c r="P54" i="276"/>
  <c r="Q54" i="276"/>
  <c r="R54" i="276"/>
  <c r="S54" i="276"/>
  <c r="T54" i="276"/>
  <c r="U54" i="276"/>
  <c r="V54" i="276"/>
  <c r="D55" i="276"/>
  <c r="E55" i="276"/>
  <c r="F55" i="276"/>
  <c r="G55" i="276"/>
  <c r="H55" i="276"/>
  <c r="I55" i="276"/>
  <c r="J55" i="276"/>
  <c r="K55" i="276"/>
  <c r="L55" i="276"/>
  <c r="M55" i="276"/>
  <c r="N55" i="276"/>
  <c r="O55" i="276"/>
  <c r="P55" i="276"/>
  <c r="Q55" i="276"/>
  <c r="R55" i="276"/>
  <c r="S55" i="276"/>
  <c r="T55" i="276"/>
  <c r="U55" i="276"/>
  <c r="V55" i="276"/>
  <c r="D56" i="276"/>
  <c r="E56" i="276"/>
  <c r="F56" i="276"/>
  <c r="G56" i="276"/>
  <c r="H56" i="276"/>
  <c r="I56" i="276"/>
  <c r="J56" i="276"/>
  <c r="K56" i="276"/>
  <c r="L56" i="276"/>
  <c r="M56" i="276"/>
  <c r="N56" i="276"/>
  <c r="O56" i="276"/>
  <c r="P56" i="276"/>
  <c r="Q56" i="276"/>
  <c r="R56" i="276"/>
  <c r="S56" i="276"/>
  <c r="T56" i="276"/>
  <c r="U56" i="276"/>
  <c r="V56" i="276"/>
  <c r="D57" i="276"/>
  <c r="E57" i="276"/>
  <c r="F57" i="276"/>
  <c r="G57" i="276"/>
  <c r="H57" i="276"/>
  <c r="I57" i="276"/>
  <c r="J57" i="276"/>
  <c r="K57" i="276"/>
  <c r="L57" i="276"/>
  <c r="M57" i="276"/>
  <c r="N57" i="276"/>
  <c r="O57" i="276"/>
  <c r="P57" i="276"/>
  <c r="Q57" i="276"/>
  <c r="R57" i="276"/>
  <c r="S57" i="276"/>
  <c r="T57" i="276"/>
  <c r="U57" i="276"/>
  <c r="V57" i="276"/>
  <c r="D58" i="276"/>
  <c r="E58" i="276"/>
  <c r="F58" i="276"/>
  <c r="G58" i="276"/>
  <c r="H58" i="276"/>
  <c r="I58" i="276"/>
  <c r="J58" i="276"/>
  <c r="K58" i="276"/>
  <c r="L58" i="276"/>
  <c r="M58" i="276"/>
  <c r="N58" i="276"/>
  <c r="O58" i="276"/>
  <c r="P58" i="276"/>
  <c r="Q58" i="276"/>
  <c r="R58" i="276"/>
  <c r="S58" i="276"/>
  <c r="T58" i="276"/>
  <c r="U58" i="276"/>
  <c r="V58" i="276"/>
  <c r="D59" i="276"/>
  <c r="E59" i="276"/>
  <c r="F59" i="276"/>
  <c r="G59" i="276"/>
  <c r="H59" i="276"/>
  <c r="I59" i="276"/>
  <c r="J59" i="276"/>
  <c r="K59" i="276"/>
  <c r="L59" i="276"/>
  <c r="M59" i="276"/>
  <c r="N59" i="276"/>
  <c r="O59" i="276"/>
  <c r="P59" i="276"/>
  <c r="Q59" i="276"/>
  <c r="R59" i="276"/>
  <c r="S59" i="276"/>
  <c r="T59" i="276"/>
  <c r="U59" i="276"/>
  <c r="V59" i="276"/>
  <c r="D60" i="276"/>
  <c r="E60" i="276"/>
  <c r="F60" i="276"/>
  <c r="G60" i="276"/>
  <c r="H60" i="276"/>
  <c r="I60" i="276"/>
  <c r="J60" i="276"/>
  <c r="K60" i="276"/>
  <c r="L60" i="276"/>
  <c r="M60" i="276"/>
  <c r="N60" i="276"/>
  <c r="O60" i="276"/>
  <c r="P60" i="276"/>
  <c r="Q60" i="276"/>
  <c r="R60" i="276"/>
  <c r="S60" i="276"/>
  <c r="T60" i="276"/>
  <c r="U60" i="276"/>
  <c r="V60" i="276"/>
  <c r="D61" i="276"/>
  <c r="E61" i="276"/>
  <c r="F61" i="276"/>
  <c r="G61" i="276"/>
  <c r="H61" i="276"/>
  <c r="I61" i="276"/>
  <c r="J61" i="276"/>
  <c r="K61" i="276"/>
  <c r="L61" i="276"/>
  <c r="M61" i="276"/>
  <c r="N61" i="276"/>
  <c r="O61" i="276"/>
  <c r="P61" i="276"/>
  <c r="Q61" i="276"/>
  <c r="R61" i="276"/>
  <c r="S61" i="276"/>
  <c r="T61" i="276"/>
  <c r="U61" i="276"/>
  <c r="V61" i="276"/>
  <c r="D62" i="276"/>
  <c r="E62" i="276"/>
  <c r="F62" i="276"/>
  <c r="G62" i="276"/>
  <c r="H62" i="276"/>
  <c r="I62" i="276"/>
  <c r="J62" i="276"/>
  <c r="K62" i="276"/>
  <c r="L62" i="276"/>
  <c r="M62" i="276"/>
  <c r="N62" i="276"/>
  <c r="O62" i="276"/>
  <c r="P62" i="276"/>
  <c r="Q62" i="276"/>
  <c r="R62" i="276"/>
  <c r="S62" i="276"/>
  <c r="T62" i="276"/>
  <c r="U62" i="276"/>
  <c r="V62" i="276"/>
  <c r="D63" i="276"/>
  <c r="E63" i="276"/>
  <c r="F63" i="276"/>
  <c r="G63" i="276"/>
  <c r="H63" i="276"/>
  <c r="I63" i="276"/>
  <c r="J63" i="276"/>
  <c r="K63" i="276"/>
  <c r="L63" i="276"/>
  <c r="M63" i="276"/>
  <c r="N63" i="276"/>
  <c r="O63" i="276"/>
  <c r="P63" i="276"/>
  <c r="Q63" i="276"/>
  <c r="R63" i="276"/>
  <c r="S63" i="276"/>
  <c r="T63" i="276"/>
  <c r="U63" i="276"/>
  <c r="V63" i="276"/>
  <c r="D64" i="276"/>
  <c r="E64" i="276"/>
  <c r="F64" i="276"/>
  <c r="G64" i="276"/>
  <c r="H64" i="276"/>
  <c r="I64" i="276"/>
  <c r="J64" i="276"/>
  <c r="K64" i="276"/>
  <c r="L64" i="276"/>
  <c r="M64" i="276"/>
  <c r="N64" i="276"/>
  <c r="O64" i="276"/>
  <c r="P64" i="276"/>
  <c r="Q64" i="276"/>
  <c r="R64" i="276"/>
  <c r="S64" i="276"/>
  <c r="T64" i="276"/>
  <c r="U64" i="276"/>
  <c r="V64" i="276"/>
  <c r="D65" i="276"/>
  <c r="E65" i="276"/>
  <c r="F65" i="276"/>
  <c r="G65" i="276"/>
  <c r="H65" i="276"/>
  <c r="I65" i="276"/>
  <c r="J65" i="276"/>
  <c r="K65" i="276"/>
  <c r="L65" i="276"/>
  <c r="M65" i="276"/>
  <c r="N65" i="276"/>
  <c r="O65" i="276"/>
  <c r="P65" i="276"/>
  <c r="Q65" i="276"/>
  <c r="R65" i="276"/>
  <c r="S65" i="276"/>
  <c r="T65" i="276"/>
  <c r="U65" i="276"/>
  <c r="V65" i="276"/>
  <c r="D66" i="276"/>
  <c r="E66" i="276"/>
  <c r="F66" i="276"/>
  <c r="G66" i="276"/>
  <c r="H66" i="276"/>
  <c r="I66" i="276"/>
  <c r="J66" i="276"/>
  <c r="K66" i="276"/>
  <c r="L66" i="276"/>
  <c r="M66" i="276"/>
  <c r="N66" i="276"/>
  <c r="O66" i="276"/>
  <c r="P66" i="276"/>
  <c r="Q66" i="276"/>
  <c r="R66" i="276"/>
  <c r="S66" i="276"/>
  <c r="T66" i="276"/>
  <c r="U66" i="276"/>
  <c r="V66" i="276"/>
  <c r="D67" i="276"/>
  <c r="E67" i="276"/>
  <c r="F67" i="276"/>
  <c r="G67" i="276"/>
  <c r="H67" i="276"/>
  <c r="I67" i="276"/>
  <c r="J67" i="276"/>
  <c r="K67" i="276"/>
  <c r="L67" i="276"/>
  <c r="M67" i="276"/>
  <c r="N67" i="276"/>
  <c r="O67" i="276"/>
  <c r="P67" i="276"/>
  <c r="Q67" i="276"/>
  <c r="R67" i="276"/>
  <c r="S67" i="276"/>
  <c r="T67" i="276"/>
  <c r="U67" i="276"/>
  <c r="V67" i="276"/>
  <c r="D68" i="276"/>
  <c r="E68" i="276"/>
  <c r="F68" i="276"/>
  <c r="G68" i="276"/>
  <c r="H68" i="276"/>
  <c r="I68" i="276"/>
  <c r="J68" i="276"/>
  <c r="K68" i="276"/>
  <c r="L68" i="276"/>
  <c r="M68" i="276"/>
  <c r="N68" i="276"/>
  <c r="O68" i="276"/>
  <c r="P68" i="276"/>
  <c r="Q68" i="276"/>
  <c r="R68" i="276"/>
  <c r="S68" i="276"/>
  <c r="T68" i="276"/>
  <c r="U68" i="276"/>
  <c r="V68" i="276"/>
  <c r="D69" i="276"/>
  <c r="E69" i="276"/>
  <c r="F69" i="276"/>
  <c r="G69" i="276"/>
  <c r="H69" i="276"/>
  <c r="I69" i="276"/>
  <c r="J69" i="276"/>
  <c r="K69" i="276"/>
  <c r="L69" i="276"/>
  <c r="M69" i="276"/>
  <c r="N69" i="276"/>
  <c r="O69" i="276"/>
  <c r="P69" i="276"/>
  <c r="Q69" i="276"/>
  <c r="R69" i="276"/>
  <c r="S69" i="276"/>
  <c r="T69" i="276"/>
  <c r="U69" i="276"/>
  <c r="V69" i="276"/>
  <c r="D70" i="276"/>
  <c r="E70" i="276"/>
  <c r="F70" i="276"/>
  <c r="G70" i="276"/>
  <c r="H70" i="276"/>
  <c r="I70" i="276"/>
  <c r="J70" i="276"/>
  <c r="K70" i="276"/>
  <c r="L70" i="276"/>
  <c r="M70" i="276"/>
  <c r="N70" i="276"/>
  <c r="O70" i="276"/>
  <c r="P70" i="276"/>
  <c r="Q70" i="276"/>
  <c r="R70" i="276"/>
  <c r="S70" i="276"/>
  <c r="T70" i="276"/>
  <c r="U70" i="276"/>
  <c r="V70" i="276"/>
  <c r="D71" i="276"/>
  <c r="E71" i="276"/>
  <c r="F71" i="276"/>
  <c r="G71" i="276"/>
  <c r="H71" i="276"/>
  <c r="I71" i="276"/>
  <c r="J71" i="276"/>
  <c r="K71" i="276"/>
  <c r="L71" i="276"/>
  <c r="M71" i="276"/>
  <c r="N71" i="276"/>
  <c r="O71" i="276"/>
  <c r="P71" i="276"/>
  <c r="Q71" i="276"/>
  <c r="R71" i="276"/>
  <c r="S71" i="276"/>
  <c r="T71" i="276"/>
  <c r="U71" i="276"/>
  <c r="V71" i="276"/>
  <c r="D73" i="276"/>
  <c r="E73" i="276"/>
  <c r="F73" i="276"/>
  <c r="G73" i="276"/>
  <c r="H73" i="276"/>
  <c r="I73" i="276"/>
  <c r="J73" i="276"/>
  <c r="K73" i="276"/>
  <c r="L73" i="276"/>
  <c r="M73" i="276"/>
  <c r="N73" i="276"/>
  <c r="O73" i="276"/>
  <c r="P73" i="276"/>
  <c r="Q73" i="276"/>
  <c r="R73" i="276"/>
  <c r="S73" i="276"/>
  <c r="T73" i="276"/>
  <c r="U73" i="276"/>
  <c r="V73" i="276"/>
  <c r="D74" i="276"/>
  <c r="E74" i="276"/>
  <c r="F74" i="276"/>
  <c r="G74" i="276"/>
  <c r="H74" i="276"/>
  <c r="I74" i="276"/>
  <c r="J74" i="276"/>
  <c r="K74" i="276"/>
  <c r="L74" i="276"/>
  <c r="M74" i="276"/>
  <c r="N74" i="276"/>
  <c r="O74" i="276"/>
  <c r="P74" i="276"/>
  <c r="Q74" i="276"/>
  <c r="R74" i="276"/>
  <c r="S74" i="276"/>
  <c r="T74" i="276"/>
  <c r="U74" i="276"/>
  <c r="V74" i="276"/>
  <c r="D75" i="276"/>
  <c r="E75" i="276"/>
  <c r="F75" i="276"/>
  <c r="G75" i="276"/>
  <c r="H75" i="276"/>
  <c r="I75" i="276"/>
  <c r="J75" i="276"/>
  <c r="K75" i="276"/>
  <c r="L75" i="276"/>
  <c r="M75" i="276"/>
  <c r="N75" i="276"/>
  <c r="O75" i="276"/>
  <c r="P75" i="276"/>
  <c r="Q75" i="276"/>
  <c r="R75" i="276"/>
  <c r="S75" i="276"/>
  <c r="T75" i="276"/>
  <c r="U75" i="276"/>
  <c r="V75" i="276"/>
  <c r="D76" i="276"/>
  <c r="E76" i="276"/>
  <c r="F76" i="276"/>
  <c r="G76" i="276"/>
  <c r="H76" i="276"/>
  <c r="I76" i="276"/>
  <c r="J76" i="276"/>
  <c r="K76" i="276"/>
  <c r="L76" i="276"/>
  <c r="M76" i="276"/>
  <c r="N76" i="276"/>
  <c r="O76" i="276"/>
  <c r="P76" i="276"/>
  <c r="Q76" i="276"/>
  <c r="R76" i="276"/>
  <c r="S76" i="276"/>
  <c r="T76" i="276"/>
  <c r="U76" i="276"/>
  <c r="V76" i="276"/>
  <c r="D77" i="276"/>
  <c r="E77" i="276"/>
  <c r="F77" i="276"/>
  <c r="G77" i="276"/>
  <c r="H77" i="276"/>
  <c r="I77" i="276"/>
  <c r="J77" i="276"/>
  <c r="K77" i="276"/>
  <c r="L77" i="276"/>
  <c r="M77" i="276"/>
  <c r="N77" i="276"/>
  <c r="O77" i="276"/>
  <c r="P77" i="276"/>
  <c r="Q77" i="276"/>
  <c r="R77" i="276"/>
  <c r="S77" i="276"/>
  <c r="T77" i="276"/>
  <c r="U77" i="276"/>
  <c r="V77" i="276"/>
  <c r="D78" i="276"/>
  <c r="E78" i="276"/>
  <c r="F78" i="276"/>
  <c r="G78" i="276"/>
  <c r="H78" i="276"/>
  <c r="I78" i="276"/>
  <c r="J78" i="276"/>
  <c r="K78" i="276"/>
  <c r="L78" i="276"/>
  <c r="M78" i="276"/>
  <c r="N78" i="276"/>
  <c r="O78" i="276"/>
  <c r="P78" i="276"/>
  <c r="Q78" i="276"/>
  <c r="R78" i="276"/>
  <c r="S78" i="276"/>
  <c r="T78" i="276"/>
  <c r="U78" i="276"/>
  <c r="V78" i="276"/>
  <c r="D79" i="276"/>
  <c r="E79" i="276"/>
  <c r="F79" i="276"/>
  <c r="G79" i="276"/>
  <c r="H79" i="276"/>
  <c r="I79" i="276"/>
  <c r="J79" i="276"/>
  <c r="K79" i="276"/>
  <c r="L79" i="276"/>
  <c r="M79" i="276"/>
  <c r="N79" i="276"/>
  <c r="O79" i="276"/>
  <c r="P79" i="276"/>
  <c r="Q79" i="276"/>
  <c r="R79" i="276"/>
  <c r="S79" i="276"/>
  <c r="T79" i="276"/>
  <c r="U79" i="276"/>
  <c r="V79" i="276"/>
  <c r="D80" i="276"/>
  <c r="E80" i="276"/>
  <c r="F80" i="276"/>
  <c r="G80" i="276"/>
  <c r="H80" i="276"/>
  <c r="I80" i="276"/>
  <c r="J80" i="276"/>
  <c r="K80" i="276"/>
  <c r="L80" i="276"/>
  <c r="M80" i="276"/>
  <c r="N80" i="276"/>
  <c r="O80" i="276"/>
  <c r="P80" i="276"/>
  <c r="Q80" i="276"/>
  <c r="R80" i="276"/>
  <c r="S80" i="276"/>
  <c r="T80" i="276"/>
  <c r="U80" i="276"/>
  <c r="V80" i="276"/>
  <c r="D81" i="276"/>
  <c r="E81" i="276"/>
  <c r="F81" i="276"/>
  <c r="G81" i="276"/>
  <c r="H81" i="276"/>
  <c r="I81" i="276"/>
  <c r="J81" i="276"/>
  <c r="K81" i="276"/>
  <c r="L81" i="276"/>
  <c r="M81" i="276"/>
  <c r="N81" i="276"/>
  <c r="O81" i="276"/>
  <c r="P81" i="276"/>
  <c r="Q81" i="276"/>
  <c r="R81" i="276"/>
  <c r="S81" i="276"/>
  <c r="T81" i="276"/>
  <c r="U81" i="276"/>
  <c r="V81" i="276"/>
  <c r="C6" i="276"/>
  <c r="C7" i="276"/>
  <c r="C8" i="276"/>
  <c r="C9" i="276"/>
  <c r="C10" i="276"/>
  <c r="C11" i="276"/>
  <c r="C12" i="276"/>
  <c r="C13" i="276"/>
  <c r="C14" i="276"/>
  <c r="C15" i="276"/>
  <c r="C16" i="276"/>
  <c r="C17" i="276"/>
  <c r="C18" i="276"/>
  <c r="C19" i="276"/>
  <c r="C20" i="276"/>
  <c r="C21" i="276"/>
  <c r="C22" i="276"/>
  <c r="C23" i="276"/>
  <c r="C24" i="276"/>
  <c r="C25" i="276"/>
  <c r="C26" i="276"/>
  <c r="C27" i="276"/>
  <c r="C28" i="276"/>
  <c r="C29" i="276"/>
  <c r="C30" i="276"/>
  <c r="C31" i="276"/>
  <c r="C32" i="276"/>
  <c r="C33" i="276"/>
  <c r="C34" i="276"/>
  <c r="C35" i="276"/>
  <c r="C36" i="276"/>
  <c r="C37" i="276"/>
  <c r="C38" i="276"/>
  <c r="C39" i="276"/>
  <c r="C40" i="276"/>
  <c r="C41" i="276"/>
  <c r="C42" i="276"/>
  <c r="C43" i="276"/>
  <c r="C44" i="276"/>
  <c r="C45" i="276"/>
  <c r="C46" i="276"/>
  <c r="C47" i="276"/>
  <c r="C48" i="276"/>
  <c r="C49" i="276"/>
  <c r="C50" i="276"/>
  <c r="C51" i="276"/>
  <c r="C52" i="276"/>
  <c r="C53" i="276"/>
  <c r="C54" i="276"/>
  <c r="C55" i="276"/>
  <c r="C56" i="276"/>
  <c r="C57" i="276"/>
  <c r="C58" i="276"/>
  <c r="C59" i="276"/>
  <c r="C60" i="276"/>
  <c r="C61" i="276"/>
  <c r="C62" i="276"/>
  <c r="C63" i="276"/>
  <c r="C64" i="276"/>
  <c r="C65" i="276"/>
  <c r="C66" i="276"/>
  <c r="C67" i="276"/>
  <c r="C68" i="276"/>
  <c r="C69" i="276"/>
  <c r="C70" i="276"/>
  <c r="C71" i="276"/>
  <c r="C73" i="276"/>
  <c r="C74" i="276"/>
  <c r="C75" i="276"/>
  <c r="C76" i="276"/>
  <c r="C77" i="276"/>
  <c r="C78" i="276"/>
  <c r="C79" i="276"/>
  <c r="C80" i="276"/>
  <c r="C81" i="276"/>
  <c r="C5" i="276"/>
  <c r="V80" i="324"/>
  <c r="U80" i="324"/>
  <c r="S80" i="324"/>
  <c r="R80" i="324"/>
  <c r="Q80" i="324"/>
  <c r="P80" i="324"/>
  <c r="O80" i="324"/>
  <c r="N80" i="324"/>
  <c r="M80" i="324"/>
  <c r="L80" i="324"/>
  <c r="K80" i="324"/>
  <c r="J80" i="324"/>
  <c r="H80" i="324"/>
  <c r="G80" i="324"/>
  <c r="F80" i="324"/>
  <c r="E80" i="324"/>
  <c r="C80" i="324"/>
  <c r="V81" i="324"/>
  <c r="R81" i="324"/>
  <c r="N81" i="324"/>
  <c r="J81" i="324"/>
  <c r="F81" i="324"/>
  <c r="C81" i="324"/>
  <c r="V77" i="324"/>
  <c r="U77" i="324"/>
  <c r="T77" i="324"/>
  <c r="S77" i="324"/>
  <c r="R77" i="324"/>
  <c r="Q77" i="324"/>
  <c r="P77" i="324"/>
  <c r="O77" i="324"/>
  <c r="N77" i="324"/>
  <c r="M77" i="324"/>
  <c r="L77" i="324"/>
  <c r="K77" i="324"/>
  <c r="J77" i="324"/>
  <c r="H77" i="324"/>
  <c r="G77" i="324"/>
  <c r="F77" i="324"/>
  <c r="E77" i="324"/>
  <c r="D77" i="324"/>
  <c r="C77" i="324"/>
  <c r="V76" i="324"/>
  <c r="U76" i="324"/>
  <c r="T76" i="324"/>
  <c r="S76" i="324"/>
  <c r="R76" i="324"/>
  <c r="Q76" i="324"/>
  <c r="P76" i="324"/>
  <c r="O76" i="324"/>
  <c r="N76" i="324"/>
  <c r="M76" i="324"/>
  <c r="K76" i="324"/>
  <c r="J76" i="324"/>
  <c r="I76" i="324"/>
  <c r="H76" i="324"/>
  <c r="G76" i="324"/>
  <c r="F76" i="324"/>
  <c r="E76" i="324"/>
  <c r="D76" i="324"/>
  <c r="C76" i="324"/>
  <c r="V75" i="324"/>
  <c r="U75" i="324"/>
  <c r="T75" i="324"/>
  <c r="S75" i="324"/>
  <c r="R75" i="324"/>
  <c r="Q75" i="324"/>
  <c r="P75" i="324"/>
  <c r="N75" i="324"/>
  <c r="M75" i="324"/>
  <c r="L75" i="324"/>
  <c r="K75" i="324"/>
  <c r="J75" i="324"/>
  <c r="I75" i="324"/>
  <c r="H75" i="324"/>
  <c r="G75" i="324"/>
  <c r="F75" i="324"/>
  <c r="E75" i="324"/>
  <c r="D75" i="324"/>
  <c r="V74" i="324"/>
  <c r="U74" i="324"/>
  <c r="T74" i="324"/>
  <c r="S74" i="324"/>
  <c r="R74" i="324"/>
  <c r="Q74" i="324"/>
  <c r="P74" i="324"/>
  <c r="O74" i="324"/>
  <c r="N74" i="324"/>
  <c r="M74" i="324"/>
  <c r="L74" i="324"/>
  <c r="K74" i="324"/>
  <c r="J74" i="324"/>
  <c r="I74" i="324"/>
  <c r="H74" i="324"/>
  <c r="G74" i="324"/>
  <c r="F74" i="324"/>
  <c r="E74" i="324"/>
  <c r="D74" i="324"/>
  <c r="C74" i="324"/>
  <c r="V73" i="324"/>
  <c r="T73" i="324"/>
  <c r="S73" i="324"/>
  <c r="R73" i="324"/>
  <c r="Q73" i="324"/>
  <c r="P73" i="324"/>
  <c r="O73" i="324"/>
  <c r="N73" i="324"/>
  <c r="M73" i="324"/>
  <c r="L73" i="324"/>
  <c r="K73" i="324"/>
  <c r="J73" i="324"/>
  <c r="I73" i="324"/>
  <c r="H73" i="324"/>
  <c r="G73" i="324"/>
  <c r="F73" i="324"/>
  <c r="D73" i="324"/>
  <c r="C73" i="324"/>
  <c r="V71" i="324"/>
  <c r="U71" i="324"/>
  <c r="T71" i="324"/>
  <c r="S71" i="324"/>
  <c r="R71" i="324"/>
  <c r="Q71" i="324"/>
  <c r="P71" i="324"/>
  <c r="O71" i="324"/>
  <c r="N71" i="324"/>
  <c r="M71" i="324"/>
  <c r="L71" i="324"/>
  <c r="K71" i="324"/>
  <c r="J71" i="324"/>
  <c r="I71" i="324"/>
  <c r="G71" i="324"/>
  <c r="F71" i="324"/>
  <c r="E71" i="324"/>
  <c r="D71" i="324"/>
  <c r="C71" i="324"/>
  <c r="V70" i="324"/>
  <c r="U70" i="324"/>
  <c r="T70" i="324"/>
  <c r="S70" i="324"/>
  <c r="R70" i="324"/>
  <c r="Q70" i="324"/>
  <c r="P70" i="324"/>
  <c r="O70" i="324"/>
  <c r="N70" i="324"/>
  <c r="M70" i="324"/>
  <c r="L70" i="324"/>
  <c r="J70" i="324"/>
  <c r="I70" i="324"/>
  <c r="H70" i="324"/>
  <c r="G70" i="324"/>
  <c r="F70" i="324"/>
  <c r="E70" i="324"/>
  <c r="D70" i="324"/>
  <c r="V69" i="324"/>
  <c r="U69" i="324"/>
  <c r="T69" i="324"/>
  <c r="S69" i="324"/>
  <c r="R69" i="324"/>
  <c r="Q69" i="324"/>
  <c r="P69" i="324"/>
  <c r="O69" i="324"/>
  <c r="N69" i="324"/>
  <c r="M69" i="324"/>
  <c r="L69" i="324"/>
  <c r="K69" i="324"/>
  <c r="J69" i="324"/>
  <c r="I69" i="324"/>
  <c r="H69" i="324"/>
  <c r="G69" i="324"/>
  <c r="F69" i="324"/>
  <c r="E69" i="324"/>
  <c r="D69" i="324"/>
  <c r="C69" i="324"/>
  <c r="V68" i="324"/>
  <c r="U68" i="324"/>
  <c r="T68" i="324"/>
  <c r="S68" i="324"/>
  <c r="R68" i="324"/>
  <c r="P68" i="324"/>
  <c r="O68" i="324"/>
  <c r="N68" i="324"/>
  <c r="M68" i="324"/>
  <c r="L68" i="324"/>
  <c r="K68" i="324"/>
  <c r="J68" i="324"/>
  <c r="I68" i="324"/>
  <c r="H68" i="324"/>
  <c r="G68" i="324"/>
  <c r="F68" i="324"/>
  <c r="E68" i="324"/>
  <c r="D68" i="324"/>
  <c r="C68" i="324"/>
  <c r="V67" i="324"/>
  <c r="U67" i="324"/>
  <c r="S67" i="324"/>
  <c r="R67" i="324"/>
  <c r="Q67" i="324"/>
  <c r="P67" i="324"/>
  <c r="O67" i="324"/>
  <c r="N67" i="324"/>
  <c r="M67" i="324"/>
  <c r="L67" i="324"/>
  <c r="K67" i="324"/>
  <c r="J67" i="324"/>
  <c r="I67" i="324"/>
  <c r="H67" i="324"/>
  <c r="G67" i="324"/>
  <c r="F67" i="324"/>
  <c r="E67" i="324"/>
  <c r="C67" i="324"/>
  <c r="V66" i="324"/>
  <c r="U66" i="324"/>
  <c r="T66" i="324"/>
  <c r="S66" i="324"/>
  <c r="R66" i="324"/>
  <c r="Q66" i="324"/>
  <c r="P66" i="324"/>
  <c r="O66" i="324"/>
  <c r="N66" i="324"/>
  <c r="M66" i="324"/>
  <c r="L66" i="324"/>
  <c r="K66" i="324"/>
  <c r="J66" i="324"/>
  <c r="I66" i="324"/>
  <c r="H66" i="324"/>
  <c r="F66" i="324"/>
  <c r="E66" i="324"/>
  <c r="D66" i="324"/>
  <c r="V65" i="324"/>
  <c r="U65" i="324"/>
  <c r="T65" i="324"/>
  <c r="S65" i="324"/>
  <c r="R65" i="324"/>
  <c r="Q65" i="324"/>
  <c r="P65" i="324"/>
  <c r="O65" i="324"/>
  <c r="N65" i="324"/>
  <c r="M65" i="324"/>
  <c r="L65" i="324"/>
  <c r="K65" i="324"/>
  <c r="J65" i="324"/>
  <c r="I65" i="324"/>
  <c r="H65" i="324"/>
  <c r="G65" i="324"/>
  <c r="F65" i="324"/>
  <c r="E65" i="324"/>
  <c r="D65" i="324"/>
  <c r="C65" i="324"/>
  <c r="V64" i="324"/>
  <c r="U64" i="324"/>
  <c r="T64" i="324"/>
  <c r="S64" i="324"/>
  <c r="R64" i="324"/>
  <c r="Q64" i="324"/>
  <c r="P64" i="324"/>
  <c r="O64" i="324"/>
  <c r="N64" i="324"/>
  <c r="L64" i="324"/>
  <c r="K64" i="324"/>
  <c r="J64" i="324"/>
  <c r="I64" i="324"/>
  <c r="H64" i="324"/>
  <c r="G64" i="324"/>
  <c r="F64" i="324"/>
  <c r="E64" i="324"/>
  <c r="D64" i="324"/>
  <c r="C64" i="324"/>
  <c r="V63" i="324"/>
  <c r="U63" i="324"/>
  <c r="T63" i="324"/>
  <c r="S63" i="324"/>
  <c r="R63" i="324"/>
  <c r="Q63" i="324"/>
  <c r="O63" i="324"/>
  <c r="N63" i="324"/>
  <c r="M63" i="324"/>
  <c r="L63" i="324"/>
  <c r="K63" i="324"/>
  <c r="J63" i="324"/>
  <c r="I63" i="324"/>
  <c r="H63" i="324"/>
  <c r="G63" i="324"/>
  <c r="F63" i="324"/>
  <c r="E63" i="324"/>
  <c r="D63" i="324"/>
  <c r="C63" i="324"/>
  <c r="V62" i="324"/>
  <c r="U62" i="324"/>
  <c r="T62" i="324"/>
  <c r="R62" i="324"/>
  <c r="Q62" i="324"/>
  <c r="P62" i="324"/>
  <c r="O62" i="324"/>
  <c r="N62" i="324"/>
  <c r="M62" i="324"/>
  <c r="L62" i="324"/>
  <c r="K62" i="324"/>
  <c r="J62" i="324"/>
  <c r="I62" i="324"/>
  <c r="H62" i="324"/>
  <c r="G62" i="324"/>
  <c r="F62" i="324"/>
  <c r="E62" i="324"/>
  <c r="D62" i="324"/>
  <c r="V61" i="324"/>
  <c r="U61" i="324"/>
  <c r="T61" i="324"/>
  <c r="S61" i="324"/>
  <c r="R61" i="324"/>
  <c r="Q61" i="324"/>
  <c r="P61" i="324"/>
  <c r="O61" i="324"/>
  <c r="N61" i="324"/>
  <c r="M61" i="324"/>
  <c r="L61" i="324"/>
  <c r="K61" i="324"/>
  <c r="J61" i="324"/>
  <c r="I61" i="324"/>
  <c r="H61" i="324"/>
  <c r="G61" i="324"/>
  <c r="F61" i="324"/>
  <c r="E61" i="324"/>
  <c r="D61" i="324"/>
  <c r="C61" i="324"/>
  <c r="V60" i="324"/>
  <c r="U60" i="324"/>
  <c r="T60" i="324"/>
  <c r="S60" i="324"/>
  <c r="R60" i="324"/>
  <c r="Q60" i="324"/>
  <c r="P60" i="324"/>
  <c r="O60" i="324"/>
  <c r="N60" i="324"/>
  <c r="M60" i="324"/>
  <c r="L60" i="324"/>
  <c r="K60" i="324"/>
  <c r="J60" i="324"/>
  <c r="H60" i="324"/>
  <c r="G60" i="324"/>
  <c r="F60" i="324"/>
  <c r="E60" i="324"/>
  <c r="D60" i="324"/>
  <c r="C60" i="324"/>
  <c r="V59" i="324"/>
  <c r="U59" i="324"/>
  <c r="T59" i="324"/>
  <c r="S59" i="324"/>
  <c r="R59" i="324"/>
  <c r="Q59" i="324"/>
  <c r="P59" i="324"/>
  <c r="O59" i="324"/>
  <c r="N59" i="324"/>
  <c r="M59" i="324"/>
  <c r="K59" i="324"/>
  <c r="J59" i="324"/>
  <c r="I59" i="324"/>
  <c r="H59" i="324"/>
  <c r="G59" i="324"/>
  <c r="F59" i="324"/>
  <c r="E59" i="324"/>
  <c r="D59" i="324"/>
  <c r="C59" i="324"/>
  <c r="V58" i="324"/>
  <c r="U58" i="324"/>
  <c r="T58" i="324"/>
  <c r="S58" i="324"/>
  <c r="R58" i="324"/>
  <c r="Q58" i="324"/>
  <c r="P58" i="324"/>
  <c r="N58" i="324"/>
  <c r="M58" i="324"/>
  <c r="L58" i="324"/>
  <c r="K58" i="324"/>
  <c r="J58" i="324"/>
  <c r="I58" i="324"/>
  <c r="H58" i="324"/>
  <c r="G58" i="324"/>
  <c r="F58" i="324"/>
  <c r="E58" i="324"/>
  <c r="D58" i="324"/>
  <c r="V57" i="324"/>
  <c r="U57" i="324"/>
  <c r="T57" i="324"/>
  <c r="S57" i="324"/>
  <c r="R57" i="324"/>
  <c r="Q57" i="324"/>
  <c r="P57" i="324"/>
  <c r="O57" i="324"/>
  <c r="N57" i="324"/>
  <c r="M57" i="324"/>
  <c r="L57" i="324"/>
  <c r="K57" i="324"/>
  <c r="J57" i="324"/>
  <c r="I57" i="324"/>
  <c r="H57" i="324"/>
  <c r="G57" i="324"/>
  <c r="F57" i="324"/>
  <c r="E57" i="324"/>
  <c r="D57" i="324"/>
  <c r="C57" i="324"/>
  <c r="V56" i="324"/>
  <c r="T56" i="324"/>
  <c r="S56" i="324"/>
  <c r="R56" i="324"/>
  <c r="Q56" i="324"/>
  <c r="P56" i="324"/>
  <c r="O56" i="324"/>
  <c r="N56" i="324"/>
  <c r="M56" i="324"/>
  <c r="L56" i="324"/>
  <c r="K56" i="324"/>
  <c r="J56" i="324"/>
  <c r="I56" i="324"/>
  <c r="H56" i="324"/>
  <c r="G56" i="324"/>
  <c r="F56" i="324"/>
  <c r="D56" i="324"/>
  <c r="C56" i="324"/>
  <c r="V55" i="324"/>
  <c r="U55" i="324"/>
  <c r="T55" i="324"/>
  <c r="S55" i="324"/>
  <c r="R55" i="324"/>
  <c r="Q55" i="324"/>
  <c r="P55" i="324"/>
  <c r="O55" i="324"/>
  <c r="N55" i="324"/>
  <c r="M55" i="324"/>
  <c r="L55" i="324"/>
  <c r="K55" i="324"/>
  <c r="J55" i="324"/>
  <c r="I55" i="324"/>
  <c r="G55" i="324"/>
  <c r="F55" i="324"/>
  <c r="E55" i="324"/>
  <c r="D55" i="324"/>
  <c r="C55" i="324"/>
  <c r="V54" i="324"/>
  <c r="U54" i="324"/>
  <c r="T54" i="324"/>
  <c r="S54" i="324"/>
  <c r="R54" i="324"/>
  <c r="Q54" i="324"/>
  <c r="P54" i="324"/>
  <c r="O54" i="324"/>
  <c r="N54" i="324"/>
  <c r="M54" i="324"/>
  <c r="L54" i="324"/>
  <c r="J54" i="324"/>
  <c r="I54" i="324"/>
  <c r="H54" i="324"/>
  <c r="G54" i="324"/>
  <c r="F54" i="324"/>
  <c r="E54" i="324"/>
  <c r="D54" i="324"/>
  <c r="V53" i="324"/>
  <c r="U53" i="324"/>
  <c r="T53" i="324"/>
  <c r="S53" i="324"/>
  <c r="R53" i="324"/>
  <c r="Q53" i="324"/>
  <c r="P53" i="324"/>
  <c r="O53" i="324"/>
  <c r="N53" i="324"/>
  <c r="M53" i="324"/>
  <c r="L53" i="324"/>
  <c r="K53" i="324"/>
  <c r="J53" i="324"/>
  <c r="I53" i="324"/>
  <c r="H53" i="324"/>
  <c r="G53" i="324"/>
  <c r="F53" i="324"/>
  <c r="E53" i="324"/>
  <c r="D53" i="324"/>
  <c r="C53" i="324"/>
  <c r="V52" i="324"/>
  <c r="U52" i="324"/>
  <c r="T52" i="324"/>
  <c r="S52" i="324"/>
  <c r="R52" i="324"/>
  <c r="P52" i="324"/>
  <c r="O52" i="324"/>
  <c r="N52" i="324"/>
  <c r="M52" i="324"/>
  <c r="L52" i="324"/>
  <c r="K52" i="324"/>
  <c r="J52" i="324"/>
  <c r="I52" i="324"/>
  <c r="H52" i="324"/>
  <c r="G52" i="324"/>
  <c r="F52" i="324"/>
  <c r="E52" i="324"/>
  <c r="D52" i="324"/>
  <c r="C52" i="324"/>
  <c r="V51" i="324"/>
  <c r="U51" i="324"/>
  <c r="S51" i="324"/>
  <c r="R51" i="324"/>
  <c r="Q51" i="324"/>
  <c r="P51" i="324"/>
  <c r="O51" i="324"/>
  <c r="N51" i="324"/>
  <c r="M51" i="324"/>
  <c r="L51" i="324"/>
  <c r="K51" i="324"/>
  <c r="J51" i="324"/>
  <c r="I51" i="324"/>
  <c r="H51" i="324"/>
  <c r="G51" i="324"/>
  <c r="F51" i="324"/>
  <c r="E51" i="324"/>
  <c r="C51" i="324"/>
  <c r="V50" i="324"/>
  <c r="U50" i="324"/>
  <c r="T50" i="324"/>
  <c r="S50" i="324"/>
  <c r="R50" i="324"/>
  <c r="Q50" i="324"/>
  <c r="P50" i="324"/>
  <c r="O50" i="324"/>
  <c r="N50" i="324"/>
  <c r="M50" i="324"/>
  <c r="L50" i="324"/>
  <c r="K50" i="324"/>
  <c r="J50" i="324"/>
  <c r="I50" i="324"/>
  <c r="H50" i="324"/>
  <c r="F50" i="324"/>
  <c r="E50" i="324"/>
  <c r="D50" i="324"/>
  <c r="V49" i="324"/>
  <c r="U49" i="324"/>
  <c r="T49" i="324"/>
  <c r="S49" i="324"/>
  <c r="R49" i="324"/>
  <c r="Q49" i="324"/>
  <c r="P49" i="324"/>
  <c r="O49" i="324"/>
  <c r="N49" i="324"/>
  <c r="M49" i="324"/>
  <c r="L49" i="324"/>
  <c r="K49" i="324"/>
  <c r="J49" i="324"/>
  <c r="I49" i="324"/>
  <c r="H49" i="324"/>
  <c r="G49" i="324"/>
  <c r="F49" i="324"/>
  <c r="E49" i="324"/>
  <c r="D49" i="324"/>
  <c r="C49" i="324"/>
  <c r="V48" i="324"/>
  <c r="U48" i="324"/>
  <c r="T48" i="324"/>
  <c r="S48" i="324"/>
  <c r="R48" i="324"/>
  <c r="Q48" i="324"/>
  <c r="P48" i="324"/>
  <c r="O48" i="324"/>
  <c r="N48" i="324"/>
  <c r="M48" i="324"/>
  <c r="L48" i="324"/>
  <c r="K48" i="324"/>
  <c r="J48" i="324"/>
  <c r="I48" i="324"/>
  <c r="H48" i="324"/>
  <c r="G48" i="324"/>
  <c r="F48" i="324"/>
  <c r="E48" i="324"/>
  <c r="D48" i="324"/>
  <c r="C48" i="324"/>
  <c r="V47" i="324"/>
  <c r="U47" i="324"/>
  <c r="T47" i="324"/>
  <c r="S47" i="324"/>
  <c r="R47" i="324"/>
  <c r="Q47" i="324"/>
  <c r="P47" i="324"/>
  <c r="O47" i="324"/>
  <c r="N47" i="324"/>
  <c r="M47" i="324"/>
  <c r="L47" i="324"/>
  <c r="K47" i="324"/>
  <c r="J47" i="324"/>
  <c r="I47" i="324"/>
  <c r="G47" i="324"/>
  <c r="F47" i="324"/>
  <c r="E47" i="324"/>
  <c r="D47" i="324"/>
  <c r="C47" i="324"/>
  <c r="V46" i="324"/>
  <c r="U46" i="324"/>
  <c r="T46" i="324"/>
  <c r="S46" i="324"/>
  <c r="R46" i="324"/>
  <c r="Q46" i="324"/>
  <c r="P46" i="324"/>
  <c r="O46" i="324"/>
  <c r="N46" i="324"/>
  <c r="M46" i="324"/>
  <c r="L46" i="324"/>
  <c r="K46" i="324"/>
  <c r="J46" i="324"/>
  <c r="I46" i="324"/>
  <c r="H46" i="324"/>
  <c r="G46" i="324"/>
  <c r="F46" i="324"/>
  <c r="E46" i="324"/>
  <c r="D46" i="324"/>
  <c r="V45" i="324"/>
  <c r="U45" i="324"/>
  <c r="T45" i="324"/>
  <c r="S45" i="324"/>
  <c r="R45" i="324"/>
  <c r="Q45" i="324"/>
  <c r="P45" i="324"/>
  <c r="O45" i="324"/>
  <c r="N45" i="324"/>
  <c r="M45" i="324"/>
  <c r="L45" i="324"/>
  <c r="K45" i="324"/>
  <c r="J45" i="324"/>
  <c r="I45" i="324"/>
  <c r="H45" i="324"/>
  <c r="G45" i="324"/>
  <c r="F45" i="324"/>
  <c r="E45" i="324"/>
  <c r="D45" i="324"/>
  <c r="C45" i="324"/>
  <c r="V44" i="324"/>
  <c r="U44" i="324"/>
  <c r="T44" i="324"/>
  <c r="S44" i="324"/>
  <c r="R44" i="324"/>
  <c r="Q44" i="324"/>
  <c r="P44" i="324"/>
  <c r="O44" i="324"/>
  <c r="N44" i="324"/>
  <c r="M44" i="324"/>
  <c r="L44" i="324"/>
  <c r="K44" i="324"/>
  <c r="J44" i="324"/>
  <c r="I44" i="324"/>
  <c r="H44" i="324"/>
  <c r="G44" i="324"/>
  <c r="F44" i="324"/>
  <c r="E44" i="324"/>
  <c r="D44" i="324"/>
  <c r="C44" i="324"/>
  <c r="V43" i="324"/>
  <c r="U43" i="324"/>
  <c r="S43" i="324"/>
  <c r="R43" i="324"/>
  <c r="Q43" i="324"/>
  <c r="P43" i="324"/>
  <c r="O43" i="324"/>
  <c r="N43" i="324"/>
  <c r="M43" i="324"/>
  <c r="L43" i="324"/>
  <c r="K43" i="324"/>
  <c r="J43" i="324"/>
  <c r="I43" i="324"/>
  <c r="H43" i="324"/>
  <c r="G43" i="324"/>
  <c r="F43" i="324"/>
  <c r="E43" i="324"/>
  <c r="D43" i="324"/>
  <c r="C43" i="324"/>
  <c r="V42" i="324"/>
  <c r="U42" i="324"/>
  <c r="T42" i="324"/>
  <c r="S42" i="324"/>
  <c r="R42" i="324"/>
  <c r="Q42" i="324"/>
  <c r="P42" i="324"/>
  <c r="O42" i="324"/>
  <c r="N42" i="324"/>
  <c r="M42" i="324"/>
  <c r="L42" i="324"/>
  <c r="K42" i="324"/>
  <c r="J42" i="324"/>
  <c r="I42" i="324"/>
  <c r="H42" i="324"/>
  <c r="G42" i="324"/>
  <c r="F42" i="324"/>
  <c r="E42" i="324"/>
  <c r="D42" i="324"/>
  <c r="V41" i="324"/>
  <c r="U41" i="324"/>
  <c r="T41" i="324"/>
  <c r="S41" i="324"/>
  <c r="R41" i="324"/>
  <c r="Q41" i="324"/>
  <c r="P41" i="324"/>
  <c r="O41" i="324"/>
  <c r="N41" i="324"/>
  <c r="M41" i="324"/>
  <c r="L41" i="324"/>
  <c r="K41" i="324"/>
  <c r="J41" i="324"/>
  <c r="I41" i="324"/>
  <c r="H41" i="324"/>
  <c r="G41" i="324"/>
  <c r="F41" i="324"/>
  <c r="E41" i="324"/>
  <c r="D41" i="324"/>
  <c r="C41" i="324"/>
  <c r="V40" i="324"/>
  <c r="U40" i="324"/>
  <c r="T40" i="324"/>
  <c r="S40" i="324"/>
  <c r="R40" i="324"/>
  <c r="Q40" i="324"/>
  <c r="P40" i="324"/>
  <c r="O40" i="324"/>
  <c r="N40" i="324"/>
  <c r="L40" i="324"/>
  <c r="K40" i="324"/>
  <c r="J40" i="324"/>
  <c r="I40" i="324"/>
  <c r="H40" i="324"/>
  <c r="G40" i="324"/>
  <c r="F40" i="324"/>
  <c r="E40" i="324"/>
  <c r="D40" i="324"/>
  <c r="C40" i="324"/>
  <c r="V39" i="324"/>
  <c r="U39" i="324"/>
  <c r="T39" i="324"/>
  <c r="S39" i="324"/>
  <c r="R39" i="324"/>
  <c r="Q39" i="324"/>
  <c r="P39" i="324"/>
  <c r="O39" i="324"/>
  <c r="N39" i="324"/>
  <c r="M39" i="324"/>
  <c r="L39" i="324"/>
  <c r="K39" i="324"/>
  <c r="J39" i="324"/>
  <c r="I39" i="324"/>
  <c r="H39" i="324"/>
  <c r="G39" i="324"/>
  <c r="F39" i="324"/>
  <c r="E39" i="324"/>
  <c r="D39" i="324"/>
  <c r="C39" i="324"/>
  <c r="V38" i="324"/>
  <c r="U38" i="324"/>
  <c r="T38" i="324"/>
  <c r="S38" i="324"/>
  <c r="R38" i="324"/>
  <c r="Q38" i="324"/>
  <c r="P38" i="324"/>
  <c r="O38" i="324"/>
  <c r="N38" i="324"/>
  <c r="M38" i="324"/>
  <c r="L38" i="324"/>
  <c r="K38" i="324"/>
  <c r="J38" i="324"/>
  <c r="I38" i="324"/>
  <c r="H38" i="324"/>
  <c r="G38" i="324"/>
  <c r="F38" i="324"/>
  <c r="E38" i="324"/>
  <c r="D38" i="324"/>
  <c r="V37" i="324"/>
  <c r="U37" i="324"/>
  <c r="T37" i="324"/>
  <c r="S37" i="324"/>
  <c r="R37" i="324"/>
  <c r="Q37" i="324"/>
  <c r="P37" i="324"/>
  <c r="O37" i="324"/>
  <c r="N37" i="324"/>
  <c r="M37" i="324"/>
  <c r="L37" i="324"/>
  <c r="K37" i="324"/>
  <c r="J37" i="324"/>
  <c r="I37" i="324"/>
  <c r="H37" i="324"/>
  <c r="G37" i="324"/>
  <c r="F37" i="324"/>
  <c r="E37" i="324"/>
  <c r="D37" i="324"/>
  <c r="C37" i="324"/>
  <c r="V36" i="324"/>
  <c r="U36" i="324"/>
  <c r="T36" i="324"/>
  <c r="S36" i="324"/>
  <c r="R36" i="324"/>
  <c r="Q36" i="324"/>
  <c r="P36" i="324"/>
  <c r="O36" i="324"/>
  <c r="N36" i="324"/>
  <c r="M36" i="324"/>
  <c r="L36" i="324"/>
  <c r="K36" i="324"/>
  <c r="J36" i="324"/>
  <c r="I36" i="324"/>
  <c r="H36" i="324"/>
  <c r="G36" i="324"/>
  <c r="F36" i="324"/>
  <c r="E36" i="324"/>
  <c r="D36" i="324"/>
  <c r="C36" i="324"/>
  <c r="V35" i="324"/>
  <c r="U35" i="324"/>
  <c r="T35" i="324"/>
  <c r="S35" i="324"/>
  <c r="R35" i="324"/>
  <c r="Q35" i="324"/>
  <c r="P35" i="324"/>
  <c r="O35" i="324"/>
  <c r="N35" i="324"/>
  <c r="M35" i="324"/>
  <c r="L35" i="324"/>
  <c r="K35" i="324"/>
  <c r="J35" i="324"/>
  <c r="I35" i="324"/>
  <c r="H35" i="324"/>
  <c r="G35" i="324"/>
  <c r="F35" i="324"/>
  <c r="E35" i="324"/>
  <c r="D35" i="324"/>
  <c r="C35" i="324"/>
  <c r="V34" i="324"/>
  <c r="U34" i="324"/>
  <c r="T34" i="324"/>
  <c r="S34" i="324"/>
  <c r="R34" i="324"/>
  <c r="Q34" i="324"/>
  <c r="P34" i="324"/>
  <c r="O34" i="324"/>
  <c r="N34" i="324"/>
  <c r="M34" i="324"/>
  <c r="L34" i="324"/>
  <c r="K34" i="324"/>
  <c r="J34" i="324"/>
  <c r="I34" i="324"/>
  <c r="H34" i="324"/>
  <c r="G34" i="324"/>
  <c r="F34" i="324"/>
  <c r="E34" i="324"/>
  <c r="D34" i="324"/>
  <c r="V33" i="324"/>
  <c r="U33" i="324"/>
  <c r="T33" i="324"/>
  <c r="S33" i="324"/>
  <c r="R33" i="324"/>
  <c r="Q33" i="324"/>
  <c r="P33" i="324"/>
  <c r="O33" i="324"/>
  <c r="N33" i="324"/>
  <c r="M33" i="324"/>
  <c r="L33" i="324"/>
  <c r="K33" i="324"/>
  <c r="J33" i="324"/>
  <c r="I33" i="324"/>
  <c r="H33" i="324"/>
  <c r="G33" i="324"/>
  <c r="F33" i="324"/>
  <c r="E33" i="324"/>
  <c r="D33" i="324"/>
  <c r="C33" i="324"/>
  <c r="V32" i="324"/>
  <c r="U32" i="324"/>
  <c r="T32" i="324"/>
  <c r="S32" i="324"/>
  <c r="R32" i="324"/>
  <c r="Q32" i="324"/>
  <c r="P32" i="324"/>
  <c r="O32" i="324"/>
  <c r="N32" i="324"/>
  <c r="M32" i="324"/>
  <c r="L32" i="324"/>
  <c r="K32" i="324"/>
  <c r="J32" i="324"/>
  <c r="I32" i="324"/>
  <c r="H32" i="324"/>
  <c r="G32" i="324"/>
  <c r="F32" i="324"/>
  <c r="E32" i="324"/>
  <c r="D32" i="324"/>
  <c r="C32" i="324"/>
  <c r="V31" i="324"/>
  <c r="U31" i="324"/>
  <c r="T31" i="324"/>
  <c r="S31" i="324"/>
  <c r="R31" i="324"/>
  <c r="Q31" i="324"/>
  <c r="P31" i="324"/>
  <c r="O31" i="324"/>
  <c r="N31" i="324"/>
  <c r="M31" i="324"/>
  <c r="L31" i="324"/>
  <c r="K31" i="324"/>
  <c r="J31" i="324"/>
  <c r="I31" i="324"/>
  <c r="H31" i="324"/>
  <c r="G31" i="324"/>
  <c r="F31" i="324"/>
  <c r="E31" i="324"/>
  <c r="C31" i="324"/>
  <c r="V30" i="324"/>
  <c r="U30" i="324"/>
  <c r="T30" i="324"/>
  <c r="S30" i="324"/>
  <c r="R30" i="324"/>
  <c r="Q30" i="324"/>
  <c r="P30" i="324"/>
  <c r="O30" i="324"/>
  <c r="N30" i="324"/>
  <c r="M30" i="324"/>
  <c r="L30" i="324"/>
  <c r="K30" i="324"/>
  <c r="J30" i="324"/>
  <c r="I30" i="324"/>
  <c r="H30" i="324"/>
  <c r="G30" i="324"/>
  <c r="F30" i="324"/>
  <c r="E30" i="324"/>
  <c r="D30" i="324"/>
  <c r="V29" i="324"/>
  <c r="U29" i="324"/>
  <c r="T29" i="324"/>
  <c r="S29" i="324"/>
  <c r="R29" i="324"/>
  <c r="Q29" i="324"/>
  <c r="P29" i="324"/>
  <c r="O29" i="324"/>
  <c r="N29" i="324"/>
  <c r="M29" i="324"/>
  <c r="L29" i="324"/>
  <c r="K29" i="324"/>
  <c r="J29" i="324"/>
  <c r="I29" i="324"/>
  <c r="H29" i="324"/>
  <c r="G29" i="324"/>
  <c r="F29" i="324"/>
  <c r="E29" i="324"/>
  <c r="D29" i="324"/>
  <c r="C29" i="324"/>
  <c r="V28" i="324"/>
  <c r="U28" i="324"/>
  <c r="T28" i="324"/>
  <c r="S28" i="324"/>
  <c r="R28" i="324"/>
  <c r="Q28" i="324"/>
  <c r="P28" i="324"/>
  <c r="O28" i="324"/>
  <c r="N28" i="324"/>
  <c r="M28" i="324"/>
  <c r="L28" i="324"/>
  <c r="K28" i="324"/>
  <c r="J28" i="324"/>
  <c r="I28" i="324"/>
  <c r="H28" i="324"/>
  <c r="G28" i="324"/>
  <c r="F28" i="324"/>
  <c r="E28" i="324"/>
  <c r="D28" i="324"/>
  <c r="C28" i="324"/>
  <c r="V27" i="324"/>
  <c r="U27" i="324"/>
  <c r="T27" i="324"/>
  <c r="S27" i="324"/>
  <c r="R27" i="324"/>
  <c r="Q27" i="324"/>
  <c r="P27" i="324"/>
  <c r="O27" i="324"/>
  <c r="N27" i="324"/>
  <c r="M27" i="324"/>
  <c r="L27" i="324"/>
  <c r="K27" i="324"/>
  <c r="J27" i="324"/>
  <c r="I27" i="324"/>
  <c r="H27" i="324"/>
  <c r="G27" i="324"/>
  <c r="F27" i="324"/>
  <c r="E27" i="324"/>
  <c r="D27" i="324"/>
  <c r="C27" i="324"/>
  <c r="V26" i="324"/>
  <c r="U26" i="324"/>
  <c r="T26" i="324"/>
  <c r="S26" i="324"/>
  <c r="R26" i="324"/>
  <c r="Q26" i="324"/>
  <c r="P26" i="324"/>
  <c r="O26" i="324"/>
  <c r="N26" i="324"/>
  <c r="M26" i="324"/>
  <c r="L26" i="324"/>
  <c r="K26" i="324"/>
  <c r="J26" i="324"/>
  <c r="I26" i="324"/>
  <c r="H26" i="324"/>
  <c r="G26" i="324"/>
  <c r="F26" i="324"/>
  <c r="E26" i="324"/>
  <c r="D26" i="324"/>
  <c r="V25" i="324"/>
  <c r="U25" i="324"/>
  <c r="T25" i="324"/>
  <c r="S25" i="324"/>
  <c r="R25" i="324"/>
  <c r="Q25" i="324"/>
  <c r="P25" i="324"/>
  <c r="O25" i="324"/>
  <c r="N25" i="324"/>
  <c r="M25" i="324"/>
  <c r="L25" i="324"/>
  <c r="K25" i="324"/>
  <c r="J25" i="324"/>
  <c r="I25" i="324"/>
  <c r="H25" i="324"/>
  <c r="G25" i="324"/>
  <c r="F25" i="324"/>
  <c r="E25" i="324"/>
  <c r="D25" i="324"/>
  <c r="C25" i="324"/>
  <c r="V24" i="324"/>
  <c r="U24" i="324"/>
  <c r="T24" i="324"/>
  <c r="S24" i="324"/>
  <c r="R24" i="324"/>
  <c r="Q24" i="324"/>
  <c r="P24" i="324"/>
  <c r="O24" i="324"/>
  <c r="N24" i="324"/>
  <c r="M24" i="324"/>
  <c r="L24" i="324"/>
  <c r="K24" i="324"/>
  <c r="J24" i="324"/>
  <c r="I24" i="324"/>
  <c r="H24" i="324"/>
  <c r="G24" i="324"/>
  <c r="F24" i="324"/>
  <c r="E24" i="324"/>
  <c r="D24" i="324"/>
  <c r="C24" i="324"/>
  <c r="V23" i="324"/>
  <c r="U23" i="324"/>
  <c r="T23" i="324"/>
  <c r="S23" i="324"/>
  <c r="R23" i="324"/>
  <c r="Q23" i="324"/>
  <c r="P23" i="324"/>
  <c r="O23" i="324"/>
  <c r="N23" i="324"/>
  <c r="M23" i="324"/>
  <c r="L23" i="324"/>
  <c r="K23" i="324"/>
  <c r="J23" i="324"/>
  <c r="I23" i="324"/>
  <c r="H23" i="324"/>
  <c r="G23" i="324"/>
  <c r="F23" i="324"/>
  <c r="E23" i="324"/>
  <c r="D23" i="324"/>
  <c r="C23" i="324"/>
  <c r="V22" i="324"/>
  <c r="U22" i="324"/>
  <c r="T22" i="324"/>
  <c r="S22" i="324"/>
  <c r="R22" i="324"/>
  <c r="Q22" i="324"/>
  <c r="P22" i="324"/>
  <c r="O22" i="324"/>
  <c r="N22" i="324"/>
  <c r="M22" i="324"/>
  <c r="L22" i="324"/>
  <c r="K22" i="324"/>
  <c r="J22" i="324"/>
  <c r="I22" i="324"/>
  <c r="H22" i="324"/>
  <c r="G22" i="324"/>
  <c r="F22" i="324"/>
  <c r="E22" i="324"/>
  <c r="D22" i="324"/>
  <c r="V21" i="324"/>
  <c r="U21" i="324"/>
  <c r="T21" i="324"/>
  <c r="S21" i="324"/>
  <c r="R21" i="324"/>
  <c r="Q21" i="324"/>
  <c r="P21" i="324"/>
  <c r="O21" i="324"/>
  <c r="N21" i="324"/>
  <c r="M21" i="324"/>
  <c r="L21" i="324"/>
  <c r="K21" i="324"/>
  <c r="J21" i="324"/>
  <c r="I21" i="324"/>
  <c r="H21" i="324"/>
  <c r="G21" i="324"/>
  <c r="F21" i="324"/>
  <c r="E21" i="324"/>
  <c r="D21" i="324"/>
  <c r="C21" i="324"/>
  <c r="V20" i="324"/>
  <c r="U20" i="324"/>
  <c r="T20" i="324"/>
  <c r="S20" i="324"/>
  <c r="R20" i="324"/>
  <c r="Q20" i="324"/>
  <c r="P20" i="324"/>
  <c r="O20" i="324"/>
  <c r="N20" i="324"/>
  <c r="M20" i="324"/>
  <c r="L20" i="324"/>
  <c r="K20" i="324"/>
  <c r="J20" i="324"/>
  <c r="I20" i="324"/>
  <c r="H20" i="324"/>
  <c r="G20" i="324"/>
  <c r="F20" i="324"/>
  <c r="E20" i="324"/>
  <c r="D20" i="324"/>
  <c r="C20" i="324"/>
  <c r="V19" i="324"/>
  <c r="U19" i="324"/>
  <c r="T19" i="324"/>
  <c r="S19" i="324"/>
  <c r="R19" i="324"/>
  <c r="Q19" i="324"/>
  <c r="P19" i="324"/>
  <c r="O19" i="324"/>
  <c r="N19" i="324"/>
  <c r="M19" i="324"/>
  <c r="L19" i="324"/>
  <c r="K19" i="324"/>
  <c r="J19" i="324"/>
  <c r="I19" i="324"/>
  <c r="H19" i="324"/>
  <c r="G19" i="324"/>
  <c r="F19" i="324"/>
  <c r="E19" i="324"/>
  <c r="D19" i="324"/>
  <c r="C19" i="324"/>
  <c r="V18" i="324"/>
  <c r="U18" i="324"/>
  <c r="T18" i="324"/>
  <c r="S18" i="324"/>
  <c r="R18" i="324"/>
  <c r="Q18" i="324"/>
  <c r="P18" i="324"/>
  <c r="O18" i="324"/>
  <c r="N18" i="324"/>
  <c r="M18" i="324"/>
  <c r="L18" i="324"/>
  <c r="K18" i="324"/>
  <c r="J18" i="324"/>
  <c r="I18" i="324"/>
  <c r="H18" i="324"/>
  <c r="G18" i="324"/>
  <c r="F18" i="324"/>
  <c r="E18" i="324"/>
  <c r="D18" i="324"/>
  <c r="V17" i="324"/>
  <c r="U17" i="324"/>
  <c r="T17" i="324"/>
  <c r="S17" i="324"/>
  <c r="R17" i="324"/>
  <c r="Q17" i="324"/>
  <c r="P17" i="324"/>
  <c r="O17" i="324"/>
  <c r="N17" i="324"/>
  <c r="M17" i="324"/>
  <c r="L17" i="324"/>
  <c r="K17" i="324"/>
  <c r="J17" i="324"/>
  <c r="I17" i="324"/>
  <c r="H17" i="324"/>
  <c r="G17" i="324"/>
  <c r="F17" i="324"/>
  <c r="E17" i="324"/>
  <c r="D17" i="324"/>
  <c r="C17" i="324"/>
  <c r="V16" i="324"/>
  <c r="U16" i="324"/>
  <c r="T16" i="324"/>
  <c r="S16" i="324"/>
  <c r="R16" i="324"/>
  <c r="Q16" i="324"/>
  <c r="P16" i="324"/>
  <c r="O16" i="324"/>
  <c r="N16" i="324"/>
  <c r="M16" i="324"/>
  <c r="L16" i="324"/>
  <c r="K16" i="324"/>
  <c r="J16" i="324"/>
  <c r="I16" i="324"/>
  <c r="H16" i="324"/>
  <c r="G16" i="324"/>
  <c r="F16" i="324"/>
  <c r="E16" i="324"/>
  <c r="D16" i="324"/>
  <c r="C16" i="324"/>
  <c r="V15" i="324"/>
  <c r="U15" i="324"/>
  <c r="T15" i="324"/>
  <c r="S15" i="324"/>
  <c r="R15" i="324"/>
  <c r="Q15" i="324"/>
  <c r="P15" i="324"/>
  <c r="O15" i="324"/>
  <c r="N15" i="324"/>
  <c r="M15" i="324"/>
  <c r="L15" i="324"/>
  <c r="K15" i="324"/>
  <c r="J15" i="324"/>
  <c r="I15" i="324"/>
  <c r="H15" i="324"/>
  <c r="G15" i="324"/>
  <c r="F15" i="324"/>
  <c r="E15" i="324"/>
  <c r="D15" i="324"/>
  <c r="C15" i="324"/>
  <c r="V14" i="324"/>
  <c r="U14" i="324"/>
  <c r="T14" i="324"/>
  <c r="S14" i="324"/>
  <c r="R14" i="324"/>
  <c r="Q14" i="324"/>
  <c r="P14" i="324"/>
  <c r="O14" i="324"/>
  <c r="N14" i="324"/>
  <c r="M14" i="324"/>
  <c r="L14" i="324"/>
  <c r="K14" i="324"/>
  <c r="J14" i="324"/>
  <c r="I14" i="324"/>
  <c r="H14" i="324"/>
  <c r="G14" i="324"/>
  <c r="F14" i="324"/>
  <c r="E14" i="324"/>
  <c r="D14" i="324"/>
  <c r="V13" i="324"/>
  <c r="U13" i="324"/>
  <c r="T13" i="324"/>
  <c r="S13" i="324"/>
  <c r="R13" i="324"/>
  <c r="Q13" i="324"/>
  <c r="P13" i="324"/>
  <c r="O13" i="324"/>
  <c r="N13" i="324"/>
  <c r="M13" i="324"/>
  <c r="L13" i="324"/>
  <c r="K13" i="324"/>
  <c r="J13" i="324"/>
  <c r="I13" i="324"/>
  <c r="H13" i="324"/>
  <c r="G13" i="324"/>
  <c r="F13" i="324"/>
  <c r="E13" i="324"/>
  <c r="D13" i="324"/>
  <c r="C13" i="324"/>
  <c r="V12" i="324"/>
  <c r="U12" i="324"/>
  <c r="T12" i="324"/>
  <c r="S12" i="324"/>
  <c r="R12" i="324"/>
  <c r="Q12" i="324"/>
  <c r="P12" i="324"/>
  <c r="O12" i="324"/>
  <c r="N12" i="324"/>
  <c r="M12" i="324"/>
  <c r="L12" i="324"/>
  <c r="K12" i="324"/>
  <c r="J12" i="324"/>
  <c r="I12" i="324"/>
  <c r="H12" i="324"/>
  <c r="G12" i="324"/>
  <c r="F12" i="324"/>
  <c r="E12" i="324"/>
  <c r="D12" i="324"/>
  <c r="C12" i="324"/>
  <c r="V11" i="324"/>
  <c r="U11" i="324"/>
  <c r="T11" i="324"/>
  <c r="S11" i="324"/>
  <c r="R11" i="324"/>
  <c r="Q11" i="324"/>
  <c r="P11" i="324"/>
  <c r="O11" i="324"/>
  <c r="N11" i="324"/>
  <c r="M11" i="324"/>
  <c r="L11" i="324"/>
  <c r="K11" i="324"/>
  <c r="J11" i="324"/>
  <c r="I11" i="324"/>
  <c r="H11" i="324"/>
  <c r="G11" i="324"/>
  <c r="F11" i="324"/>
  <c r="E11" i="324"/>
  <c r="D11" i="324"/>
  <c r="C11" i="324"/>
  <c r="V10" i="324"/>
  <c r="U10" i="324"/>
  <c r="T10" i="324"/>
  <c r="S10" i="324"/>
  <c r="R10" i="324"/>
  <c r="Q10" i="324"/>
  <c r="P10" i="324"/>
  <c r="O10" i="324"/>
  <c r="N10" i="324"/>
  <c r="M10" i="324"/>
  <c r="L10" i="324"/>
  <c r="K10" i="324"/>
  <c r="J10" i="324"/>
  <c r="I10" i="324"/>
  <c r="H10" i="324"/>
  <c r="G10" i="324"/>
  <c r="F10" i="324"/>
  <c r="E10" i="324"/>
  <c r="D10" i="324"/>
  <c r="V9" i="324"/>
  <c r="U9" i="324"/>
  <c r="T9" i="324"/>
  <c r="S9" i="324"/>
  <c r="R9" i="324"/>
  <c r="Q9" i="324"/>
  <c r="P9" i="324"/>
  <c r="O9" i="324"/>
  <c r="N9" i="324"/>
  <c r="M9" i="324"/>
  <c r="L9" i="324"/>
  <c r="K9" i="324"/>
  <c r="J9" i="324"/>
  <c r="I9" i="324"/>
  <c r="H9" i="324"/>
  <c r="G9" i="324"/>
  <c r="F9" i="324"/>
  <c r="E9" i="324"/>
  <c r="D9" i="324"/>
  <c r="C9" i="324"/>
  <c r="V8" i="324"/>
  <c r="U8" i="324"/>
  <c r="T8" i="324"/>
  <c r="S8" i="324"/>
  <c r="R8" i="324"/>
  <c r="Q8" i="324"/>
  <c r="P8" i="324"/>
  <c r="O8" i="324"/>
  <c r="N8" i="324"/>
  <c r="M8" i="324"/>
  <c r="L8" i="324"/>
  <c r="K8" i="324"/>
  <c r="J8" i="324"/>
  <c r="I8" i="324"/>
  <c r="H8" i="324"/>
  <c r="G8" i="324"/>
  <c r="F8" i="324"/>
  <c r="E8" i="324"/>
  <c r="D8" i="324"/>
  <c r="C8" i="324"/>
  <c r="V7" i="324"/>
  <c r="U7" i="324"/>
  <c r="T7" i="324"/>
  <c r="S7" i="324"/>
  <c r="R7" i="324"/>
  <c r="Q7" i="324"/>
  <c r="P7" i="324"/>
  <c r="O7" i="324"/>
  <c r="N7" i="324"/>
  <c r="M7" i="324"/>
  <c r="L7" i="324"/>
  <c r="K7" i="324"/>
  <c r="J7" i="324"/>
  <c r="I7" i="324"/>
  <c r="H7" i="324"/>
  <c r="G7" i="324"/>
  <c r="F7" i="324"/>
  <c r="E7" i="324"/>
  <c r="D7" i="324"/>
  <c r="C7" i="324"/>
  <c r="V6" i="324"/>
  <c r="U6" i="324"/>
  <c r="T6" i="324"/>
  <c r="S6" i="324"/>
  <c r="R6" i="324"/>
  <c r="Q6" i="324"/>
  <c r="P6" i="324"/>
  <c r="O6" i="324"/>
  <c r="N6" i="324"/>
  <c r="M6" i="324"/>
  <c r="L6" i="324"/>
  <c r="K6" i="324"/>
  <c r="J6" i="324"/>
  <c r="I6" i="324"/>
  <c r="H6" i="324"/>
  <c r="G6" i="324"/>
  <c r="F6" i="324"/>
  <c r="E6" i="324"/>
  <c r="D6" i="324"/>
  <c r="C6" i="324"/>
  <c r="V5" i="324"/>
  <c r="U5" i="324"/>
  <c r="T5" i="324"/>
  <c r="S5" i="324"/>
  <c r="R5" i="324"/>
  <c r="Q5" i="324"/>
  <c r="P5" i="324"/>
  <c r="O5" i="324"/>
  <c r="N5" i="324"/>
  <c r="M5" i="324"/>
  <c r="L5" i="324"/>
  <c r="K5" i="324"/>
  <c r="J5" i="324"/>
  <c r="I5" i="324"/>
  <c r="H5" i="324"/>
  <c r="G5" i="324"/>
  <c r="F5" i="324"/>
  <c r="E5" i="324"/>
  <c r="D5" i="324"/>
  <c r="C5" i="324"/>
  <c r="F78" i="324"/>
  <c r="G81" i="324"/>
  <c r="G78" i="324"/>
  <c r="K81" i="324"/>
  <c r="K78" i="324"/>
  <c r="O81" i="324"/>
  <c r="O78" i="324"/>
  <c r="S81" i="324"/>
  <c r="S78" i="324"/>
  <c r="C78" i="324"/>
  <c r="R78" i="324"/>
  <c r="V78" i="324"/>
  <c r="D81" i="324"/>
  <c r="D78" i="324"/>
  <c r="H81" i="324"/>
  <c r="H78" i="324"/>
  <c r="L81" i="324"/>
  <c r="L78" i="324"/>
  <c r="P81" i="324"/>
  <c r="P78" i="324"/>
  <c r="T81" i="324"/>
  <c r="T78" i="324"/>
  <c r="N78" i="324"/>
  <c r="E81" i="324"/>
  <c r="E78" i="324"/>
  <c r="I81" i="324"/>
  <c r="I78" i="324"/>
  <c r="M81" i="324"/>
  <c r="M78" i="324"/>
  <c r="Q81" i="324"/>
  <c r="Q78" i="324"/>
  <c r="U81" i="324"/>
  <c r="U78" i="324"/>
  <c r="J78" i="324"/>
  <c r="AG82" i="352"/>
  <c r="AF82" i="352"/>
  <c r="AG81" i="352"/>
  <c r="AF81" i="352"/>
  <c r="AG79" i="352"/>
  <c r="AF79" i="352"/>
  <c r="AG78" i="352"/>
  <c r="AF78" i="352"/>
  <c r="Y82" i="352"/>
  <c r="X82" i="352"/>
  <c r="Y81" i="352"/>
  <c r="X81" i="352"/>
  <c r="Y79" i="352"/>
  <c r="X79" i="352"/>
  <c r="Y78" i="352"/>
  <c r="X78" i="352"/>
  <c r="Q82" i="352"/>
  <c r="P82" i="352"/>
  <c r="Q81" i="352"/>
  <c r="P81" i="352"/>
  <c r="Q79" i="352"/>
  <c r="P79" i="352"/>
  <c r="Q78" i="352"/>
  <c r="P78" i="352"/>
  <c r="I82" i="352"/>
  <c r="H82" i="352"/>
  <c r="I81" i="352"/>
  <c r="H81" i="352"/>
  <c r="I79" i="352"/>
  <c r="H79" i="352"/>
  <c r="I78" i="352"/>
  <c r="H78" i="352"/>
  <c r="V78" i="344"/>
  <c r="V80" i="344"/>
  <c r="U78" i="344"/>
  <c r="U80" i="344"/>
  <c r="T78" i="344"/>
  <c r="T80" i="344"/>
  <c r="S78" i="344"/>
  <c r="S80" i="344"/>
  <c r="R78" i="344"/>
  <c r="R80" i="344"/>
  <c r="Q78" i="344"/>
  <c r="Q80" i="344"/>
  <c r="P78" i="344"/>
  <c r="P80" i="344"/>
  <c r="O78" i="344"/>
  <c r="O80" i="344"/>
  <c r="N78" i="344"/>
  <c r="N80" i="344"/>
  <c r="M78" i="344"/>
  <c r="M80" i="344"/>
  <c r="L78" i="344"/>
  <c r="L80" i="344"/>
  <c r="K78" i="344"/>
  <c r="K80" i="344"/>
  <c r="J78" i="344"/>
  <c r="J80" i="344"/>
  <c r="I78" i="344"/>
  <c r="I80" i="344"/>
  <c r="H78" i="344"/>
  <c r="H80" i="344"/>
  <c r="G78" i="344"/>
  <c r="G80" i="344"/>
  <c r="F78" i="344"/>
  <c r="F80" i="344"/>
  <c r="E78" i="344"/>
  <c r="E80" i="344"/>
  <c r="D78" i="344"/>
  <c r="D80" i="344"/>
  <c r="C78" i="344"/>
  <c r="C80" i="344"/>
  <c r="V79" i="341"/>
  <c r="S79" i="341"/>
  <c r="R79" i="341"/>
  <c r="Q79" i="341"/>
  <c r="O79" i="341"/>
  <c r="N79" i="341"/>
  <c r="K79" i="341"/>
  <c r="J79" i="341"/>
  <c r="I79" i="341"/>
  <c r="G79" i="341"/>
  <c r="F79" i="341"/>
  <c r="C79" i="341"/>
  <c r="V77" i="341"/>
  <c r="S77" i="341"/>
  <c r="R77" i="341"/>
  <c r="O77" i="341"/>
  <c r="N77" i="341"/>
  <c r="K77" i="341"/>
  <c r="J77" i="341"/>
  <c r="G77" i="341"/>
  <c r="F77" i="341"/>
  <c r="C77" i="341"/>
  <c r="V76" i="341"/>
  <c r="S76" i="341"/>
  <c r="R76" i="341"/>
  <c r="O76" i="341"/>
  <c r="N76" i="341"/>
  <c r="K76" i="341"/>
  <c r="J76" i="341"/>
  <c r="G76" i="341"/>
  <c r="F76" i="341"/>
  <c r="C76" i="341"/>
  <c r="V75" i="341"/>
  <c r="S75" i="341"/>
  <c r="R75" i="341"/>
  <c r="O75" i="341"/>
  <c r="N75" i="341"/>
  <c r="K75" i="341"/>
  <c r="J75" i="341"/>
  <c r="G75" i="341"/>
  <c r="F75" i="341"/>
  <c r="C75" i="341"/>
  <c r="V74" i="341"/>
  <c r="S74" i="341"/>
  <c r="R74" i="341"/>
  <c r="O74" i="341"/>
  <c r="N74" i="341"/>
  <c r="K74" i="341"/>
  <c r="J74" i="341"/>
  <c r="G74" i="341"/>
  <c r="F74" i="341"/>
  <c r="C74" i="341"/>
  <c r="V73" i="341"/>
  <c r="S73" i="341"/>
  <c r="R73" i="341"/>
  <c r="O73" i="341"/>
  <c r="N73" i="341"/>
  <c r="K73" i="341"/>
  <c r="J73" i="341"/>
  <c r="G73" i="341"/>
  <c r="F73" i="341"/>
  <c r="C73" i="341"/>
  <c r="V78" i="342"/>
  <c r="U78" i="342"/>
  <c r="U80" i="342"/>
  <c r="T78" i="342"/>
  <c r="T80" i="342"/>
  <c r="S78" i="342"/>
  <c r="S80" i="342"/>
  <c r="R78" i="342"/>
  <c r="R80" i="342"/>
  <c r="Q78" i="342"/>
  <c r="Q80" i="342"/>
  <c r="P78" i="342"/>
  <c r="P80" i="342"/>
  <c r="O78" i="342"/>
  <c r="O80" i="342"/>
  <c r="N78" i="342"/>
  <c r="M78" i="342"/>
  <c r="M80" i="342"/>
  <c r="L78" i="342"/>
  <c r="L80" i="342"/>
  <c r="K78" i="342"/>
  <c r="K80" i="342"/>
  <c r="J78" i="342"/>
  <c r="I78" i="342"/>
  <c r="I80" i="342"/>
  <c r="H78" i="342"/>
  <c r="H80" i="342"/>
  <c r="G78" i="342"/>
  <c r="G80" i="342"/>
  <c r="F78" i="342"/>
  <c r="E78" i="342"/>
  <c r="E80" i="342"/>
  <c r="D78" i="342"/>
  <c r="D80" i="342"/>
  <c r="C78" i="342"/>
  <c r="C80" i="342"/>
  <c r="V78" i="340"/>
  <c r="V80" i="340"/>
  <c r="U78" i="340"/>
  <c r="U80" i="340"/>
  <c r="T78" i="340"/>
  <c r="T80" i="340"/>
  <c r="S78" i="340"/>
  <c r="S80" i="340"/>
  <c r="R78" i="340"/>
  <c r="R80" i="340"/>
  <c r="Q78" i="340"/>
  <c r="Q80" i="340"/>
  <c r="P78" i="340"/>
  <c r="P80" i="340"/>
  <c r="O78" i="340"/>
  <c r="O80" i="340"/>
  <c r="N78" i="340"/>
  <c r="N80" i="340"/>
  <c r="M78" i="340"/>
  <c r="M80" i="340"/>
  <c r="L78" i="340"/>
  <c r="L80" i="340"/>
  <c r="K78" i="340"/>
  <c r="K80" i="340"/>
  <c r="J78" i="340"/>
  <c r="J80" i="340"/>
  <c r="I78" i="340"/>
  <c r="I80" i="340"/>
  <c r="H78" i="340"/>
  <c r="H80" i="340"/>
  <c r="G78" i="340"/>
  <c r="G80" i="340"/>
  <c r="F78" i="340"/>
  <c r="F80" i="340"/>
  <c r="E78" i="340"/>
  <c r="E80" i="340"/>
  <c r="D78" i="340"/>
  <c r="D80" i="340"/>
  <c r="C78" i="340"/>
  <c r="C80" i="340"/>
  <c r="N79" i="337"/>
  <c r="V78" i="338"/>
  <c r="V80" i="338"/>
  <c r="U78" i="338"/>
  <c r="U80" i="338"/>
  <c r="T78" i="338"/>
  <c r="T80" i="338"/>
  <c r="S78" i="338"/>
  <c r="S80" i="338"/>
  <c r="R78" i="338"/>
  <c r="R80" i="338"/>
  <c r="Q78" i="338"/>
  <c r="Q80" i="338"/>
  <c r="P78" i="338"/>
  <c r="P80" i="338"/>
  <c r="O78" i="338"/>
  <c r="N78" i="338"/>
  <c r="N80" i="338"/>
  <c r="M78" i="338"/>
  <c r="M80" i="338"/>
  <c r="L78" i="338"/>
  <c r="L80" i="338"/>
  <c r="K78" i="338"/>
  <c r="K80" i="338"/>
  <c r="J78" i="338"/>
  <c r="I78" i="338"/>
  <c r="I80" i="338"/>
  <c r="H78" i="338"/>
  <c r="H80" i="338"/>
  <c r="G78" i="338"/>
  <c r="G80" i="338"/>
  <c r="F78" i="338"/>
  <c r="F80" i="338"/>
  <c r="E78" i="338"/>
  <c r="E80" i="338"/>
  <c r="D78" i="338"/>
  <c r="D80" i="338"/>
  <c r="C78" i="338"/>
  <c r="V78" i="336"/>
  <c r="V80" i="336"/>
  <c r="U78" i="336"/>
  <c r="U80" i="336"/>
  <c r="T78" i="336"/>
  <c r="T80" i="336"/>
  <c r="S78" i="336"/>
  <c r="S80" i="336"/>
  <c r="R78" i="336"/>
  <c r="R80" i="336"/>
  <c r="Q78" i="336"/>
  <c r="Q80" i="336"/>
  <c r="P78" i="336"/>
  <c r="P80" i="336"/>
  <c r="O78" i="336"/>
  <c r="O80" i="336"/>
  <c r="N78" i="336"/>
  <c r="N80" i="336"/>
  <c r="M78" i="336"/>
  <c r="M80" i="336"/>
  <c r="L78" i="336"/>
  <c r="L80" i="336"/>
  <c r="K78" i="336"/>
  <c r="K80" i="336"/>
  <c r="J78" i="336"/>
  <c r="J80" i="336"/>
  <c r="I78" i="336"/>
  <c r="I80" i="336"/>
  <c r="H78" i="336"/>
  <c r="H80" i="336"/>
  <c r="G78" i="336"/>
  <c r="G80" i="336"/>
  <c r="F78" i="336"/>
  <c r="F80" i="336"/>
  <c r="E78" i="336"/>
  <c r="E80" i="336"/>
  <c r="D78" i="336"/>
  <c r="D80" i="336"/>
  <c r="C78" i="336"/>
  <c r="C80" i="336"/>
  <c r="V78" i="334"/>
  <c r="V80" i="334"/>
  <c r="U78" i="334"/>
  <c r="U80" i="334"/>
  <c r="T78" i="334"/>
  <c r="T80" i="334"/>
  <c r="S78" i="334"/>
  <c r="S80" i="334"/>
  <c r="R78" i="334"/>
  <c r="R80" i="334"/>
  <c r="Q78" i="334"/>
  <c r="Q80" i="334"/>
  <c r="P78" i="334"/>
  <c r="P80" i="334"/>
  <c r="O78" i="334"/>
  <c r="O80" i="334"/>
  <c r="N78" i="334"/>
  <c r="N80" i="334"/>
  <c r="M78" i="334"/>
  <c r="M80" i="334"/>
  <c r="L78" i="334"/>
  <c r="L80" i="334"/>
  <c r="K78" i="334"/>
  <c r="K80" i="334"/>
  <c r="J78" i="334"/>
  <c r="J80" i="334"/>
  <c r="I78" i="334"/>
  <c r="I80" i="334"/>
  <c r="H78" i="334"/>
  <c r="H80" i="334"/>
  <c r="G78" i="334"/>
  <c r="G80" i="334"/>
  <c r="F78" i="334"/>
  <c r="F80" i="334"/>
  <c r="E78" i="334"/>
  <c r="E80" i="334"/>
  <c r="D78" i="334"/>
  <c r="D80" i="334"/>
  <c r="C78" i="334"/>
  <c r="C80" i="334"/>
  <c r="V78" i="332"/>
  <c r="V80" i="332"/>
  <c r="U78" i="332"/>
  <c r="U80" i="332"/>
  <c r="T78" i="332"/>
  <c r="T80" i="332"/>
  <c r="S78" i="332"/>
  <c r="S80" i="332"/>
  <c r="R78" i="332"/>
  <c r="R80" i="332"/>
  <c r="Q78" i="332"/>
  <c r="Q80" i="332"/>
  <c r="P78" i="332"/>
  <c r="P80" i="332"/>
  <c r="O78" i="332"/>
  <c r="O80" i="332"/>
  <c r="N78" i="332"/>
  <c r="N80" i="332"/>
  <c r="M78" i="332"/>
  <c r="M80" i="332"/>
  <c r="L78" i="332"/>
  <c r="L80" i="332"/>
  <c r="K78" i="332"/>
  <c r="K80" i="332"/>
  <c r="J78" i="332"/>
  <c r="J80" i="332"/>
  <c r="I78" i="332"/>
  <c r="I80" i="332"/>
  <c r="H78" i="332"/>
  <c r="H80" i="332"/>
  <c r="G78" i="332"/>
  <c r="G80" i="332"/>
  <c r="F78" i="332"/>
  <c r="F80" i="332"/>
  <c r="E78" i="332"/>
  <c r="E80" i="332"/>
  <c r="D78" i="332"/>
  <c r="D80" i="332"/>
  <c r="C78" i="332"/>
  <c r="C80" i="332"/>
  <c r="V79" i="329"/>
  <c r="U79" i="329"/>
  <c r="T79" i="329"/>
  <c r="S79" i="329"/>
  <c r="R79" i="329"/>
  <c r="Q79" i="329"/>
  <c r="P79" i="329"/>
  <c r="O79" i="329"/>
  <c r="N79" i="329"/>
  <c r="M79" i="329"/>
  <c r="L79" i="329"/>
  <c r="K79" i="329"/>
  <c r="J79" i="329"/>
  <c r="I79" i="329"/>
  <c r="H79" i="329"/>
  <c r="G79" i="329"/>
  <c r="F79" i="329"/>
  <c r="E79" i="329"/>
  <c r="D79" i="329"/>
  <c r="C79" i="329"/>
  <c r="V77" i="329"/>
  <c r="U77" i="329"/>
  <c r="T77" i="329"/>
  <c r="S77" i="329"/>
  <c r="R77" i="329"/>
  <c r="Q77" i="329"/>
  <c r="P77" i="329"/>
  <c r="O77" i="329"/>
  <c r="N77" i="329"/>
  <c r="M77" i="329"/>
  <c r="L77" i="329"/>
  <c r="K77" i="329"/>
  <c r="J77" i="329"/>
  <c r="I77" i="329"/>
  <c r="H77" i="329"/>
  <c r="G77" i="329"/>
  <c r="F77" i="329"/>
  <c r="E77" i="329"/>
  <c r="D77" i="329"/>
  <c r="C77" i="329"/>
  <c r="V76" i="329"/>
  <c r="U76" i="329"/>
  <c r="T76" i="329"/>
  <c r="S76" i="329"/>
  <c r="R76" i="329"/>
  <c r="Q76" i="329"/>
  <c r="P76" i="329"/>
  <c r="O76" i="329"/>
  <c r="N76" i="329"/>
  <c r="M76" i="329"/>
  <c r="L76" i="329"/>
  <c r="K76" i="329"/>
  <c r="J76" i="329"/>
  <c r="I76" i="329"/>
  <c r="H76" i="329"/>
  <c r="G76" i="329"/>
  <c r="F76" i="329"/>
  <c r="E76" i="329"/>
  <c r="D76" i="329"/>
  <c r="C76" i="329"/>
  <c r="V75" i="329"/>
  <c r="U75" i="329"/>
  <c r="T75" i="329"/>
  <c r="S75" i="329"/>
  <c r="R75" i="329"/>
  <c r="Q75" i="329"/>
  <c r="P75" i="329"/>
  <c r="O75" i="329"/>
  <c r="N75" i="329"/>
  <c r="M75" i="329"/>
  <c r="L75" i="329"/>
  <c r="K75" i="329"/>
  <c r="J75" i="329"/>
  <c r="I75" i="329"/>
  <c r="H75" i="329"/>
  <c r="G75" i="329"/>
  <c r="F75" i="329"/>
  <c r="E75" i="329"/>
  <c r="D75" i="329"/>
  <c r="C75" i="329"/>
  <c r="V74" i="329"/>
  <c r="U74" i="329"/>
  <c r="T74" i="329"/>
  <c r="S74" i="329"/>
  <c r="R74" i="329"/>
  <c r="Q74" i="329"/>
  <c r="P74" i="329"/>
  <c r="O74" i="329"/>
  <c r="N74" i="329"/>
  <c r="M74" i="329"/>
  <c r="L74" i="329"/>
  <c r="K74" i="329"/>
  <c r="J74" i="329"/>
  <c r="I74" i="329"/>
  <c r="H74" i="329"/>
  <c r="G74" i="329"/>
  <c r="F74" i="329"/>
  <c r="E74" i="329"/>
  <c r="D74" i="329"/>
  <c r="C74" i="329"/>
  <c r="V73" i="329"/>
  <c r="U73" i="329"/>
  <c r="T73" i="329"/>
  <c r="S73" i="329"/>
  <c r="R73" i="329"/>
  <c r="Q73" i="329"/>
  <c r="P73" i="329"/>
  <c r="O73" i="329"/>
  <c r="N73" i="329"/>
  <c r="M73" i="329"/>
  <c r="L73" i="329"/>
  <c r="K73" i="329"/>
  <c r="J73" i="329"/>
  <c r="I73" i="329"/>
  <c r="H73" i="329"/>
  <c r="G73" i="329"/>
  <c r="F73" i="329"/>
  <c r="E73" i="329"/>
  <c r="D73" i="329"/>
  <c r="C73" i="329"/>
  <c r="V78" i="330"/>
  <c r="U78" i="330"/>
  <c r="U80" i="330"/>
  <c r="T78" i="330"/>
  <c r="T80" i="330"/>
  <c r="S78" i="330"/>
  <c r="S80" i="330"/>
  <c r="R78" i="330"/>
  <c r="Q78" i="330"/>
  <c r="Q80" i="330"/>
  <c r="P78" i="330"/>
  <c r="P80" i="330"/>
  <c r="O78" i="330"/>
  <c r="O80" i="330"/>
  <c r="N78" i="330"/>
  <c r="N80" i="330"/>
  <c r="M78" i="330"/>
  <c r="M80" i="330"/>
  <c r="L78" i="330"/>
  <c r="L80" i="330"/>
  <c r="K78" i="330"/>
  <c r="K80" i="330"/>
  <c r="J78" i="330"/>
  <c r="J80" i="330"/>
  <c r="I78" i="330"/>
  <c r="I80" i="330"/>
  <c r="H78" i="330"/>
  <c r="H80" i="330"/>
  <c r="G78" i="330"/>
  <c r="G80" i="330"/>
  <c r="F78" i="330"/>
  <c r="F80" i="330"/>
  <c r="E78" i="330"/>
  <c r="E80" i="330"/>
  <c r="D78" i="330"/>
  <c r="D80" i="330"/>
  <c r="C78" i="330"/>
  <c r="C80" i="330"/>
  <c r="V78" i="328"/>
  <c r="V80" i="328"/>
  <c r="U78" i="328"/>
  <c r="U80" i="328"/>
  <c r="T78" i="328"/>
  <c r="T80" i="328"/>
  <c r="S78" i="328"/>
  <c r="S80" i="328"/>
  <c r="R78" i="328"/>
  <c r="R80" i="328"/>
  <c r="Q78" i="328"/>
  <c r="Q80" i="328"/>
  <c r="P78" i="328"/>
  <c r="P80" i="328"/>
  <c r="O78" i="328"/>
  <c r="O80" i="328"/>
  <c r="N78" i="328"/>
  <c r="N80" i="328"/>
  <c r="M78" i="328"/>
  <c r="M80" i="328"/>
  <c r="L78" i="328"/>
  <c r="L80" i="328"/>
  <c r="K78" i="328"/>
  <c r="K80" i="328"/>
  <c r="J78" i="328"/>
  <c r="J80" i="328"/>
  <c r="I78" i="328"/>
  <c r="I80" i="328"/>
  <c r="H78" i="328"/>
  <c r="H80" i="328"/>
  <c r="G78" i="328"/>
  <c r="G80" i="328"/>
  <c r="F78" i="328"/>
  <c r="F80" i="328"/>
  <c r="E78" i="328"/>
  <c r="E80" i="328"/>
  <c r="D78" i="328"/>
  <c r="D80" i="328"/>
  <c r="C78" i="328"/>
  <c r="C80" i="328"/>
  <c r="U79" i="325"/>
  <c r="Q79" i="325"/>
  <c r="M79" i="325"/>
  <c r="I79" i="325"/>
  <c r="E79" i="325"/>
  <c r="U77" i="325"/>
  <c r="Q77" i="325"/>
  <c r="M77" i="325"/>
  <c r="I77" i="325"/>
  <c r="E77" i="325"/>
  <c r="U76" i="325"/>
  <c r="Q76" i="325"/>
  <c r="M76" i="325"/>
  <c r="I76" i="325"/>
  <c r="E76" i="325"/>
  <c r="U75" i="325"/>
  <c r="Q75" i="325"/>
  <c r="M75" i="325"/>
  <c r="I75" i="325"/>
  <c r="E75" i="325"/>
  <c r="U74" i="325"/>
  <c r="Q74" i="325"/>
  <c r="M74" i="325"/>
  <c r="I74" i="325"/>
  <c r="E74" i="325"/>
  <c r="U73" i="325"/>
  <c r="Q73" i="325"/>
  <c r="M73" i="325"/>
  <c r="I73" i="325"/>
  <c r="E73" i="325"/>
  <c r="V78" i="326"/>
  <c r="U78" i="326"/>
  <c r="U80" i="326"/>
  <c r="T78" i="326"/>
  <c r="T80" i="326"/>
  <c r="S78" i="326"/>
  <c r="S80" i="326"/>
  <c r="R78" i="326"/>
  <c r="R80" i="326"/>
  <c r="Q78" i="326"/>
  <c r="Q80" i="326"/>
  <c r="P78" i="326"/>
  <c r="P80" i="326"/>
  <c r="O78" i="326"/>
  <c r="O80" i="326"/>
  <c r="N78" i="326"/>
  <c r="N80" i="326"/>
  <c r="M78" i="326"/>
  <c r="M80" i="326"/>
  <c r="L78" i="326"/>
  <c r="L80" i="326"/>
  <c r="K78" i="326"/>
  <c r="K80" i="326"/>
  <c r="J78" i="326"/>
  <c r="J80" i="326"/>
  <c r="I78" i="326"/>
  <c r="I80" i="326"/>
  <c r="H78" i="326"/>
  <c r="H80" i="326"/>
  <c r="G78" i="326"/>
  <c r="G80" i="326"/>
  <c r="F78" i="326"/>
  <c r="F80" i="326"/>
  <c r="E78" i="326"/>
  <c r="E80" i="326"/>
  <c r="D78" i="326"/>
  <c r="D80" i="326"/>
  <c r="C78" i="326"/>
  <c r="C80" i="326"/>
  <c r="V76" i="236"/>
  <c r="T76" i="236"/>
  <c r="S76" i="236"/>
  <c r="R76" i="236"/>
  <c r="P76" i="236"/>
  <c r="O76" i="236"/>
  <c r="N76" i="236"/>
  <c r="L76" i="236"/>
  <c r="K76" i="236"/>
  <c r="J76" i="236"/>
  <c r="H76" i="236"/>
  <c r="G76" i="236"/>
  <c r="F76" i="236"/>
  <c r="D76" i="236"/>
  <c r="C76" i="236"/>
  <c r="V77" i="222"/>
  <c r="N77" i="222"/>
  <c r="J77" i="222"/>
  <c r="F77" i="222"/>
  <c r="V78" i="323"/>
  <c r="V80" i="323"/>
  <c r="U78" i="323"/>
  <c r="U80" i="323"/>
  <c r="T78" i="323"/>
  <c r="T80" i="323"/>
  <c r="S78" i="323"/>
  <c r="S80" i="323"/>
  <c r="R78" i="323"/>
  <c r="R80" i="323"/>
  <c r="Q78" i="323"/>
  <c r="Q80" i="323"/>
  <c r="P78" i="323"/>
  <c r="P80" i="323"/>
  <c r="O78" i="323"/>
  <c r="O80" i="323"/>
  <c r="N78" i="323"/>
  <c r="N80" i="323"/>
  <c r="M78" i="323"/>
  <c r="M80" i="323"/>
  <c r="L78" i="323"/>
  <c r="L80" i="323"/>
  <c r="K78" i="323"/>
  <c r="K80" i="323"/>
  <c r="J78" i="323"/>
  <c r="J80" i="323"/>
  <c r="I78" i="323"/>
  <c r="I80" i="323"/>
  <c r="H78" i="323"/>
  <c r="H80" i="323"/>
  <c r="G78" i="323"/>
  <c r="G80" i="323"/>
  <c r="F78" i="323"/>
  <c r="F80" i="323"/>
  <c r="E78" i="323"/>
  <c r="E80" i="323"/>
  <c r="D78" i="323"/>
  <c r="D80" i="323"/>
  <c r="C78" i="323"/>
  <c r="C80" i="323"/>
  <c r="F75" i="352"/>
  <c r="F73" i="352"/>
  <c r="F72" i="352"/>
  <c r="F71" i="352"/>
  <c r="F70" i="352"/>
  <c r="F69" i="352"/>
  <c r="F68" i="352"/>
  <c r="F67" i="352"/>
  <c r="F66" i="352"/>
  <c r="F65" i="352"/>
  <c r="F64" i="352"/>
  <c r="F63" i="352"/>
  <c r="F62" i="352"/>
  <c r="F61" i="352"/>
  <c r="F60" i="352"/>
  <c r="F59" i="352"/>
  <c r="F58" i="352"/>
  <c r="F57" i="352"/>
  <c r="F56" i="352"/>
  <c r="F55" i="352"/>
  <c r="F54" i="352"/>
  <c r="F53" i="352"/>
  <c r="F52" i="352"/>
  <c r="F51" i="352"/>
  <c r="F50" i="352"/>
  <c r="F49" i="352"/>
  <c r="F48" i="352"/>
  <c r="F47" i="352"/>
  <c r="F46" i="352"/>
  <c r="F45" i="352"/>
  <c r="F44" i="352"/>
  <c r="F43" i="352"/>
  <c r="F42" i="352"/>
  <c r="F41" i="352"/>
  <c r="F40" i="352"/>
  <c r="F39" i="352"/>
  <c r="F38" i="352"/>
  <c r="F37" i="352"/>
  <c r="F36" i="352"/>
  <c r="F35" i="352"/>
  <c r="F34" i="352"/>
  <c r="F33" i="352"/>
  <c r="F32" i="352"/>
  <c r="F31" i="352"/>
  <c r="F30" i="352"/>
  <c r="F29" i="352"/>
  <c r="F28" i="352"/>
  <c r="F27" i="352"/>
  <c r="F26" i="352"/>
  <c r="F25" i="352"/>
  <c r="F24" i="352"/>
  <c r="F23" i="352"/>
  <c r="F22" i="352"/>
  <c r="F21" i="352"/>
  <c r="F20" i="352"/>
  <c r="F19" i="352"/>
  <c r="F18" i="352"/>
  <c r="F17" i="352"/>
  <c r="F16" i="352"/>
  <c r="F15" i="352"/>
  <c r="F14" i="352"/>
  <c r="F13" i="352"/>
  <c r="F12" i="352"/>
  <c r="F11" i="352"/>
  <c r="F10" i="352"/>
  <c r="F9" i="352"/>
  <c r="F8" i="352"/>
  <c r="F7" i="352"/>
  <c r="V78" i="321"/>
  <c r="U78" i="321"/>
  <c r="U80" i="321"/>
  <c r="D76" i="325"/>
  <c r="L76" i="325"/>
  <c r="T76" i="325"/>
  <c r="H77" i="325"/>
  <c r="P77" i="325"/>
  <c r="D79" i="325"/>
  <c r="H79" i="325"/>
  <c r="L79" i="325"/>
  <c r="P79" i="325"/>
  <c r="T79" i="325"/>
  <c r="J78" i="321"/>
  <c r="V79" i="236"/>
  <c r="R79" i="236"/>
  <c r="F73" i="325"/>
  <c r="N73" i="325"/>
  <c r="R73" i="325"/>
  <c r="F74" i="325"/>
  <c r="N74" i="325"/>
  <c r="V74" i="325"/>
  <c r="J75" i="325"/>
  <c r="R75" i="325"/>
  <c r="F76" i="325"/>
  <c r="N76" i="325"/>
  <c r="V76" i="325"/>
  <c r="J77" i="325"/>
  <c r="R77" i="325"/>
  <c r="F79" i="325"/>
  <c r="N79" i="325"/>
  <c r="R79" i="325"/>
  <c r="R78" i="321"/>
  <c r="R80" i="321"/>
  <c r="G73" i="325"/>
  <c r="O73" i="325"/>
  <c r="C74" i="325"/>
  <c r="K74" i="325"/>
  <c r="S74" i="325"/>
  <c r="G75" i="325"/>
  <c r="O75" i="325"/>
  <c r="C76" i="325"/>
  <c r="K76" i="325"/>
  <c r="S76" i="325"/>
  <c r="G77" i="325"/>
  <c r="O77" i="325"/>
  <c r="D77" i="333"/>
  <c r="D73" i="337"/>
  <c r="H73" i="337"/>
  <c r="L73" i="337"/>
  <c r="P73" i="337"/>
  <c r="T73" i="337"/>
  <c r="D74" i="337"/>
  <c r="H74" i="337"/>
  <c r="L74" i="337"/>
  <c r="P74" i="337"/>
  <c r="T74" i="337"/>
  <c r="D75" i="337"/>
  <c r="H75" i="337"/>
  <c r="L75" i="337"/>
  <c r="P75" i="337"/>
  <c r="T75" i="337"/>
  <c r="D76" i="337"/>
  <c r="H76" i="337"/>
  <c r="L76" i="337"/>
  <c r="P76" i="337"/>
  <c r="T76" i="337"/>
  <c r="D77" i="337"/>
  <c r="H77" i="337"/>
  <c r="L77" i="337"/>
  <c r="P77" i="337"/>
  <c r="T77" i="337"/>
  <c r="D79" i="337"/>
  <c r="H79" i="337"/>
  <c r="L79" i="337"/>
  <c r="P79" i="337"/>
  <c r="T79" i="337"/>
  <c r="R80" i="330"/>
  <c r="N78" i="321"/>
  <c r="N80" i="321"/>
  <c r="J73" i="325"/>
  <c r="V73" i="325"/>
  <c r="J74" i="325"/>
  <c r="R74" i="325"/>
  <c r="F75" i="325"/>
  <c r="N75" i="325"/>
  <c r="V75" i="325"/>
  <c r="J76" i="325"/>
  <c r="R76" i="325"/>
  <c r="F77" i="325"/>
  <c r="N77" i="325"/>
  <c r="V77" i="325"/>
  <c r="J79" i="325"/>
  <c r="V79" i="325"/>
  <c r="F78" i="321"/>
  <c r="F80" i="321"/>
  <c r="N79" i="236"/>
  <c r="J79" i="236"/>
  <c r="F79" i="236"/>
  <c r="Q77" i="236"/>
  <c r="C73" i="333"/>
  <c r="G73" i="333"/>
  <c r="K73" i="333"/>
  <c r="O73" i="333"/>
  <c r="S73" i="333"/>
  <c r="C74" i="333"/>
  <c r="G74" i="333"/>
  <c r="K74" i="333"/>
  <c r="O74" i="333"/>
  <c r="S74" i="333"/>
  <c r="C75" i="333"/>
  <c r="G75" i="333"/>
  <c r="K75" i="333"/>
  <c r="O75" i="333"/>
  <c r="S75" i="333"/>
  <c r="C76" i="333"/>
  <c r="G76" i="333"/>
  <c r="K76" i="333"/>
  <c r="O76" i="333"/>
  <c r="S76" i="333"/>
  <c r="C77" i="333"/>
  <c r="G77" i="333"/>
  <c r="K77" i="333"/>
  <c r="O77" i="333"/>
  <c r="S77" i="333"/>
  <c r="C79" i="333"/>
  <c r="G79" i="333"/>
  <c r="K79" i="333"/>
  <c r="O79" i="333"/>
  <c r="S79" i="333"/>
  <c r="E73" i="337"/>
  <c r="I73" i="337"/>
  <c r="M73" i="337"/>
  <c r="Q73" i="337"/>
  <c r="U73" i="337"/>
  <c r="E74" i="337"/>
  <c r="I74" i="337"/>
  <c r="M74" i="337"/>
  <c r="O75" i="337"/>
  <c r="C77" i="222"/>
  <c r="I78" i="52"/>
  <c r="I80" i="52"/>
  <c r="C78" i="321"/>
  <c r="C80" i="321"/>
  <c r="S78" i="321"/>
  <c r="S80" i="321"/>
  <c r="E77" i="236"/>
  <c r="M77" i="236"/>
  <c r="U77" i="236"/>
  <c r="C79" i="236"/>
  <c r="H74" i="333"/>
  <c r="L75" i="333"/>
  <c r="P76" i="333"/>
  <c r="H79" i="333"/>
  <c r="F79" i="337"/>
  <c r="J79" i="337"/>
  <c r="R79" i="337"/>
  <c r="V79" i="337"/>
  <c r="K78" i="321"/>
  <c r="G78" i="321"/>
  <c r="G80" i="321"/>
  <c r="O78" i="321"/>
  <c r="O80" i="321"/>
  <c r="E73" i="333"/>
  <c r="I73" i="333"/>
  <c r="M73" i="333"/>
  <c r="Q73" i="333"/>
  <c r="U73" i="333"/>
  <c r="E74" i="333"/>
  <c r="I74" i="333"/>
  <c r="M74" i="333"/>
  <c r="Q74" i="333"/>
  <c r="U74" i="333"/>
  <c r="E75" i="333"/>
  <c r="I75" i="333"/>
  <c r="M75" i="333"/>
  <c r="Q75" i="333"/>
  <c r="U75" i="333"/>
  <c r="E76" i="333"/>
  <c r="I76" i="333"/>
  <c r="M76" i="333"/>
  <c r="Q76" i="333"/>
  <c r="U76" i="333"/>
  <c r="E77" i="333"/>
  <c r="I77" i="333"/>
  <c r="M77" i="333"/>
  <c r="Q77" i="333"/>
  <c r="U77" i="333"/>
  <c r="E79" i="333"/>
  <c r="I79" i="333"/>
  <c r="M79" i="333"/>
  <c r="Q79" i="333"/>
  <c r="U79" i="333"/>
  <c r="G73" i="337"/>
  <c r="O73" i="337"/>
  <c r="C74" i="337"/>
  <c r="K74" i="337"/>
  <c r="S74" i="337"/>
  <c r="G75" i="337"/>
  <c r="C76" i="337"/>
  <c r="K76" i="337"/>
  <c r="S76" i="337"/>
  <c r="G77" i="337"/>
  <c r="O77" i="337"/>
  <c r="C79" i="337"/>
  <c r="K79" i="337"/>
  <c r="S79" i="337"/>
  <c r="D80" i="222"/>
  <c r="L80" i="222"/>
  <c r="P80" i="222"/>
  <c r="T80" i="222"/>
  <c r="M78" i="352"/>
  <c r="L73" i="333"/>
  <c r="P73" i="333"/>
  <c r="P74" i="333"/>
  <c r="D75" i="333"/>
  <c r="T75" i="333"/>
  <c r="H76" i="333"/>
  <c r="L77" i="333"/>
  <c r="T77" i="333"/>
  <c r="P79" i="333"/>
  <c r="I77" i="236"/>
  <c r="D79" i="236"/>
  <c r="H79" i="236"/>
  <c r="L79" i="236"/>
  <c r="P79" i="236"/>
  <c r="T79" i="236"/>
  <c r="Q79" i="236"/>
  <c r="I79" i="236"/>
  <c r="E81" i="352"/>
  <c r="H78" i="321"/>
  <c r="P78" i="321"/>
  <c r="P80" i="321"/>
  <c r="D78" i="321"/>
  <c r="D80" i="321"/>
  <c r="L78" i="321"/>
  <c r="L80" i="321"/>
  <c r="T77" i="236"/>
  <c r="P77" i="236"/>
  <c r="D77" i="236"/>
  <c r="G74" i="325"/>
  <c r="C75" i="325"/>
  <c r="O76" i="325"/>
  <c r="K77" i="325"/>
  <c r="L77" i="236"/>
  <c r="K73" i="325"/>
  <c r="C77" i="325"/>
  <c r="R77" i="222"/>
  <c r="D73" i="325"/>
  <c r="H73" i="325"/>
  <c r="L73" i="325"/>
  <c r="P73" i="325"/>
  <c r="T73" i="325"/>
  <c r="D74" i="325"/>
  <c r="H74" i="325"/>
  <c r="L74" i="325"/>
  <c r="P74" i="325"/>
  <c r="T74" i="325"/>
  <c r="D75" i="325"/>
  <c r="H75" i="325"/>
  <c r="L75" i="325"/>
  <c r="P75" i="325"/>
  <c r="T75" i="325"/>
  <c r="H76" i="325"/>
  <c r="P76" i="325"/>
  <c r="D77" i="325"/>
  <c r="L77" i="325"/>
  <c r="T77" i="325"/>
  <c r="F73" i="333"/>
  <c r="J73" i="333"/>
  <c r="N73" i="333"/>
  <c r="R73" i="333"/>
  <c r="V73" i="333"/>
  <c r="F74" i="333"/>
  <c r="J74" i="333"/>
  <c r="N74" i="333"/>
  <c r="R74" i="333"/>
  <c r="V74" i="333"/>
  <c r="F75" i="333"/>
  <c r="J75" i="333"/>
  <c r="N75" i="333"/>
  <c r="R75" i="333"/>
  <c r="V75" i="333"/>
  <c r="F76" i="333"/>
  <c r="J76" i="333"/>
  <c r="N76" i="333"/>
  <c r="R76" i="333"/>
  <c r="V76" i="333"/>
  <c r="F77" i="333"/>
  <c r="J77" i="333"/>
  <c r="N77" i="333"/>
  <c r="R77" i="333"/>
  <c r="V77" i="333"/>
  <c r="F79" i="333"/>
  <c r="J79" i="333"/>
  <c r="N79" i="333"/>
  <c r="R79" i="333"/>
  <c r="V79" i="333"/>
  <c r="AC82" i="352"/>
  <c r="E78" i="321"/>
  <c r="E80" i="321"/>
  <c r="I78" i="321"/>
  <c r="I80" i="321"/>
  <c r="M78" i="321"/>
  <c r="M80" i="321"/>
  <c r="Q78" i="321"/>
  <c r="Q80" i="321"/>
  <c r="E80" i="222"/>
  <c r="I80" i="222"/>
  <c r="M80" i="222"/>
  <c r="L82" i="352"/>
  <c r="Q80" i="222"/>
  <c r="U80" i="222"/>
  <c r="C80" i="222"/>
  <c r="C77" i="236"/>
  <c r="S79" i="236"/>
  <c r="O79" i="236"/>
  <c r="K79" i="236"/>
  <c r="G79" i="236"/>
  <c r="V77" i="236"/>
  <c r="R77" i="236"/>
  <c r="N77" i="236"/>
  <c r="J77" i="236"/>
  <c r="F77" i="236"/>
  <c r="D73" i="333"/>
  <c r="H73" i="333"/>
  <c r="T73" i="333"/>
  <c r="D74" i="333"/>
  <c r="L74" i="333"/>
  <c r="T74" i="333"/>
  <c r="H75" i="333"/>
  <c r="D76" i="333"/>
  <c r="L76" i="333"/>
  <c r="T76" i="333"/>
  <c r="H77" i="333"/>
  <c r="P77" i="333"/>
  <c r="D79" i="333"/>
  <c r="L79" i="333"/>
  <c r="T79" i="333"/>
  <c r="J80" i="338"/>
  <c r="H77" i="236"/>
  <c r="C73" i="325"/>
  <c r="S73" i="325"/>
  <c r="O74" i="325"/>
  <c r="G76" i="325"/>
  <c r="S77" i="325"/>
  <c r="H80" i="222"/>
  <c r="C80" i="338"/>
  <c r="R80" i="337"/>
  <c r="F73" i="337"/>
  <c r="J73" i="337"/>
  <c r="N73" i="337"/>
  <c r="R73" i="337"/>
  <c r="V73" i="337"/>
  <c r="F74" i="337"/>
  <c r="J74" i="337"/>
  <c r="N74" i="337"/>
  <c r="R74" i="337"/>
  <c r="V74" i="337"/>
  <c r="F75" i="337"/>
  <c r="J75" i="337"/>
  <c r="N75" i="337"/>
  <c r="R75" i="337"/>
  <c r="V75" i="337"/>
  <c r="F76" i="337"/>
  <c r="J76" i="337"/>
  <c r="N76" i="337"/>
  <c r="R76" i="337"/>
  <c r="V76" i="337"/>
  <c r="F77" i="337"/>
  <c r="J77" i="337"/>
  <c r="N77" i="337"/>
  <c r="R77" i="337"/>
  <c r="V77" i="337"/>
  <c r="D73" i="341"/>
  <c r="H73" i="341"/>
  <c r="L73" i="341"/>
  <c r="P73" i="341"/>
  <c r="T73" i="341"/>
  <c r="D74" i="341"/>
  <c r="H74" i="341"/>
  <c r="L74" i="341"/>
  <c r="P74" i="341"/>
  <c r="T74" i="341"/>
  <c r="L75" i="341"/>
  <c r="T75" i="341"/>
  <c r="D76" i="341"/>
  <c r="H76" i="341"/>
  <c r="L76" i="341"/>
  <c r="P76" i="341"/>
  <c r="T76" i="341"/>
  <c r="D77" i="341"/>
  <c r="H77" i="341"/>
  <c r="L77" i="341"/>
  <c r="P77" i="341"/>
  <c r="T77" i="341"/>
  <c r="D79" i="341"/>
  <c r="H79" i="341"/>
  <c r="L79" i="341"/>
  <c r="P79" i="341"/>
  <c r="T79" i="341"/>
  <c r="Q74" i="337"/>
  <c r="U74" i="337"/>
  <c r="E75" i="337"/>
  <c r="I75" i="337"/>
  <c r="M75" i="337"/>
  <c r="Q75" i="337"/>
  <c r="U75" i="337"/>
  <c r="E76" i="337"/>
  <c r="I76" i="337"/>
  <c r="M76" i="337"/>
  <c r="Q76" i="337"/>
  <c r="U76" i="337"/>
  <c r="E77" i="337"/>
  <c r="I77" i="337"/>
  <c r="M77" i="337"/>
  <c r="Q77" i="337"/>
  <c r="U77" i="337"/>
  <c r="E79" i="337"/>
  <c r="I79" i="337"/>
  <c r="M79" i="337"/>
  <c r="Q79" i="337"/>
  <c r="U79" i="337"/>
  <c r="C73" i="337"/>
  <c r="K73" i="337"/>
  <c r="S73" i="337"/>
  <c r="G74" i="337"/>
  <c r="O74" i="337"/>
  <c r="C75" i="337"/>
  <c r="K75" i="337"/>
  <c r="S75" i="337"/>
  <c r="G76" i="337"/>
  <c r="O76" i="337"/>
  <c r="C77" i="337"/>
  <c r="K77" i="337"/>
  <c r="S77" i="337"/>
  <c r="G79" i="337"/>
  <c r="O79" i="337"/>
  <c r="E73" i="341"/>
  <c r="I73" i="341"/>
  <c r="M73" i="341"/>
  <c r="Q73" i="341"/>
  <c r="U73" i="341"/>
  <c r="E74" i="341"/>
  <c r="I74" i="341"/>
  <c r="M74" i="341"/>
  <c r="Q74" i="341"/>
  <c r="U74" i="341"/>
  <c r="E75" i="341"/>
  <c r="I75" i="341"/>
  <c r="M75" i="341"/>
  <c r="Q75" i="341"/>
  <c r="U75" i="341"/>
  <c r="I80" i="341"/>
  <c r="E76" i="341"/>
  <c r="I76" i="341"/>
  <c r="M76" i="341"/>
  <c r="Q76" i="341"/>
  <c r="U76" i="341"/>
  <c r="E77" i="341"/>
  <c r="I77" i="341"/>
  <c r="M77" i="341"/>
  <c r="Q77" i="341"/>
  <c r="U77" i="341"/>
  <c r="E79" i="341"/>
  <c r="M79" i="341"/>
  <c r="U79" i="341"/>
  <c r="V7" i="352"/>
  <c r="AD8" i="352"/>
  <c r="V10" i="352"/>
  <c r="AD11" i="352"/>
  <c r="V12" i="352"/>
  <c r="AD13" i="352"/>
  <c r="V15" i="352"/>
  <c r="AD16" i="352"/>
  <c r="AD17" i="352"/>
  <c r="AD18" i="352"/>
  <c r="V20" i="352"/>
  <c r="AD21" i="352"/>
  <c r="V23" i="352"/>
  <c r="AD24" i="352"/>
  <c r="V26" i="352"/>
  <c r="AD27" i="352"/>
  <c r="AD28" i="352"/>
  <c r="AD29" i="352"/>
  <c r="V31" i="352"/>
  <c r="AD32" i="352"/>
  <c r="V34" i="352"/>
  <c r="AD35" i="352"/>
  <c r="AD36" i="352"/>
  <c r="AD37" i="352"/>
  <c r="V39" i="352"/>
  <c r="AD39" i="352"/>
  <c r="V41" i="352"/>
  <c r="AD42" i="352"/>
  <c r="AD43" i="352"/>
  <c r="AD44" i="352"/>
  <c r="V46" i="352"/>
  <c r="AD47" i="352"/>
  <c r="AD48" i="352"/>
  <c r="AD49" i="352"/>
  <c r="V51" i="352"/>
  <c r="AD52" i="352"/>
  <c r="V53" i="352"/>
  <c r="AD54" i="352"/>
  <c r="V56" i="352"/>
  <c r="AD56" i="352"/>
  <c r="V58" i="352"/>
  <c r="AD58" i="352"/>
  <c r="V60" i="352"/>
  <c r="V61" i="352"/>
  <c r="V62" i="352"/>
  <c r="AD63" i="352"/>
  <c r="V65" i="352"/>
  <c r="AD66" i="352"/>
  <c r="V67" i="352"/>
  <c r="AD68" i="352"/>
  <c r="V70" i="352"/>
  <c r="AD71" i="352"/>
  <c r="AD72" i="352"/>
  <c r="V73" i="352"/>
  <c r="F76" i="352"/>
  <c r="F77" i="352"/>
  <c r="F78" i="352"/>
  <c r="F79" i="352"/>
  <c r="F82" i="352"/>
  <c r="V8" i="352"/>
  <c r="AD9" i="352"/>
  <c r="AD10" i="352"/>
  <c r="AD12" i="352"/>
  <c r="V14" i="352"/>
  <c r="AD15" i="352"/>
  <c r="V18" i="352"/>
  <c r="AD19" i="352"/>
  <c r="V21" i="352"/>
  <c r="V22" i="352"/>
  <c r="AD23" i="352"/>
  <c r="V25" i="352"/>
  <c r="V27" i="352"/>
  <c r="V29" i="352"/>
  <c r="V30" i="352"/>
  <c r="AD31" i="352"/>
  <c r="V33" i="352"/>
  <c r="V35" i="352"/>
  <c r="V37" i="352"/>
  <c r="AD38" i="352"/>
  <c r="V40" i="352"/>
  <c r="V42" i="352"/>
  <c r="V44" i="352"/>
  <c r="AD45" i="352"/>
  <c r="AD46" i="352"/>
  <c r="V48" i="352"/>
  <c r="V50" i="352"/>
  <c r="V52" i="352"/>
  <c r="AD53" i="352"/>
  <c r="V55" i="352"/>
  <c r="V57" i="352"/>
  <c r="V59" i="352"/>
  <c r="AD60" i="352"/>
  <c r="V63" i="352"/>
  <c r="AD64" i="352"/>
  <c r="AD65" i="352"/>
  <c r="V68" i="352"/>
  <c r="V69" i="352"/>
  <c r="V71" i="352"/>
  <c r="AD75" i="352"/>
  <c r="V76" i="352"/>
  <c r="F81" i="352"/>
  <c r="AD7" i="352"/>
  <c r="V9" i="352"/>
  <c r="V11" i="352"/>
  <c r="V13" i="352"/>
  <c r="AD14" i="352"/>
  <c r="V16" i="352"/>
  <c r="V17" i="352"/>
  <c r="V19" i="352"/>
  <c r="AD20" i="352"/>
  <c r="AD22" i="352"/>
  <c r="V24" i="352"/>
  <c r="AD25" i="352"/>
  <c r="AD26" i="352"/>
  <c r="V28" i="352"/>
  <c r="AD30" i="352"/>
  <c r="V32" i="352"/>
  <c r="AD33" i="352"/>
  <c r="AD34" i="352"/>
  <c r="V36" i="352"/>
  <c r="V38" i="352"/>
  <c r="AD40" i="352"/>
  <c r="AD41" i="352"/>
  <c r="V43" i="352"/>
  <c r="V45" i="352"/>
  <c r="V47" i="352"/>
  <c r="V49" i="352"/>
  <c r="AD50" i="352"/>
  <c r="AD51" i="352"/>
  <c r="V54" i="352"/>
  <c r="AD55" i="352"/>
  <c r="AD57" i="352"/>
  <c r="AD59" i="352"/>
  <c r="AD61" i="352"/>
  <c r="AD62" i="352"/>
  <c r="V64" i="352"/>
  <c r="V66" i="352"/>
  <c r="AD67" i="352"/>
  <c r="AD69" i="352"/>
  <c r="AD70" i="352"/>
  <c r="V72" i="352"/>
  <c r="K80" i="321"/>
  <c r="M79" i="352"/>
  <c r="M82" i="352"/>
  <c r="M81" i="352"/>
  <c r="E78" i="352"/>
  <c r="N7" i="352"/>
  <c r="N8" i="352"/>
  <c r="N9" i="352"/>
  <c r="N10" i="352"/>
  <c r="N11" i="352"/>
  <c r="N12" i="352"/>
  <c r="N13" i="352"/>
  <c r="N14" i="352"/>
  <c r="N15" i="352"/>
  <c r="N16" i="352"/>
  <c r="N17" i="352"/>
  <c r="N18" i="352"/>
  <c r="N19" i="352"/>
  <c r="N20" i="352"/>
  <c r="N21" i="352"/>
  <c r="N22" i="352"/>
  <c r="N23" i="352"/>
  <c r="N24" i="352"/>
  <c r="N25" i="352"/>
  <c r="N26" i="352"/>
  <c r="N27" i="352"/>
  <c r="N28" i="352"/>
  <c r="N29" i="352"/>
  <c r="N30" i="352"/>
  <c r="N31" i="352"/>
  <c r="N32" i="352"/>
  <c r="N33" i="352"/>
  <c r="N34" i="352"/>
  <c r="N35" i="352"/>
  <c r="N36" i="352"/>
  <c r="N37" i="352"/>
  <c r="N38" i="352"/>
  <c r="N39" i="352"/>
  <c r="N40" i="352"/>
  <c r="N41" i="352"/>
  <c r="N42" i="352"/>
  <c r="N43" i="352"/>
  <c r="N44" i="352"/>
  <c r="N45" i="352"/>
  <c r="N46" i="352"/>
  <c r="N47" i="352"/>
  <c r="N48" i="352"/>
  <c r="N49" i="352"/>
  <c r="N50" i="352"/>
  <c r="N51" i="352"/>
  <c r="N52" i="352"/>
  <c r="N53" i="352"/>
  <c r="N54" i="352"/>
  <c r="N55" i="352"/>
  <c r="N56" i="352"/>
  <c r="N57" i="352"/>
  <c r="N58" i="352"/>
  <c r="N59" i="352"/>
  <c r="N60" i="352"/>
  <c r="N61" i="352"/>
  <c r="N62" i="352"/>
  <c r="N63" i="352"/>
  <c r="N64" i="352"/>
  <c r="N65" i="352"/>
  <c r="N66" i="352"/>
  <c r="N67" i="352"/>
  <c r="N68" i="352"/>
  <c r="N69" i="352"/>
  <c r="N70" i="352"/>
  <c r="N71" i="352"/>
  <c r="N72" i="352"/>
  <c r="N73" i="352"/>
  <c r="N76" i="352"/>
  <c r="N77" i="352"/>
  <c r="N78" i="352"/>
  <c r="N79" i="352"/>
  <c r="N82" i="352"/>
  <c r="N75" i="352"/>
  <c r="V75" i="352"/>
  <c r="V80" i="321"/>
  <c r="N81" i="352"/>
  <c r="AD73" i="352"/>
  <c r="U79" i="352"/>
  <c r="AC79" i="352"/>
  <c r="U81" i="352"/>
  <c r="AC81" i="352"/>
  <c r="J80" i="321"/>
  <c r="T78" i="321"/>
  <c r="AD76" i="352"/>
  <c r="V77" i="352"/>
  <c r="AD77" i="352"/>
  <c r="V78" i="352"/>
  <c r="AD78" i="352"/>
  <c r="V79" i="352"/>
  <c r="AD79" i="352"/>
  <c r="V82" i="352"/>
  <c r="AD82" i="352"/>
  <c r="V81" i="352"/>
  <c r="AD81" i="352"/>
  <c r="U78" i="52"/>
  <c r="U80" i="52"/>
  <c r="Q78" i="52"/>
  <c r="Q80" i="52"/>
  <c r="M78" i="52"/>
  <c r="M80" i="52"/>
  <c r="E78" i="52"/>
  <c r="E80" i="52"/>
  <c r="S77" i="236"/>
  <c r="O77" i="236"/>
  <c r="K77" i="236"/>
  <c r="G77" i="236"/>
  <c r="V80" i="326"/>
  <c r="V80" i="325"/>
  <c r="E76" i="236"/>
  <c r="I76" i="236"/>
  <c r="M76" i="236"/>
  <c r="Q76" i="236"/>
  <c r="U76" i="236"/>
  <c r="C79" i="325"/>
  <c r="G79" i="325"/>
  <c r="K79" i="325"/>
  <c r="O79" i="325"/>
  <c r="S79" i="325"/>
  <c r="D75" i="341"/>
  <c r="H75" i="341"/>
  <c r="P75" i="341"/>
  <c r="R80" i="341"/>
  <c r="D79" i="352"/>
  <c r="AB79" i="352"/>
  <c r="K75" i="325"/>
  <c r="S75" i="325"/>
  <c r="E80" i="329"/>
  <c r="I80" i="329"/>
  <c r="M80" i="329"/>
  <c r="Q80" i="329"/>
  <c r="U80" i="329"/>
  <c r="L80" i="337"/>
  <c r="P80" i="337"/>
  <c r="F78" i="52"/>
  <c r="F80" i="52"/>
  <c r="J78" i="52"/>
  <c r="J80" i="52"/>
  <c r="N78" i="52"/>
  <c r="N80" i="52"/>
  <c r="R78" i="52"/>
  <c r="R80" i="52"/>
  <c r="V78" i="52"/>
  <c r="V80" i="52"/>
  <c r="G77" i="222"/>
  <c r="K77" i="222"/>
  <c r="O77" i="222"/>
  <c r="S77" i="222"/>
  <c r="E79" i="236"/>
  <c r="M79" i="236"/>
  <c r="U79" i="236"/>
  <c r="V80" i="330"/>
  <c r="V80" i="329"/>
  <c r="F80" i="329"/>
  <c r="J80" i="329"/>
  <c r="N80" i="329"/>
  <c r="R80" i="329"/>
  <c r="F80" i="342"/>
  <c r="F80" i="341"/>
  <c r="J80" i="342"/>
  <c r="J80" i="341"/>
  <c r="N80" i="342"/>
  <c r="N80" i="341"/>
  <c r="V80" i="342"/>
  <c r="V80" i="341"/>
  <c r="F80" i="222"/>
  <c r="J80" i="222"/>
  <c r="N80" i="222"/>
  <c r="R80" i="222"/>
  <c r="V80" i="222"/>
  <c r="G78" i="52"/>
  <c r="G80" i="52"/>
  <c r="K78" i="52"/>
  <c r="K80" i="52"/>
  <c r="O78" i="52"/>
  <c r="O80" i="52"/>
  <c r="S78" i="52"/>
  <c r="S80" i="52"/>
  <c r="D77" i="222"/>
  <c r="H77" i="222"/>
  <c r="L77" i="222"/>
  <c r="P77" i="222"/>
  <c r="T77" i="222"/>
  <c r="E80" i="325"/>
  <c r="I80" i="325"/>
  <c r="M80" i="325"/>
  <c r="Q80" i="325"/>
  <c r="U80" i="325"/>
  <c r="K80" i="333"/>
  <c r="P75" i="333"/>
  <c r="G80" i="222"/>
  <c r="K80" i="222"/>
  <c r="O80" i="222"/>
  <c r="S80" i="222"/>
  <c r="D78" i="52"/>
  <c r="D80" i="52"/>
  <c r="H78" i="52"/>
  <c r="H80" i="52"/>
  <c r="L78" i="52"/>
  <c r="L80" i="52"/>
  <c r="P78" i="52"/>
  <c r="P80" i="52"/>
  <c r="T78" i="52"/>
  <c r="T80" i="52"/>
  <c r="E77" i="222"/>
  <c r="I77" i="222"/>
  <c r="M77" i="222"/>
  <c r="Q77" i="222"/>
  <c r="U77" i="222"/>
  <c r="D80" i="329"/>
  <c r="H80" i="329"/>
  <c r="L80" i="329"/>
  <c r="P80" i="329"/>
  <c r="T80" i="329"/>
  <c r="C80" i="329"/>
  <c r="G80" i="329"/>
  <c r="K80" i="329"/>
  <c r="O80" i="329"/>
  <c r="S80" i="329"/>
  <c r="D81" i="352"/>
  <c r="L81" i="352"/>
  <c r="T81" i="352"/>
  <c r="AB81" i="352"/>
  <c r="D80" i="325"/>
  <c r="N80" i="337"/>
  <c r="Q80" i="341"/>
  <c r="P80" i="325"/>
  <c r="C80" i="341"/>
  <c r="G80" i="341"/>
  <c r="K80" i="341"/>
  <c r="O80" i="341"/>
  <c r="S80" i="341"/>
  <c r="O80" i="338"/>
  <c r="C78" i="52"/>
  <c r="C80" i="52"/>
  <c r="O80" i="333"/>
  <c r="L80" i="325"/>
  <c r="N80" i="325"/>
  <c r="J80" i="325"/>
  <c r="G80" i="337"/>
  <c r="U80" i="333"/>
  <c r="O80" i="325"/>
  <c r="E80" i="333"/>
  <c r="R80" i="325"/>
  <c r="H80" i="337"/>
  <c r="F80" i="337"/>
  <c r="L80" i="333"/>
  <c r="T80" i="325"/>
  <c r="P80" i="333"/>
  <c r="H80" i="325"/>
  <c r="G80" i="333"/>
  <c r="C80" i="337"/>
  <c r="K80" i="337"/>
  <c r="F80" i="333"/>
  <c r="F80" i="325"/>
  <c r="I80" i="333"/>
  <c r="E80" i="341"/>
  <c r="Q80" i="337"/>
  <c r="V80" i="333"/>
  <c r="M80" i="341"/>
  <c r="J80" i="337"/>
  <c r="G80" i="325"/>
  <c r="U80" i="341"/>
  <c r="H80" i="333"/>
  <c r="D80" i="337"/>
  <c r="T80" i="337"/>
  <c r="N80" i="333"/>
  <c r="S80" i="325"/>
  <c r="C80" i="325"/>
  <c r="S80" i="337"/>
  <c r="Q80" i="333"/>
  <c r="I80" i="337"/>
  <c r="M80" i="333"/>
  <c r="U80" i="337"/>
  <c r="E80" i="337"/>
  <c r="J80" i="333"/>
  <c r="S80" i="333"/>
  <c r="C80" i="333"/>
  <c r="H80" i="321"/>
  <c r="V80" i="337"/>
  <c r="AD80" i="352"/>
  <c r="AD83" i="352"/>
  <c r="V80" i="352"/>
  <c r="V83" i="352"/>
  <c r="N80" i="352"/>
  <c r="N83" i="352"/>
  <c r="T79" i="352"/>
  <c r="S79" i="352"/>
  <c r="D82" i="352"/>
  <c r="L80" i="341"/>
  <c r="U82" i="352"/>
  <c r="O80" i="337"/>
  <c r="P80" i="341"/>
  <c r="T80" i="333"/>
  <c r="D80" i="333"/>
  <c r="K80" i="325"/>
  <c r="R80" i="333"/>
  <c r="H80" i="341"/>
  <c r="AA79" i="352"/>
  <c r="D80" i="341"/>
  <c r="M80" i="337"/>
  <c r="T80" i="341"/>
  <c r="U78" i="352"/>
  <c r="S81" i="352"/>
  <c r="K81" i="352"/>
  <c r="C81" i="352"/>
  <c r="AB82" i="352"/>
  <c r="T80" i="321"/>
  <c r="F80" i="352"/>
  <c r="F83" i="352"/>
  <c r="AC78" i="352"/>
  <c r="T82" i="352"/>
  <c r="E82" i="352"/>
  <c r="L79" i="352"/>
  <c r="K79" i="352"/>
  <c r="AA81" i="352"/>
  <c r="C80" i="347"/>
  <c r="E79" i="352"/>
  <c r="C79" i="352"/>
  <c r="AG76" i="352"/>
  <c r="Y76" i="352"/>
  <c r="Q76" i="352"/>
  <c r="I76" i="352"/>
  <c r="AG75" i="352"/>
  <c r="Y75" i="352"/>
  <c r="Q75" i="352"/>
  <c r="AG73" i="352"/>
  <c r="Y73" i="352"/>
  <c r="Q73" i="352"/>
  <c r="AG72" i="352"/>
  <c r="Y72" i="352"/>
  <c r="Q72" i="352"/>
  <c r="AG71" i="352"/>
  <c r="Y71" i="352"/>
  <c r="Q71" i="352"/>
  <c r="AG70" i="352"/>
  <c r="Y70" i="352"/>
  <c r="Q70" i="352"/>
  <c r="AG69" i="352"/>
  <c r="Y69" i="352"/>
  <c r="Q69" i="352"/>
  <c r="AG68" i="352"/>
  <c r="Y68" i="352"/>
  <c r="Q68" i="352"/>
  <c r="AG67" i="352"/>
  <c r="Y67" i="352"/>
  <c r="Q67" i="352"/>
  <c r="AG66" i="352"/>
  <c r="Y66" i="352"/>
  <c r="Q66" i="352"/>
  <c r="AG65" i="352"/>
  <c r="Y65" i="352"/>
  <c r="Q65" i="352"/>
  <c r="AG64" i="352"/>
  <c r="Y64" i="352"/>
  <c r="Q64" i="352"/>
  <c r="AG63" i="352"/>
  <c r="Y63" i="352"/>
  <c r="Q63" i="352"/>
  <c r="AG62" i="352"/>
  <c r="Y62" i="352"/>
  <c r="Q62" i="352"/>
  <c r="AG61" i="352"/>
  <c r="Y61" i="352"/>
  <c r="Q61" i="352"/>
  <c r="AG60" i="352"/>
  <c r="Y60" i="352"/>
  <c r="Q60" i="352"/>
  <c r="AG59" i="352"/>
  <c r="Y59" i="352"/>
  <c r="Q59" i="352"/>
  <c r="AG58" i="352"/>
  <c r="Y58" i="352"/>
  <c r="Q58" i="352"/>
  <c r="AG57" i="352"/>
  <c r="Y57" i="352"/>
  <c r="Q57" i="352"/>
  <c r="AG56" i="352"/>
  <c r="Y56" i="352"/>
  <c r="Q56" i="352"/>
  <c r="AG55" i="352"/>
  <c r="Y55" i="352"/>
  <c r="Q55" i="352"/>
  <c r="AG54" i="352"/>
  <c r="Y54" i="352"/>
  <c r="Q54" i="352"/>
  <c r="AG53" i="352"/>
  <c r="Y53" i="352"/>
  <c r="Q53" i="352"/>
  <c r="AG52" i="352"/>
  <c r="Y52" i="352"/>
  <c r="Q52" i="352"/>
  <c r="AG51" i="352"/>
  <c r="Y51" i="352"/>
  <c r="Q51" i="352"/>
  <c r="AG50" i="352"/>
  <c r="Y50" i="352"/>
  <c r="Q50" i="352"/>
  <c r="AG49" i="352"/>
  <c r="Y49" i="352"/>
  <c r="Q49" i="352"/>
  <c r="AG48" i="352"/>
  <c r="Y48" i="352"/>
  <c r="Q48" i="352"/>
  <c r="AG47" i="352"/>
  <c r="Y47" i="352"/>
  <c r="Q47" i="352"/>
  <c r="AG46" i="352"/>
  <c r="Y46" i="352"/>
  <c r="Q46" i="352"/>
  <c r="AG45" i="352"/>
  <c r="Y45" i="352"/>
  <c r="Q45" i="352"/>
  <c r="AG44" i="352"/>
  <c r="Y44" i="352"/>
  <c r="Q44" i="352"/>
  <c r="AG43" i="352"/>
  <c r="Y43" i="352"/>
  <c r="Q43" i="352"/>
  <c r="AG42" i="352"/>
  <c r="Y42" i="352"/>
  <c r="Q42" i="352"/>
  <c r="AG41" i="352"/>
  <c r="Y41" i="352"/>
  <c r="Q41" i="352"/>
  <c r="AG40" i="352"/>
  <c r="Y40" i="352"/>
  <c r="Q40" i="352"/>
  <c r="AG39" i="352"/>
  <c r="Y39" i="352"/>
  <c r="Q39" i="352"/>
  <c r="AG38" i="352"/>
  <c r="Y38" i="352"/>
  <c r="Q38" i="352"/>
  <c r="AG37" i="352"/>
  <c r="Y37" i="352"/>
  <c r="Q37" i="352"/>
  <c r="AG36" i="352"/>
  <c r="Y36" i="352"/>
  <c r="Q36" i="352"/>
  <c r="AG35" i="352"/>
  <c r="Y35" i="352"/>
  <c r="Q35" i="352"/>
  <c r="AG34" i="352"/>
  <c r="Y34" i="352"/>
  <c r="Q34" i="352"/>
  <c r="AG33" i="352"/>
  <c r="Y33" i="352"/>
  <c r="Q33" i="352"/>
  <c r="AG32" i="352"/>
  <c r="Y32" i="352"/>
  <c r="Q32" i="352"/>
  <c r="AG31" i="352"/>
  <c r="Y31" i="352"/>
  <c r="Q31" i="352"/>
  <c r="AG30" i="352"/>
  <c r="Y30" i="352"/>
  <c r="Q30" i="352"/>
  <c r="AG29" i="352"/>
  <c r="Y29" i="352"/>
  <c r="Q29" i="352"/>
  <c r="AG28" i="352"/>
  <c r="Y28" i="352"/>
  <c r="Q28" i="352"/>
  <c r="AG27" i="352"/>
  <c r="Y27" i="352"/>
  <c r="Q27" i="352"/>
  <c r="AG26" i="352"/>
  <c r="Y26" i="352"/>
  <c r="Q26" i="352"/>
  <c r="AG25" i="352"/>
  <c r="Y25" i="352"/>
  <c r="Q25" i="352"/>
  <c r="AG24" i="352"/>
  <c r="Y24" i="352"/>
  <c r="Q24" i="352"/>
  <c r="AG23" i="352"/>
  <c r="Y23" i="352"/>
  <c r="Q23" i="352"/>
  <c r="AG22" i="352"/>
  <c r="Y22" i="352"/>
  <c r="Q22" i="352"/>
  <c r="AG21" i="352"/>
  <c r="Y21" i="352"/>
  <c r="Q21" i="352"/>
  <c r="AG20" i="352"/>
  <c r="Y20" i="352"/>
  <c r="Q20" i="352"/>
  <c r="AG19" i="352"/>
  <c r="Y19" i="352"/>
  <c r="Q19" i="352"/>
  <c r="AG18" i="352"/>
  <c r="Y18" i="352"/>
  <c r="Q18" i="352"/>
  <c r="AG17" i="352"/>
  <c r="Y17" i="352"/>
  <c r="Q17" i="352"/>
  <c r="AG16" i="352"/>
  <c r="Y16" i="352"/>
  <c r="Q16" i="352"/>
  <c r="AG15" i="352"/>
  <c r="Y15" i="352"/>
  <c r="Q15" i="352"/>
  <c r="AG14" i="352"/>
  <c r="Y14" i="352"/>
  <c r="Q14" i="352"/>
  <c r="AG13" i="352"/>
  <c r="Y13" i="352"/>
  <c r="Q13" i="352"/>
  <c r="AG12" i="352"/>
  <c r="Y12" i="352"/>
  <c r="Q12" i="352"/>
  <c r="AG11" i="352"/>
  <c r="Y11" i="352"/>
  <c r="Q11" i="352"/>
  <c r="AG10" i="352"/>
  <c r="Y10" i="352"/>
  <c r="Q10" i="352"/>
  <c r="AG9" i="352"/>
  <c r="Y9" i="352"/>
  <c r="Q9" i="352"/>
  <c r="AG8" i="352"/>
  <c r="Y8" i="352"/>
  <c r="Q8" i="352"/>
  <c r="AG7" i="352"/>
  <c r="Y7" i="352"/>
  <c r="Q7" i="352"/>
  <c r="AF77" i="352"/>
  <c r="AF80" i="352"/>
  <c r="AF83" i="352"/>
  <c r="X77" i="352"/>
  <c r="X80" i="352"/>
  <c r="X83" i="352"/>
  <c r="P77" i="352"/>
  <c r="P80" i="352"/>
  <c r="P83" i="352"/>
  <c r="H77" i="352"/>
  <c r="H80" i="352"/>
  <c r="H83" i="352"/>
  <c r="AF76" i="352"/>
  <c r="X76" i="352"/>
  <c r="P76" i="352"/>
  <c r="H76" i="352"/>
  <c r="AF75" i="352"/>
  <c r="X75" i="352"/>
  <c r="P75" i="352"/>
  <c r="AF73" i="352"/>
  <c r="X73" i="352"/>
  <c r="P73" i="352"/>
  <c r="AF72" i="352"/>
  <c r="X72" i="352"/>
  <c r="P72" i="352"/>
  <c r="AF71" i="352"/>
  <c r="X71" i="352"/>
  <c r="P71" i="352"/>
  <c r="AF70" i="352"/>
  <c r="X70" i="352"/>
  <c r="P70" i="352"/>
  <c r="AF69" i="352"/>
  <c r="X69" i="352"/>
  <c r="P69" i="352"/>
  <c r="AF68" i="352"/>
  <c r="X68" i="352"/>
  <c r="P68" i="352"/>
  <c r="AF67" i="352"/>
  <c r="X67" i="352"/>
  <c r="P67" i="352"/>
  <c r="AF66" i="352"/>
  <c r="X66" i="352"/>
  <c r="P66" i="352"/>
  <c r="AF65" i="352"/>
  <c r="X65" i="352"/>
  <c r="P65" i="352"/>
  <c r="AF64" i="352"/>
  <c r="X64" i="352"/>
  <c r="P64" i="352"/>
  <c r="AF63" i="352"/>
  <c r="X63" i="352"/>
  <c r="P63" i="352"/>
  <c r="AF62" i="352"/>
  <c r="X62" i="352"/>
  <c r="P62" i="352"/>
  <c r="AF61" i="352"/>
  <c r="X61" i="352"/>
  <c r="P61" i="352"/>
  <c r="AF60" i="352"/>
  <c r="X60" i="352"/>
  <c r="P60" i="352"/>
  <c r="AF59" i="352"/>
  <c r="X59" i="352"/>
  <c r="P59" i="352"/>
  <c r="AF58" i="352"/>
  <c r="X58" i="352"/>
  <c r="P58" i="352"/>
  <c r="AF57" i="352"/>
  <c r="X57" i="352"/>
  <c r="P57" i="352"/>
  <c r="AF56" i="352"/>
  <c r="X56" i="352"/>
  <c r="P56" i="352"/>
  <c r="AF55" i="352"/>
  <c r="X55" i="352"/>
  <c r="P55" i="352"/>
  <c r="AF54" i="352"/>
  <c r="X54" i="352"/>
  <c r="P54" i="352"/>
  <c r="AF53" i="352"/>
  <c r="X53" i="352"/>
  <c r="P53" i="352"/>
  <c r="AF52" i="352"/>
  <c r="X52" i="352"/>
  <c r="P52" i="352"/>
  <c r="AF51" i="352"/>
  <c r="X51" i="352"/>
  <c r="P51" i="352"/>
  <c r="AF50" i="352"/>
  <c r="X50" i="352"/>
  <c r="P50" i="352"/>
  <c r="AF49" i="352"/>
  <c r="X49" i="352"/>
  <c r="P49" i="352"/>
  <c r="AF48" i="352"/>
  <c r="X48" i="352"/>
  <c r="P48" i="352"/>
  <c r="AF47" i="352"/>
  <c r="X47" i="352"/>
  <c r="P47" i="352"/>
  <c r="AF46" i="352"/>
  <c r="X46" i="352"/>
  <c r="P46" i="352"/>
  <c r="AF45" i="352"/>
  <c r="X45" i="352"/>
  <c r="P45" i="352"/>
  <c r="AF44" i="352"/>
  <c r="X44" i="352"/>
  <c r="P44" i="352"/>
  <c r="AF43" i="352"/>
  <c r="X43" i="352"/>
  <c r="P43" i="352"/>
  <c r="AF42" i="352"/>
  <c r="X42" i="352"/>
  <c r="P42" i="352"/>
  <c r="AF41" i="352"/>
  <c r="X41" i="352"/>
  <c r="P41" i="352"/>
  <c r="AF40" i="352"/>
  <c r="X40" i="352"/>
  <c r="P40" i="352"/>
  <c r="AF39" i="352"/>
  <c r="X39" i="352"/>
  <c r="P39" i="352"/>
  <c r="AF38" i="352"/>
  <c r="X38" i="352"/>
  <c r="P38" i="352"/>
  <c r="AF37" i="352"/>
  <c r="X37" i="352"/>
  <c r="P37" i="352"/>
  <c r="AF36" i="352"/>
  <c r="X36" i="352"/>
  <c r="P36" i="352"/>
  <c r="AF35" i="352"/>
  <c r="X35" i="352"/>
  <c r="P35" i="352"/>
  <c r="AF34" i="352"/>
  <c r="X34" i="352"/>
  <c r="P34" i="352"/>
  <c r="AF33" i="352"/>
  <c r="X33" i="352"/>
  <c r="P33" i="352"/>
  <c r="AF32" i="352"/>
  <c r="X32" i="352"/>
  <c r="P32" i="352"/>
  <c r="AF31" i="352"/>
  <c r="X31" i="352"/>
  <c r="P31" i="352"/>
  <c r="AF30" i="352"/>
  <c r="X30" i="352"/>
  <c r="P30" i="352"/>
  <c r="AF29" i="352"/>
  <c r="X29" i="352"/>
  <c r="P29" i="352"/>
  <c r="AF28" i="352"/>
  <c r="X28" i="352"/>
  <c r="P28" i="352"/>
  <c r="AF27" i="352"/>
  <c r="X27" i="352"/>
  <c r="P27" i="352"/>
  <c r="AF26" i="352"/>
  <c r="X26" i="352"/>
  <c r="P26" i="352"/>
  <c r="AF25" i="352"/>
  <c r="X25" i="352"/>
  <c r="P25" i="352"/>
  <c r="AF24" i="352"/>
  <c r="X24" i="352"/>
  <c r="P24" i="352"/>
  <c r="AF23" i="352"/>
  <c r="X23" i="352"/>
  <c r="P23" i="352"/>
  <c r="AF22" i="352"/>
  <c r="X22" i="352"/>
  <c r="P22" i="352"/>
  <c r="AF21" i="352"/>
  <c r="X21" i="352"/>
  <c r="P21" i="352"/>
  <c r="AF20" i="352"/>
  <c r="X20" i="352"/>
  <c r="P20" i="352"/>
  <c r="AF19" i="352"/>
  <c r="X19" i="352"/>
  <c r="P19" i="352"/>
  <c r="AF18" i="352"/>
  <c r="X18" i="352"/>
  <c r="P18" i="352"/>
  <c r="AF17" i="352"/>
  <c r="X17" i="352"/>
  <c r="P17" i="352"/>
  <c r="AF16" i="352"/>
  <c r="X16" i="352"/>
  <c r="P16" i="352"/>
  <c r="AF15" i="352"/>
  <c r="X15" i="352"/>
  <c r="P15" i="352"/>
  <c r="AF14" i="352"/>
  <c r="X14" i="352"/>
  <c r="P14" i="352"/>
  <c r="AF13" i="352"/>
  <c r="X13" i="352"/>
  <c r="P13" i="352"/>
  <c r="AF12" i="352"/>
  <c r="X12" i="352"/>
  <c r="P12" i="352"/>
  <c r="AF11" i="352"/>
  <c r="X11" i="352"/>
  <c r="P11" i="352"/>
  <c r="AF10" i="352"/>
  <c r="X10" i="352"/>
  <c r="P10" i="352"/>
  <c r="AF9" i="352"/>
  <c r="X9" i="352"/>
  <c r="P9" i="352"/>
  <c r="AF8" i="352"/>
  <c r="X8" i="352"/>
  <c r="P8" i="352"/>
  <c r="AF7" i="352"/>
  <c r="X7" i="352"/>
  <c r="P7" i="352"/>
  <c r="I77" i="352"/>
  <c r="I80" i="352"/>
  <c r="I83" i="352"/>
  <c r="Q77" i="352"/>
  <c r="Q80" i="352"/>
  <c r="Q83" i="352"/>
  <c r="Y77" i="352"/>
  <c r="Y80" i="352"/>
  <c r="Y83" i="352"/>
  <c r="AG77" i="352"/>
  <c r="AG80" i="352"/>
  <c r="AG83" i="352"/>
  <c r="S82" i="352"/>
  <c r="C82" i="352"/>
  <c r="AA82" i="352"/>
  <c r="K82" i="352"/>
  <c r="V78" i="239"/>
  <c r="V80" i="239"/>
  <c r="U78" i="239"/>
  <c r="U80" i="239"/>
  <c r="T78" i="239"/>
  <c r="T80" i="239"/>
  <c r="S78" i="239"/>
  <c r="S80" i="239"/>
  <c r="R78" i="239"/>
  <c r="R80" i="239"/>
  <c r="Q78" i="239"/>
  <c r="Q80" i="239"/>
  <c r="P78" i="239"/>
  <c r="P80" i="239"/>
  <c r="O78" i="239"/>
  <c r="O80" i="239"/>
  <c r="N78" i="239"/>
  <c r="N80" i="239"/>
  <c r="M78" i="239"/>
  <c r="M80" i="239"/>
  <c r="L78" i="239"/>
  <c r="L80" i="239"/>
  <c r="K78" i="239"/>
  <c r="K80" i="239"/>
  <c r="J78" i="239"/>
  <c r="J80" i="239"/>
  <c r="I78" i="239"/>
  <c r="I80" i="239"/>
  <c r="H78" i="239"/>
  <c r="H80" i="239"/>
  <c r="G78" i="239"/>
  <c r="G80" i="239"/>
  <c r="F78" i="239"/>
  <c r="F80" i="239"/>
  <c r="E78" i="239"/>
  <c r="E80" i="239"/>
  <c r="D78" i="239"/>
  <c r="D80" i="239"/>
  <c r="C78" i="239"/>
  <c r="C80" i="239"/>
  <c r="V74" i="236"/>
  <c r="U74" i="236"/>
  <c r="T74" i="236"/>
  <c r="S74" i="236"/>
  <c r="R74" i="236"/>
  <c r="Q74" i="236"/>
  <c r="P74" i="236"/>
  <c r="O74" i="236"/>
  <c r="N74" i="236"/>
  <c r="M74" i="236"/>
  <c r="L74" i="236"/>
  <c r="K74" i="236"/>
  <c r="J74" i="236"/>
  <c r="I74" i="236"/>
  <c r="H74" i="236"/>
  <c r="G74" i="236"/>
  <c r="F74" i="236"/>
  <c r="E74" i="236"/>
  <c r="D74" i="236"/>
  <c r="C74" i="236"/>
  <c r="V73" i="236"/>
  <c r="U73" i="236"/>
  <c r="T73" i="236"/>
  <c r="S73" i="236"/>
  <c r="R73" i="236"/>
  <c r="Q73" i="236"/>
  <c r="P73" i="236"/>
  <c r="O73" i="236"/>
  <c r="N73" i="236"/>
  <c r="M73" i="236"/>
  <c r="L73" i="236"/>
  <c r="K73" i="236"/>
  <c r="J73" i="236"/>
  <c r="I73" i="236"/>
  <c r="H73" i="236"/>
  <c r="G73" i="236"/>
  <c r="F73" i="236"/>
  <c r="E73" i="236"/>
  <c r="D73" i="236"/>
  <c r="C73" i="236"/>
  <c r="V69" i="236"/>
  <c r="V68" i="236"/>
  <c r="V65" i="236"/>
  <c r="V64" i="236"/>
  <c r="V61" i="236"/>
  <c r="V60" i="236"/>
  <c r="V57" i="236"/>
  <c r="V56" i="236"/>
  <c r="V53" i="236"/>
  <c r="V52" i="236"/>
  <c r="V49" i="236"/>
  <c r="V48" i="236"/>
  <c r="V45" i="236"/>
  <c r="V44" i="236"/>
  <c r="V41" i="236"/>
  <c r="V40" i="236"/>
  <c r="V37" i="236"/>
  <c r="V36" i="236"/>
  <c r="V33" i="236"/>
  <c r="V32" i="236"/>
  <c r="V29" i="236"/>
  <c r="V28" i="236"/>
  <c r="V25" i="236"/>
  <c r="V24" i="236"/>
  <c r="V21" i="236"/>
  <c r="V20" i="236"/>
  <c r="V17" i="236"/>
  <c r="V16" i="236"/>
  <c r="V13" i="236"/>
  <c r="V12" i="236"/>
  <c r="V9" i="236"/>
  <c r="V8" i="236"/>
  <c r="V5" i="236"/>
  <c r="V71" i="236"/>
  <c r="V70" i="236"/>
  <c r="V67" i="236"/>
  <c r="V66" i="236"/>
  <c r="V63" i="236"/>
  <c r="V62" i="236"/>
  <c r="V59" i="236"/>
  <c r="V58" i="236"/>
  <c r="V55" i="236"/>
  <c r="V54" i="236"/>
  <c r="V51" i="236"/>
  <c r="V50" i="236"/>
  <c r="V47" i="236"/>
  <c r="V46" i="236"/>
  <c r="V43" i="236"/>
  <c r="V42" i="236"/>
  <c r="V39" i="236"/>
  <c r="V38" i="236"/>
  <c r="V35" i="236"/>
  <c r="V34" i="236"/>
  <c r="V31" i="236"/>
  <c r="V30" i="236"/>
  <c r="V27" i="236"/>
  <c r="V26" i="236"/>
  <c r="V23" i="236"/>
  <c r="V22" i="236"/>
  <c r="V19" i="236"/>
  <c r="V18" i="236"/>
  <c r="V15" i="236"/>
  <c r="V14" i="236"/>
  <c r="V11" i="236"/>
  <c r="V10" i="236"/>
  <c r="V7" i="236"/>
  <c r="V6" i="236"/>
  <c r="V4" i="236"/>
  <c r="V4" i="341"/>
  <c r="V4" i="337"/>
  <c r="V71" i="341"/>
  <c r="V70" i="341"/>
  <c r="V69" i="341"/>
  <c r="V68" i="341"/>
  <c r="V67" i="341"/>
  <c r="V66" i="341"/>
  <c r="V65" i="341"/>
  <c r="V64" i="341"/>
  <c r="V63" i="341"/>
  <c r="V62" i="341"/>
  <c r="V61" i="341"/>
  <c r="V60" i="341"/>
  <c r="V59" i="341"/>
  <c r="V58" i="341"/>
  <c r="V57" i="341"/>
  <c r="V56" i="341"/>
  <c r="V55" i="341"/>
  <c r="V54" i="341"/>
  <c r="V53" i="341"/>
  <c r="V52" i="341"/>
  <c r="V51" i="341"/>
  <c r="V50" i="341"/>
  <c r="V49" i="341"/>
  <c r="V48" i="341"/>
  <c r="V47" i="341"/>
  <c r="V46" i="341"/>
  <c r="V45" i="341"/>
  <c r="V44" i="341"/>
  <c r="V43" i="341"/>
  <c r="V42" i="341"/>
  <c r="V41" i="341"/>
  <c r="V40" i="341"/>
  <c r="V39" i="341"/>
  <c r="V38" i="341"/>
  <c r="V37" i="341"/>
  <c r="V36" i="341"/>
  <c r="V35" i="341"/>
  <c r="V34" i="341"/>
  <c r="V33" i="341"/>
  <c r="V32" i="341"/>
  <c r="V31" i="341"/>
  <c r="V30" i="341"/>
  <c r="V29" i="341"/>
  <c r="V28" i="341"/>
  <c r="V27" i="341"/>
  <c r="V26" i="341"/>
  <c r="V25" i="341"/>
  <c r="V24" i="341"/>
  <c r="V23" i="341"/>
  <c r="V22" i="341"/>
  <c r="V21" i="341"/>
  <c r="V20" i="341"/>
  <c r="V19" i="341"/>
  <c r="V18" i="341"/>
  <c r="V17" i="341"/>
  <c r="V16" i="341"/>
  <c r="V15" i="341"/>
  <c r="V14" i="341"/>
  <c r="V13" i="341"/>
  <c r="V12" i="341"/>
  <c r="V11" i="341"/>
  <c r="V10" i="341"/>
  <c r="V9" i="341"/>
  <c r="V8" i="341"/>
  <c r="V7" i="341"/>
  <c r="V6" i="341"/>
  <c r="V5" i="341"/>
  <c r="V71" i="337"/>
  <c r="V70" i="337"/>
  <c r="V69" i="337"/>
  <c r="V68" i="337"/>
  <c r="V67" i="337"/>
  <c r="V66" i="337"/>
  <c r="V65" i="337"/>
  <c r="V64" i="337"/>
  <c r="V63" i="337"/>
  <c r="V62" i="337"/>
  <c r="V61" i="337"/>
  <c r="V60" i="337"/>
  <c r="V59" i="337"/>
  <c r="V58" i="337"/>
  <c r="V57" i="337"/>
  <c r="V56" i="337"/>
  <c r="V55" i="337"/>
  <c r="V54" i="337"/>
  <c r="V53" i="337"/>
  <c r="V52" i="337"/>
  <c r="V51" i="337"/>
  <c r="V50" i="337"/>
  <c r="V49" i="337"/>
  <c r="V48" i="337"/>
  <c r="V47" i="337"/>
  <c r="V46" i="337"/>
  <c r="V45" i="337"/>
  <c r="V44" i="337"/>
  <c r="V43" i="337"/>
  <c r="V42" i="337"/>
  <c r="V41" i="337"/>
  <c r="V40" i="337"/>
  <c r="V39" i="337"/>
  <c r="V38" i="337"/>
  <c r="V37" i="337"/>
  <c r="V36" i="337"/>
  <c r="V35" i="337"/>
  <c r="V34" i="337"/>
  <c r="V33" i="337"/>
  <c r="V32" i="337"/>
  <c r="V31" i="337"/>
  <c r="V30" i="337"/>
  <c r="V29" i="337"/>
  <c r="V28" i="337"/>
  <c r="V27" i="337"/>
  <c r="V26" i="337"/>
  <c r="V25" i="337"/>
  <c r="V24" i="337"/>
  <c r="V23" i="337"/>
  <c r="V22" i="337"/>
  <c r="V21" i="337"/>
  <c r="V20" i="337"/>
  <c r="V19" i="337"/>
  <c r="V18" i="337"/>
  <c r="V17" i="337"/>
  <c r="V16" i="337"/>
  <c r="V15" i="337"/>
  <c r="V14" i="337"/>
  <c r="V13" i="337"/>
  <c r="V12" i="337"/>
  <c r="V11" i="337"/>
  <c r="V10" i="337"/>
  <c r="V9" i="337"/>
  <c r="V8" i="337"/>
  <c r="V7" i="337"/>
  <c r="V6" i="337"/>
  <c r="V5" i="337"/>
  <c r="V4" i="333"/>
  <c r="V71" i="333"/>
  <c r="V70" i="333"/>
  <c r="V69" i="333"/>
  <c r="V68" i="333"/>
  <c r="V67" i="333"/>
  <c r="V66" i="333"/>
  <c r="V65" i="333"/>
  <c r="V64" i="333"/>
  <c r="V63" i="333"/>
  <c r="V62" i="333"/>
  <c r="V61" i="333"/>
  <c r="V60" i="333"/>
  <c r="V59" i="333"/>
  <c r="V58" i="333"/>
  <c r="V57" i="333"/>
  <c r="V56" i="333"/>
  <c r="V55" i="333"/>
  <c r="V54" i="333"/>
  <c r="V53" i="333"/>
  <c r="V52" i="333"/>
  <c r="V51" i="333"/>
  <c r="V50" i="333"/>
  <c r="V49" i="333"/>
  <c r="V48" i="333"/>
  <c r="V47" i="333"/>
  <c r="V46" i="333"/>
  <c r="V45" i="333"/>
  <c r="V44" i="333"/>
  <c r="V43" i="333"/>
  <c r="V42" i="333"/>
  <c r="V41" i="333"/>
  <c r="V40" i="333"/>
  <c r="V39" i="333"/>
  <c r="V38" i="333"/>
  <c r="V37" i="333"/>
  <c r="V36" i="333"/>
  <c r="V35" i="333"/>
  <c r="V34" i="333"/>
  <c r="V33" i="333"/>
  <c r="V32" i="333"/>
  <c r="V31" i="333"/>
  <c r="V30" i="333"/>
  <c r="V29" i="333"/>
  <c r="V28" i="333"/>
  <c r="V27" i="333"/>
  <c r="V26" i="333"/>
  <c r="V25" i="333"/>
  <c r="V24" i="333"/>
  <c r="V23" i="333"/>
  <c r="V22" i="333"/>
  <c r="V21" i="333"/>
  <c r="V20" i="333"/>
  <c r="V19" i="333"/>
  <c r="V18" i="333"/>
  <c r="V17" i="333"/>
  <c r="V16" i="333"/>
  <c r="V15" i="333"/>
  <c r="V14" i="333"/>
  <c r="V13" i="333"/>
  <c r="V12" i="333"/>
  <c r="V11" i="333"/>
  <c r="V10" i="333"/>
  <c r="V9" i="333"/>
  <c r="V8" i="333"/>
  <c r="V7" i="333"/>
  <c r="V6" i="333"/>
  <c r="V5" i="333"/>
  <c r="V4" i="329"/>
  <c r="V71" i="329"/>
  <c r="V70" i="329"/>
  <c r="V69" i="329"/>
  <c r="V68" i="329"/>
  <c r="V67" i="329"/>
  <c r="V66" i="329"/>
  <c r="V65" i="329"/>
  <c r="V64" i="329"/>
  <c r="V63" i="329"/>
  <c r="V62" i="329"/>
  <c r="V61" i="329"/>
  <c r="V60" i="329"/>
  <c r="V59" i="329"/>
  <c r="V58" i="329"/>
  <c r="V57" i="329"/>
  <c r="V56" i="329"/>
  <c r="V55" i="329"/>
  <c r="V54" i="329"/>
  <c r="V53" i="329"/>
  <c r="V52" i="329"/>
  <c r="V51" i="329"/>
  <c r="V50" i="329"/>
  <c r="V49" i="329"/>
  <c r="V48" i="329"/>
  <c r="V47" i="329"/>
  <c r="V46" i="329"/>
  <c r="V45" i="329"/>
  <c r="V44" i="329"/>
  <c r="V43" i="329"/>
  <c r="V42" i="329"/>
  <c r="V41" i="329"/>
  <c r="V40" i="329"/>
  <c r="V39" i="329"/>
  <c r="V38" i="329"/>
  <c r="V37" i="329"/>
  <c r="V36" i="329"/>
  <c r="V35" i="329"/>
  <c r="V34" i="329"/>
  <c r="V33" i="329"/>
  <c r="V32" i="329"/>
  <c r="V31" i="329"/>
  <c r="V30" i="329"/>
  <c r="V29" i="329"/>
  <c r="V28" i="329"/>
  <c r="V27" i="329"/>
  <c r="V26" i="329"/>
  <c r="V25" i="329"/>
  <c r="V24" i="329"/>
  <c r="V23" i="329"/>
  <c r="V22" i="329"/>
  <c r="V21" i="329"/>
  <c r="V20" i="329"/>
  <c r="V19" i="329"/>
  <c r="V18" i="329"/>
  <c r="V17" i="329"/>
  <c r="V16" i="329"/>
  <c r="V15" i="329"/>
  <c r="V14" i="329"/>
  <c r="V13" i="329"/>
  <c r="V12" i="329"/>
  <c r="V11" i="329"/>
  <c r="V10" i="329"/>
  <c r="V9" i="329"/>
  <c r="V8" i="329"/>
  <c r="V7" i="329"/>
  <c r="V6" i="329"/>
  <c r="V5" i="329"/>
  <c r="V4" i="325"/>
  <c r="V71" i="325"/>
  <c r="V70" i="325"/>
  <c r="V69" i="325"/>
  <c r="V68" i="325"/>
  <c r="V67" i="325"/>
  <c r="V66" i="325"/>
  <c r="V65" i="325"/>
  <c r="V64" i="325"/>
  <c r="V63" i="325"/>
  <c r="V62" i="325"/>
  <c r="V61" i="325"/>
  <c r="V60" i="325"/>
  <c r="V59" i="325"/>
  <c r="V58" i="325"/>
  <c r="V57" i="325"/>
  <c r="V56" i="325"/>
  <c r="V55" i="325"/>
  <c r="V54" i="325"/>
  <c r="V53" i="325"/>
  <c r="V52" i="325"/>
  <c r="V51" i="325"/>
  <c r="V50" i="325"/>
  <c r="V49" i="325"/>
  <c r="V48" i="325"/>
  <c r="V47" i="325"/>
  <c r="V46" i="325"/>
  <c r="V45" i="325"/>
  <c r="V44" i="325"/>
  <c r="V43" i="325"/>
  <c r="V42" i="325"/>
  <c r="V41" i="325"/>
  <c r="V40" i="325"/>
  <c r="V39" i="325"/>
  <c r="V38" i="325"/>
  <c r="V37" i="325"/>
  <c r="V36" i="325"/>
  <c r="V35" i="325"/>
  <c r="V34" i="325"/>
  <c r="V33" i="325"/>
  <c r="V32" i="325"/>
  <c r="V31" i="325"/>
  <c r="V30" i="325"/>
  <c r="V29" i="325"/>
  <c r="V28" i="325"/>
  <c r="V27" i="325"/>
  <c r="V26" i="325"/>
  <c r="V25" i="325"/>
  <c r="V24" i="325"/>
  <c r="V23" i="325"/>
  <c r="V22" i="325"/>
  <c r="V21" i="325"/>
  <c r="V20" i="325"/>
  <c r="V19" i="325"/>
  <c r="V18" i="325"/>
  <c r="V17" i="325"/>
  <c r="V16" i="325"/>
  <c r="V15" i="325"/>
  <c r="V14" i="325"/>
  <c r="V13" i="325"/>
  <c r="V12" i="325"/>
  <c r="V11" i="325"/>
  <c r="V10" i="325"/>
  <c r="V9" i="325"/>
  <c r="V8" i="325"/>
  <c r="V7" i="325"/>
  <c r="V6" i="325"/>
  <c r="V5" i="325"/>
  <c r="V78" i="227"/>
  <c r="V80" i="227"/>
  <c r="U78" i="227"/>
  <c r="U80" i="227"/>
  <c r="T78" i="227"/>
  <c r="T80" i="227"/>
  <c r="S78" i="227"/>
  <c r="S80" i="227"/>
  <c r="R78" i="227"/>
  <c r="R80" i="227"/>
  <c r="Q78" i="227"/>
  <c r="Q80" i="227"/>
  <c r="P78" i="227"/>
  <c r="P80" i="227"/>
  <c r="O78" i="227"/>
  <c r="O80" i="227"/>
  <c r="N78" i="227"/>
  <c r="N80" i="227"/>
  <c r="M78" i="227"/>
  <c r="M80" i="227"/>
  <c r="L78" i="227"/>
  <c r="L80" i="227"/>
  <c r="K78" i="227"/>
  <c r="K80" i="227"/>
  <c r="J78" i="227"/>
  <c r="J80" i="227"/>
  <c r="I78" i="227"/>
  <c r="I80" i="227"/>
  <c r="H78" i="227"/>
  <c r="H80" i="227"/>
  <c r="G78" i="227"/>
  <c r="G80" i="227"/>
  <c r="F78" i="227"/>
  <c r="F80" i="227"/>
  <c r="E78" i="227"/>
  <c r="E80" i="227"/>
  <c r="D78" i="227"/>
  <c r="D80" i="227"/>
  <c r="C78" i="227"/>
  <c r="C80" i="227"/>
  <c r="C78" i="225"/>
  <c r="V76" i="222"/>
  <c r="U76" i="222"/>
  <c r="T76" i="222"/>
  <c r="S76" i="222"/>
  <c r="R76" i="222"/>
  <c r="Q76" i="222"/>
  <c r="P76" i="222"/>
  <c r="O76" i="222"/>
  <c r="N76" i="222"/>
  <c r="M76" i="222"/>
  <c r="L76" i="222"/>
  <c r="K76" i="222"/>
  <c r="J76" i="222"/>
  <c r="I76" i="222"/>
  <c r="H76" i="222"/>
  <c r="G76" i="222"/>
  <c r="F76" i="222"/>
  <c r="E76" i="222"/>
  <c r="D76" i="222"/>
  <c r="C76" i="222"/>
  <c r="U78" i="315"/>
  <c r="U80" i="315"/>
  <c r="T78" i="315"/>
  <c r="T80" i="315"/>
  <c r="S78" i="315"/>
  <c r="S80" i="315"/>
  <c r="R78" i="315"/>
  <c r="R80" i="315"/>
  <c r="Q78" i="315"/>
  <c r="Q80" i="315"/>
  <c r="P78" i="315"/>
  <c r="P80" i="315"/>
  <c r="O78" i="315"/>
  <c r="O80" i="315"/>
  <c r="N78" i="315"/>
  <c r="N80" i="315"/>
  <c r="M78" i="315"/>
  <c r="M80" i="315"/>
  <c r="L78" i="315"/>
  <c r="L80" i="315"/>
  <c r="K78" i="315"/>
  <c r="K80" i="315"/>
  <c r="J78" i="315"/>
  <c r="J80" i="315"/>
  <c r="I78" i="315"/>
  <c r="I80" i="315"/>
  <c r="H78" i="315"/>
  <c r="H80" i="315"/>
  <c r="G78" i="315"/>
  <c r="G80" i="315"/>
  <c r="F78" i="315"/>
  <c r="F80" i="315"/>
  <c r="E78" i="315"/>
  <c r="E80" i="315"/>
  <c r="D78" i="315"/>
  <c r="D80" i="315"/>
  <c r="C78" i="315"/>
  <c r="C80" i="315"/>
  <c r="V78" i="220"/>
  <c r="V80" i="220"/>
  <c r="U78" i="220"/>
  <c r="U80" i="220"/>
  <c r="T78" i="220"/>
  <c r="T80" i="220"/>
  <c r="S78" i="220"/>
  <c r="S80" i="220"/>
  <c r="R78" i="220"/>
  <c r="R80" i="220"/>
  <c r="Q78" i="220"/>
  <c r="Q80" i="220"/>
  <c r="P78" i="220"/>
  <c r="P80" i="220"/>
  <c r="O78" i="220"/>
  <c r="O80" i="220"/>
  <c r="N78" i="220"/>
  <c r="N80" i="220"/>
  <c r="M78" i="220"/>
  <c r="M80" i="220"/>
  <c r="L78" i="220"/>
  <c r="L80" i="220"/>
  <c r="K78" i="220"/>
  <c r="K80" i="220"/>
  <c r="J78" i="220"/>
  <c r="J80" i="220"/>
  <c r="I78" i="220"/>
  <c r="I80" i="220"/>
  <c r="H78" i="220"/>
  <c r="H80" i="220"/>
  <c r="G78" i="220"/>
  <c r="G80" i="220"/>
  <c r="F78" i="220"/>
  <c r="F80" i="220"/>
  <c r="E78" i="220"/>
  <c r="E80" i="220"/>
  <c r="D78" i="220"/>
  <c r="D80" i="220"/>
  <c r="C78" i="220"/>
  <c r="C80" i="220"/>
  <c r="V74" i="222"/>
  <c r="U74" i="222"/>
  <c r="T74" i="222"/>
  <c r="S74" i="222"/>
  <c r="R74" i="222"/>
  <c r="Q74" i="222"/>
  <c r="P74" i="222"/>
  <c r="O74" i="222"/>
  <c r="N74" i="222"/>
  <c r="M74" i="222"/>
  <c r="L74" i="222"/>
  <c r="K74" i="222"/>
  <c r="J74" i="222"/>
  <c r="I74" i="222"/>
  <c r="H74" i="222"/>
  <c r="G74" i="222"/>
  <c r="F74" i="222"/>
  <c r="E74" i="222"/>
  <c r="D74" i="222"/>
  <c r="C74" i="222"/>
  <c r="V73" i="222"/>
  <c r="U73" i="222"/>
  <c r="T73" i="222"/>
  <c r="S73" i="222"/>
  <c r="R73" i="222"/>
  <c r="Q73" i="222"/>
  <c r="P73" i="222"/>
  <c r="O73" i="222"/>
  <c r="N73" i="222"/>
  <c r="M73" i="222"/>
  <c r="L73" i="222"/>
  <c r="K73" i="222"/>
  <c r="J73" i="222"/>
  <c r="I73" i="222"/>
  <c r="H73" i="222"/>
  <c r="G73" i="222"/>
  <c r="F73" i="222"/>
  <c r="E73" i="222"/>
  <c r="D73" i="222"/>
  <c r="C73" i="222"/>
  <c r="V78" i="315"/>
  <c r="V80" i="315"/>
  <c r="D76" i="352"/>
  <c r="G75" i="222"/>
  <c r="S75" i="222"/>
  <c r="D78" i="352"/>
  <c r="C78" i="352"/>
  <c r="Q75" i="236"/>
  <c r="Q78" i="237"/>
  <c r="D75" i="222"/>
  <c r="H75" i="222"/>
  <c r="L75" i="222"/>
  <c r="P75" i="222"/>
  <c r="T75" i="222"/>
  <c r="F78" i="237"/>
  <c r="F75" i="236"/>
  <c r="J75" i="236"/>
  <c r="J78" i="237"/>
  <c r="N75" i="236"/>
  <c r="N78" i="237"/>
  <c r="R78" i="237"/>
  <c r="R75" i="236"/>
  <c r="V78" i="237"/>
  <c r="V75" i="236"/>
  <c r="E75" i="236"/>
  <c r="E78" i="237"/>
  <c r="U75" i="236"/>
  <c r="U78" i="237"/>
  <c r="L75" i="352"/>
  <c r="L76" i="352"/>
  <c r="E75" i="222"/>
  <c r="I75" i="222"/>
  <c r="M75" i="222"/>
  <c r="Q75" i="222"/>
  <c r="U75" i="222"/>
  <c r="L78" i="352"/>
  <c r="M75" i="352"/>
  <c r="M76" i="352"/>
  <c r="C78" i="237"/>
  <c r="C75" i="236"/>
  <c r="G75" i="236"/>
  <c r="G78" i="237"/>
  <c r="K75" i="236"/>
  <c r="K78" i="237"/>
  <c r="O75" i="236"/>
  <c r="O78" i="237"/>
  <c r="S75" i="236"/>
  <c r="S78" i="237"/>
  <c r="C75" i="222"/>
  <c r="K75" i="222"/>
  <c r="O75" i="222"/>
  <c r="I75" i="236"/>
  <c r="I78" i="237"/>
  <c r="M75" i="236"/>
  <c r="M78" i="237"/>
  <c r="T75" i="352"/>
  <c r="AB75" i="352"/>
  <c r="T76" i="352"/>
  <c r="AB76" i="352"/>
  <c r="F75" i="222"/>
  <c r="J75" i="222"/>
  <c r="N75" i="222"/>
  <c r="R75" i="222"/>
  <c r="V75" i="222"/>
  <c r="T78" i="352"/>
  <c r="S78" i="352"/>
  <c r="AB78" i="352"/>
  <c r="U75" i="352"/>
  <c r="AC75" i="352"/>
  <c r="U76" i="352"/>
  <c r="AC76" i="352"/>
  <c r="D75" i="236"/>
  <c r="D78" i="237"/>
  <c r="H75" i="236"/>
  <c r="H78" i="237"/>
  <c r="L78" i="237"/>
  <c r="L75" i="236"/>
  <c r="P75" i="236"/>
  <c r="P78" i="237"/>
  <c r="T75" i="236"/>
  <c r="T78" i="237"/>
  <c r="V8" i="222"/>
  <c r="V12" i="222"/>
  <c r="V16" i="222"/>
  <c r="V20" i="222"/>
  <c r="V24" i="222"/>
  <c r="V28" i="222"/>
  <c r="V32" i="222"/>
  <c r="V36" i="222"/>
  <c r="V40" i="222"/>
  <c r="V44" i="222"/>
  <c r="V48" i="222"/>
  <c r="V52" i="222"/>
  <c r="V56" i="222"/>
  <c r="V60" i="222"/>
  <c r="V64" i="222"/>
  <c r="V68" i="222"/>
  <c r="D78" i="225"/>
  <c r="H78" i="225"/>
  <c r="L78" i="225"/>
  <c r="P78" i="225"/>
  <c r="T78" i="225"/>
  <c r="E78" i="225"/>
  <c r="I78" i="225"/>
  <c r="M78" i="225"/>
  <c r="Q78" i="225"/>
  <c r="U78" i="225"/>
  <c r="F78" i="225"/>
  <c r="J78" i="225"/>
  <c r="N78" i="225"/>
  <c r="R78" i="225"/>
  <c r="V78" i="225"/>
  <c r="C80" i="225"/>
  <c r="G78" i="225"/>
  <c r="K78" i="225"/>
  <c r="O78" i="225"/>
  <c r="S78" i="225"/>
  <c r="AC14" i="352"/>
  <c r="AC19" i="352"/>
  <c r="AC25" i="352"/>
  <c r="AC46" i="352"/>
  <c r="V5" i="222"/>
  <c r="V6" i="222"/>
  <c r="V10" i="222"/>
  <c r="V11" i="222"/>
  <c r="V13" i="222"/>
  <c r="V14" i="222"/>
  <c r="V15" i="222"/>
  <c r="V17" i="222"/>
  <c r="V18" i="222"/>
  <c r="V19" i="222"/>
  <c r="V21" i="222"/>
  <c r="V22" i="222"/>
  <c r="V23" i="222"/>
  <c r="V25" i="222"/>
  <c r="V26" i="222"/>
  <c r="V27" i="222"/>
  <c r="V29" i="222"/>
  <c r="V30" i="222"/>
  <c r="V31" i="222"/>
  <c r="V33" i="222"/>
  <c r="V34" i="222"/>
  <c r="V35" i="222"/>
  <c r="V37" i="222"/>
  <c r="V38" i="222"/>
  <c r="V39" i="222"/>
  <c r="V41" i="222"/>
  <c r="V42" i="222"/>
  <c r="V43" i="222"/>
  <c r="V45" i="222"/>
  <c r="V46" i="222"/>
  <c r="V47" i="222"/>
  <c r="V49" i="222"/>
  <c r="V50" i="222"/>
  <c r="V51" i="222"/>
  <c r="V53" i="222"/>
  <c r="V54" i="222"/>
  <c r="V55" i="222"/>
  <c r="V57" i="222"/>
  <c r="V58" i="222"/>
  <c r="V59" i="222"/>
  <c r="V61" i="222"/>
  <c r="V62" i="222"/>
  <c r="V63" i="222"/>
  <c r="V65" i="222"/>
  <c r="V66" i="222"/>
  <c r="V67" i="222"/>
  <c r="V69" i="222"/>
  <c r="V70" i="222"/>
  <c r="V71" i="222"/>
  <c r="V7" i="222"/>
  <c r="V9" i="222"/>
  <c r="AC35" i="352"/>
  <c r="AC45" i="352"/>
  <c r="AC55" i="352"/>
  <c r="AC71" i="352"/>
  <c r="AC13" i="352"/>
  <c r="AC23" i="352"/>
  <c r="AC30" i="352"/>
  <c r="AC51" i="352"/>
  <c r="I75" i="352"/>
  <c r="H75" i="352"/>
  <c r="I73" i="352"/>
  <c r="H73" i="352"/>
  <c r="I72" i="352"/>
  <c r="H72" i="352"/>
  <c r="I71" i="352"/>
  <c r="H71" i="352"/>
  <c r="I70" i="352"/>
  <c r="H70" i="352"/>
  <c r="I69" i="352"/>
  <c r="H69" i="352"/>
  <c r="I68" i="352"/>
  <c r="H68" i="352"/>
  <c r="I67" i="352"/>
  <c r="H67" i="352"/>
  <c r="I66" i="352"/>
  <c r="H66" i="352"/>
  <c r="I65" i="352"/>
  <c r="H65" i="352"/>
  <c r="I64" i="352"/>
  <c r="H64" i="352"/>
  <c r="I63" i="352"/>
  <c r="H63" i="352"/>
  <c r="I62" i="352"/>
  <c r="H62" i="352"/>
  <c r="I61" i="352"/>
  <c r="H61" i="352"/>
  <c r="I60" i="352"/>
  <c r="H60" i="352"/>
  <c r="I59" i="352"/>
  <c r="H59" i="352"/>
  <c r="I58" i="352"/>
  <c r="H58" i="352"/>
  <c r="I57" i="352"/>
  <c r="H57" i="352"/>
  <c r="I56" i="352"/>
  <c r="H56" i="352"/>
  <c r="I55" i="352"/>
  <c r="H55" i="352"/>
  <c r="I54" i="352"/>
  <c r="H54" i="352"/>
  <c r="I53" i="352"/>
  <c r="H53" i="352"/>
  <c r="I52" i="352"/>
  <c r="H52" i="352"/>
  <c r="I51" i="352"/>
  <c r="H51" i="352"/>
  <c r="I50" i="352"/>
  <c r="H50" i="352"/>
  <c r="I49" i="352"/>
  <c r="H49" i="352"/>
  <c r="I48" i="352"/>
  <c r="H48" i="352"/>
  <c r="I47" i="352"/>
  <c r="H47" i="352"/>
  <c r="I46" i="352"/>
  <c r="H46" i="352"/>
  <c r="I45" i="352"/>
  <c r="H45" i="352"/>
  <c r="I44" i="352"/>
  <c r="H44" i="352"/>
  <c r="I43" i="352"/>
  <c r="H43" i="352"/>
  <c r="I42" i="352"/>
  <c r="H42" i="352"/>
  <c r="I41" i="352"/>
  <c r="H41" i="352"/>
  <c r="I40" i="352"/>
  <c r="H40" i="352"/>
  <c r="I39" i="352"/>
  <c r="H39" i="352"/>
  <c r="I38" i="352"/>
  <c r="H38" i="352"/>
  <c r="I37" i="352"/>
  <c r="H37" i="352"/>
  <c r="I36" i="352"/>
  <c r="H36" i="352"/>
  <c r="I35" i="352"/>
  <c r="H35" i="352"/>
  <c r="I34" i="352"/>
  <c r="H34" i="352"/>
  <c r="I33" i="352"/>
  <c r="H33" i="352"/>
  <c r="I32" i="352"/>
  <c r="H32" i="352"/>
  <c r="I31" i="352"/>
  <c r="H31" i="352"/>
  <c r="I30" i="352"/>
  <c r="H30" i="352"/>
  <c r="I29" i="352"/>
  <c r="H29" i="352"/>
  <c r="I28" i="352"/>
  <c r="H28" i="352"/>
  <c r="I27" i="352"/>
  <c r="H27" i="352"/>
  <c r="I26" i="352"/>
  <c r="H26" i="352"/>
  <c r="I25" i="352"/>
  <c r="H25" i="352"/>
  <c r="I24" i="352"/>
  <c r="H24" i="352"/>
  <c r="I23" i="352"/>
  <c r="H23" i="352"/>
  <c r="I22" i="352"/>
  <c r="H22" i="352"/>
  <c r="I21" i="352"/>
  <c r="H21" i="352"/>
  <c r="I20" i="352"/>
  <c r="H20" i="352"/>
  <c r="I19" i="352"/>
  <c r="H19" i="352"/>
  <c r="I18" i="352"/>
  <c r="H18" i="352"/>
  <c r="I17" i="352"/>
  <c r="H17" i="352"/>
  <c r="I16" i="352"/>
  <c r="H16" i="352"/>
  <c r="I15" i="352"/>
  <c r="H15" i="352"/>
  <c r="I14" i="352"/>
  <c r="H14" i="352"/>
  <c r="I13" i="352"/>
  <c r="H13" i="352"/>
  <c r="I12" i="352"/>
  <c r="H12" i="352"/>
  <c r="I11" i="352"/>
  <c r="H11" i="352"/>
  <c r="I10" i="352"/>
  <c r="H10" i="352"/>
  <c r="I9" i="352"/>
  <c r="H9" i="352"/>
  <c r="I8" i="352"/>
  <c r="H8" i="352"/>
  <c r="I7" i="352"/>
  <c r="H7" i="352"/>
  <c r="AB11" i="352"/>
  <c r="AB60" i="352"/>
  <c r="AB44" i="352"/>
  <c r="AB28" i="352"/>
  <c r="AB12" i="352"/>
  <c r="AB34" i="352"/>
  <c r="AB9" i="352"/>
  <c r="AB69" i="352"/>
  <c r="AB64" i="352"/>
  <c r="AB59" i="352"/>
  <c r="AB53" i="352"/>
  <c r="AB48" i="352"/>
  <c r="AB43" i="352"/>
  <c r="AB37" i="352"/>
  <c r="AB32" i="352"/>
  <c r="AB27" i="352"/>
  <c r="AB21" i="352"/>
  <c r="AB16" i="352"/>
  <c r="AB8" i="352"/>
  <c r="AB62" i="352"/>
  <c r="AB46" i="352"/>
  <c r="AB30" i="352"/>
  <c r="AB14" i="352"/>
  <c r="AA14" i="352"/>
  <c r="AB71" i="352"/>
  <c r="AA71" i="352"/>
  <c r="AB49" i="352"/>
  <c r="AB33" i="352"/>
  <c r="AB23" i="352"/>
  <c r="AA23" i="352"/>
  <c r="AB66" i="352"/>
  <c r="AB18" i="352"/>
  <c r="AB73" i="352"/>
  <c r="AB68" i="352"/>
  <c r="AB63" i="352"/>
  <c r="AB57" i="352"/>
  <c r="AB52" i="352"/>
  <c r="AB47" i="352"/>
  <c r="AB41" i="352"/>
  <c r="AB36" i="352"/>
  <c r="AB31" i="352"/>
  <c r="AB25" i="352"/>
  <c r="AB20" i="352"/>
  <c r="AB15" i="352"/>
  <c r="AB7" i="352"/>
  <c r="AB58" i="352"/>
  <c r="AB42" i="352"/>
  <c r="AB26" i="352"/>
  <c r="AB10" i="352"/>
  <c r="AB65" i="352"/>
  <c r="AB55" i="352"/>
  <c r="AA55" i="352"/>
  <c r="AB39" i="352"/>
  <c r="AB17" i="352"/>
  <c r="AB50" i="352"/>
  <c r="AB72" i="352"/>
  <c r="AB67" i="352"/>
  <c r="AB61" i="352"/>
  <c r="AB56" i="352"/>
  <c r="AB51" i="352"/>
  <c r="AA51" i="352"/>
  <c r="AB45" i="352"/>
  <c r="AA45" i="352"/>
  <c r="AB40" i="352"/>
  <c r="AB35" i="352"/>
  <c r="AA35" i="352"/>
  <c r="AB29" i="352"/>
  <c r="AB24" i="352"/>
  <c r="AB19" i="352"/>
  <c r="AA19" i="352"/>
  <c r="AB13" i="352"/>
  <c r="AA13" i="352"/>
  <c r="AB70" i="352"/>
  <c r="AB54" i="352"/>
  <c r="AB38" i="352"/>
  <c r="AB22" i="352"/>
  <c r="AA25" i="352"/>
  <c r="AC60" i="352"/>
  <c r="AC44" i="352"/>
  <c r="AC7" i="352"/>
  <c r="AA7" i="352"/>
  <c r="AC50" i="352"/>
  <c r="AC29" i="352"/>
  <c r="AC61" i="352"/>
  <c r="AA61" i="352"/>
  <c r="AC18" i="352"/>
  <c r="AC66" i="352"/>
  <c r="AA66" i="352"/>
  <c r="AC34" i="352"/>
  <c r="AC39" i="352"/>
  <c r="S76" i="352"/>
  <c r="S75" i="352"/>
  <c r="AC37" i="352"/>
  <c r="AC26" i="352"/>
  <c r="AA26" i="352"/>
  <c r="AC10" i="352"/>
  <c r="O80" i="237"/>
  <c r="O80" i="236"/>
  <c r="P78" i="222"/>
  <c r="P81" i="222"/>
  <c r="Q80" i="237"/>
  <c r="Q80" i="236"/>
  <c r="G78" i="222"/>
  <c r="G81" i="222"/>
  <c r="AC72" i="352"/>
  <c r="AC40" i="352"/>
  <c r="AC73" i="352"/>
  <c r="AA73" i="352"/>
  <c r="AC67" i="352"/>
  <c r="AA67" i="352"/>
  <c r="AC62" i="352"/>
  <c r="AC57" i="352"/>
  <c r="AC41" i="352"/>
  <c r="AA41" i="352"/>
  <c r="AC9" i="352"/>
  <c r="AC77" i="352"/>
  <c r="AC80" i="352"/>
  <c r="AC83" i="352"/>
  <c r="AA46" i="352"/>
  <c r="AA30" i="352"/>
  <c r="T80" i="237"/>
  <c r="T80" i="236"/>
  <c r="D80" i="237"/>
  <c r="D80" i="236"/>
  <c r="AA76" i="352"/>
  <c r="AA75" i="352"/>
  <c r="K78" i="222"/>
  <c r="K81" i="222"/>
  <c r="U78" i="222"/>
  <c r="U81" i="222"/>
  <c r="M78" i="222"/>
  <c r="M81" i="222"/>
  <c r="L77" i="352"/>
  <c r="L80" i="352"/>
  <c r="L83" i="352"/>
  <c r="E78" i="222"/>
  <c r="E81" i="222"/>
  <c r="E80" i="237"/>
  <c r="E80" i="236"/>
  <c r="N80" i="237"/>
  <c r="N80" i="236"/>
  <c r="AC69" i="352"/>
  <c r="K78" i="352"/>
  <c r="R80" i="237"/>
  <c r="R80" i="236"/>
  <c r="AC24" i="352"/>
  <c r="AA24" i="352"/>
  <c r="AC16" i="352"/>
  <c r="AA10" i="352"/>
  <c r="L80" i="237"/>
  <c r="L80" i="236"/>
  <c r="V78" i="222"/>
  <c r="V81" i="222"/>
  <c r="AB77" i="352"/>
  <c r="N78" i="222"/>
  <c r="N81" i="222"/>
  <c r="F78" i="222"/>
  <c r="F81" i="222"/>
  <c r="I80" i="237"/>
  <c r="I80" i="236"/>
  <c r="S80" i="237"/>
  <c r="S80" i="236"/>
  <c r="K80" i="237"/>
  <c r="K80" i="236"/>
  <c r="K75" i="352"/>
  <c r="V80" i="237"/>
  <c r="V80" i="236"/>
  <c r="F80" i="237"/>
  <c r="F80" i="236"/>
  <c r="T78" i="222"/>
  <c r="T81" i="222"/>
  <c r="L78" i="222"/>
  <c r="L81" i="222"/>
  <c r="D78" i="222"/>
  <c r="D81" i="222"/>
  <c r="S78" i="222"/>
  <c r="S81" i="222"/>
  <c r="AC42" i="352"/>
  <c r="R78" i="222"/>
  <c r="R81" i="222"/>
  <c r="T77" i="352"/>
  <c r="J78" i="222"/>
  <c r="J81" i="222"/>
  <c r="M80" i="237"/>
  <c r="M80" i="236"/>
  <c r="G80" i="237"/>
  <c r="G80" i="236"/>
  <c r="H78" i="222"/>
  <c r="H81" i="222"/>
  <c r="AC56" i="352"/>
  <c r="AC8" i="352"/>
  <c r="AA8" i="352"/>
  <c r="AA40" i="352"/>
  <c r="AC59" i="352"/>
  <c r="AC54" i="352"/>
  <c r="AA54" i="352"/>
  <c r="AC27" i="352"/>
  <c r="U77" i="352"/>
  <c r="U80" i="352"/>
  <c r="U83" i="352"/>
  <c r="M77" i="352"/>
  <c r="M80" i="352"/>
  <c r="M83" i="352"/>
  <c r="P80" i="237"/>
  <c r="P80" i="236"/>
  <c r="H80" i="237"/>
  <c r="H80" i="236"/>
  <c r="AA78" i="352"/>
  <c r="O78" i="222"/>
  <c r="O81" i="222"/>
  <c r="D77" i="352"/>
  <c r="C78" i="222"/>
  <c r="C81" i="222"/>
  <c r="C80" i="237"/>
  <c r="C80" i="236"/>
  <c r="Q78" i="222"/>
  <c r="Q81" i="222"/>
  <c r="I78" i="222"/>
  <c r="I81" i="222"/>
  <c r="K76" i="352"/>
  <c r="U80" i="237"/>
  <c r="U80" i="236"/>
  <c r="J80" i="237"/>
  <c r="J80" i="236"/>
  <c r="AC58" i="352"/>
  <c r="AC15" i="352"/>
  <c r="AA15" i="352"/>
  <c r="AC68" i="352"/>
  <c r="AC20" i="352"/>
  <c r="AC31" i="352"/>
  <c r="AA31" i="352"/>
  <c r="S80" i="225"/>
  <c r="K80" i="225"/>
  <c r="R80" i="225"/>
  <c r="J80" i="225"/>
  <c r="U80" i="225"/>
  <c r="M80" i="225"/>
  <c r="E80" i="225"/>
  <c r="P80" i="225"/>
  <c r="H80" i="225"/>
  <c r="O80" i="225"/>
  <c r="G80" i="225"/>
  <c r="V80" i="225"/>
  <c r="N80" i="225"/>
  <c r="F80" i="225"/>
  <c r="Q80" i="225"/>
  <c r="I80" i="225"/>
  <c r="T80" i="225"/>
  <c r="L80" i="225"/>
  <c r="D80" i="225"/>
  <c r="AC36" i="352"/>
  <c r="AC52" i="352"/>
  <c r="AA52" i="352"/>
  <c r="AC21" i="352"/>
  <c r="AA21" i="352"/>
  <c r="AC28" i="352"/>
  <c r="AC63" i="352"/>
  <c r="AC70" i="352"/>
  <c r="AC11" i="352"/>
  <c r="AA11" i="352"/>
  <c r="AC64" i="352"/>
  <c r="AA64" i="352"/>
  <c r="AC48" i="352"/>
  <c r="AC32" i="352"/>
  <c r="AA32" i="352"/>
  <c r="AC43" i="352"/>
  <c r="AA43" i="352"/>
  <c r="AC53" i="352"/>
  <c r="AC47" i="352"/>
  <c r="AA47" i="352"/>
  <c r="AC33" i="352"/>
  <c r="AC38" i="352"/>
  <c r="AC22" i="352"/>
  <c r="AC65" i="352"/>
  <c r="AC49" i="352"/>
  <c r="AA49" i="352"/>
  <c r="AC17" i="352"/>
  <c r="AA17" i="352"/>
  <c r="AC12" i="352"/>
  <c r="AA12" i="352"/>
  <c r="AA22" i="352"/>
  <c r="AA9" i="352"/>
  <c r="AA44" i="352"/>
  <c r="AA53" i="352"/>
  <c r="AA68" i="352"/>
  <c r="AA48" i="352"/>
  <c r="AA28" i="352"/>
  <c r="AA62" i="352"/>
  <c r="AA69" i="352"/>
  <c r="AA29" i="352"/>
  <c r="AA50" i="352"/>
  <c r="AA42" i="352"/>
  <c r="AA65" i="352"/>
  <c r="AA63" i="352"/>
  <c r="AA58" i="352"/>
  <c r="AA56" i="352"/>
  <c r="AA38" i="352"/>
  <c r="AA60" i="352"/>
  <c r="AA57" i="352"/>
  <c r="AA33" i="352"/>
  <c r="AA70" i="352"/>
  <c r="AA59" i="352"/>
  <c r="AA36" i="352"/>
  <c r="AA20" i="352"/>
  <c r="AA37" i="352"/>
  <c r="AA18" i="352"/>
  <c r="AA39" i="352"/>
  <c r="AA72" i="352"/>
  <c r="AA16" i="352"/>
  <c r="AA27" i="352"/>
  <c r="AA34" i="352"/>
  <c r="AA77" i="352"/>
  <c r="AA80" i="352"/>
  <c r="AA83" i="352"/>
  <c r="AB80" i="352"/>
  <c r="AB83" i="352"/>
  <c r="D80" i="352"/>
  <c r="D83" i="352"/>
  <c r="K77" i="352"/>
  <c r="K80" i="352"/>
  <c r="K83" i="352"/>
  <c r="T80" i="352"/>
  <c r="T83" i="352"/>
  <c r="S77" i="352"/>
  <c r="S80" i="352"/>
  <c r="S83" i="352"/>
  <c r="P71" i="341"/>
  <c r="J71" i="341"/>
  <c r="P69" i="341"/>
  <c r="G69" i="341"/>
  <c r="C69" i="341"/>
  <c r="R68" i="341"/>
  <c r="F68" i="341"/>
  <c r="C68" i="341"/>
  <c r="U67" i="341"/>
  <c r="Q67" i="341"/>
  <c r="M67" i="341"/>
  <c r="E67" i="341"/>
  <c r="T66" i="341"/>
  <c r="P66" i="341"/>
  <c r="H66" i="341"/>
  <c r="D66" i="341"/>
  <c r="S65" i="341"/>
  <c r="O65" i="341"/>
  <c r="K65" i="341"/>
  <c r="C65" i="341"/>
  <c r="R64" i="341"/>
  <c r="J64" i="341"/>
  <c r="F64" i="341"/>
  <c r="U63" i="341"/>
  <c r="Q63" i="341"/>
  <c r="E63" i="341"/>
  <c r="T62" i="341"/>
  <c r="Q62" i="341"/>
  <c r="P62" i="341"/>
  <c r="H62" i="341"/>
  <c r="D62" i="341"/>
  <c r="S61" i="341"/>
  <c r="O61" i="341"/>
  <c r="K61" i="341"/>
  <c r="H61" i="341"/>
  <c r="C61" i="341"/>
  <c r="R60" i="341"/>
  <c r="N60" i="341"/>
  <c r="J60" i="341"/>
  <c r="F60" i="341"/>
  <c r="U59" i="341"/>
  <c r="M59" i="341"/>
  <c r="I59" i="341"/>
  <c r="E59" i="341"/>
  <c r="P58" i="341"/>
  <c r="L58" i="341"/>
  <c r="H58" i="341"/>
  <c r="D58" i="341"/>
  <c r="S57" i="341"/>
  <c r="K57" i="341"/>
  <c r="G57" i="341"/>
  <c r="D57" i="341"/>
  <c r="C57" i="341"/>
  <c r="R56" i="341"/>
  <c r="N56" i="341"/>
  <c r="J56" i="341"/>
  <c r="F56" i="341"/>
  <c r="U54" i="341"/>
  <c r="Q54" i="341"/>
  <c r="M54" i="341"/>
  <c r="H54" i="341"/>
  <c r="E54" i="341"/>
  <c r="P53" i="341"/>
  <c r="O53" i="341"/>
  <c r="L53" i="341"/>
  <c r="K53" i="341"/>
  <c r="I53" i="341"/>
  <c r="H53" i="341"/>
  <c r="C53" i="341"/>
  <c r="S52" i="341"/>
  <c r="R52" i="341"/>
  <c r="O52" i="341"/>
  <c r="N52" i="341"/>
  <c r="K52" i="341"/>
  <c r="G52" i="341"/>
  <c r="C52" i="341"/>
  <c r="U50" i="341"/>
  <c r="I50" i="341"/>
  <c r="G50" i="341"/>
  <c r="E50" i="341"/>
  <c r="U49" i="341"/>
  <c r="Q49" i="341"/>
  <c r="I49" i="341"/>
  <c r="H49" i="341"/>
  <c r="E49" i="341"/>
  <c r="D49" i="341"/>
  <c r="P47" i="341"/>
  <c r="O47" i="341"/>
  <c r="L47" i="341"/>
  <c r="H47" i="341"/>
  <c r="G47" i="341"/>
  <c r="J46" i="341"/>
  <c r="F46" i="341"/>
  <c r="U44" i="341"/>
  <c r="R44" i="341"/>
  <c r="Q44" i="341"/>
  <c r="N44" i="341"/>
  <c r="M44" i="341"/>
  <c r="I44" i="341"/>
  <c r="F44" i="341"/>
  <c r="E44" i="341"/>
  <c r="U42" i="341"/>
  <c r="T42" i="341"/>
  <c r="P42" i="341"/>
  <c r="L42" i="341"/>
  <c r="H42" i="341"/>
  <c r="D42" i="341"/>
  <c r="T41" i="341"/>
  <c r="S41" i="341"/>
  <c r="O41" i="341"/>
  <c r="L41" i="341"/>
  <c r="K41" i="341"/>
  <c r="H41" i="341"/>
  <c r="G41" i="341"/>
  <c r="D41" i="341"/>
  <c r="C41" i="341"/>
  <c r="S39" i="341"/>
  <c r="O39" i="341"/>
  <c r="K39" i="341"/>
  <c r="G39" i="341"/>
  <c r="C39" i="341"/>
  <c r="R38" i="341"/>
  <c r="N38" i="341"/>
  <c r="G38" i="341"/>
  <c r="F38" i="341"/>
  <c r="U37" i="341"/>
  <c r="Q37" i="341"/>
  <c r="M37" i="341"/>
  <c r="I37" i="341"/>
  <c r="E37" i="341"/>
  <c r="T36" i="341"/>
  <c r="P36" i="341"/>
  <c r="L36" i="341"/>
  <c r="H36" i="341"/>
  <c r="D36" i="341"/>
  <c r="S35" i="341"/>
  <c r="O35" i="341"/>
  <c r="K35" i="341"/>
  <c r="G35" i="341"/>
  <c r="R34" i="341"/>
  <c r="N34" i="341"/>
  <c r="J34" i="341"/>
  <c r="F34" i="341"/>
  <c r="U33" i="341"/>
  <c r="Q33" i="341"/>
  <c r="M33" i="341"/>
  <c r="I33" i="341"/>
  <c r="E33" i="341"/>
  <c r="T32" i="341"/>
  <c r="P32" i="341"/>
  <c r="L32" i="341"/>
  <c r="H32" i="341"/>
  <c r="D32" i="341"/>
  <c r="S31" i="341"/>
  <c r="O31" i="341"/>
  <c r="K31" i="341"/>
  <c r="G31" i="341"/>
  <c r="C31" i="341"/>
  <c r="R30" i="341"/>
  <c r="N30" i="341"/>
  <c r="J30" i="341"/>
  <c r="F30" i="341"/>
  <c r="C30" i="341"/>
  <c r="U29" i="341"/>
  <c r="Q29" i="341"/>
  <c r="M29" i="341"/>
  <c r="I29" i="341"/>
  <c r="E29" i="341"/>
  <c r="H27" i="341"/>
  <c r="D27" i="341"/>
  <c r="R25" i="341"/>
  <c r="N25" i="341"/>
  <c r="J25" i="341"/>
  <c r="I25" i="341"/>
  <c r="F25" i="341"/>
  <c r="U24" i="341"/>
  <c r="Q24" i="341"/>
  <c r="M24" i="341"/>
  <c r="I24" i="341"/>
  <c r="E24" i="341"/>
  <c r="T23" i="341"/>
  <c r="P23" i="341"/>
  <c r="O23" i="341"/>
  <c r="L23" i="341"/>
  <c r="H23" i="341"/>
  <c r="D23" i="341"/>
  <c r="T22" i="341"/>
  <c r="S22" i="341"/>
  <c r="O22" i="341"/>
  <c r="K22" i="341"/>
  <c r="G22" i="341"/>
  <c r="C22" i="341"/>
  <c r="U21" i="341"/>
  <c r="J21" i="341"/>
  <c r="U20" i="341"/>
  <c r="Q20" i="341"/>
  <c r="N20" i="341"/>
  <c r="M20" i="341"/>
  <c r="I20" i="341"/>
  <c r="H20" i="341"/>
  <c r="E20" i="341"/>
  <c r="U18" i="341"/>
  <c r="T18" i="341"/>
  <c r="P18" i="341"/>
  <c r="L18" i="341"/>
  <c r="K18" i="341"/>
  <c r="H18" i="341"/>
  <c r="D18" i="341"/>
  <c r="S17" i="341"/>
  <c r="O17" i="341"/>
  <c r="K17" i="341"/>
  <c r="G17" i="341"/>
  <c r="C17" i="341"/>
  <c r="R16" i="341"/>
  <c r="Q16" i="341"/>
  <c r="O16" i="341"/>
  <c r="N16" i="341"/>
  <c r="J16" i="341"/>
  <c r="G16" i="341"/>
  <c r="F16" i="341"/>
  <c r="U15" i="341"/>
  <c r="Q15" i="341"/>
  <c r="M15" i="341"/>
  <c r="J15" i="341"/>
  <c r="I15" i="341"/>
  <c r="H15" i="341"/>
  <c r="E15" i="341"/>
  <c r="U14" i="341"/>
  <c r="T14" i="341"/>
  <c r="P14" i="341"/>
  <c r="L14" i="341"/>
  <c r="K14" i="341"/>
  <c r="H14" i="341"/>
  <c r="E14" i="341"/>
  <c r="D14" i="341"/>
  <c r="S12" i="341"/>
  <c r="P12" i="341"/>
  <c r="O12" i="341"/>
  <c r="K12" i="341"/>
  <c r="G12" i="341"/>
  <c r="C12" i="341"/>
  <c r="R11" i="341"/>
  <c r="Q11" i="341"/>
  <c r="N11" i="341"/>
  <c r="M11" i="341"/>
  <c r="J11" i="341"/>
  <c r="U10" i="341"/>
  <c r="T10" i="341"/>
  <c r="Q10" i="341"/>
  <c r="M10" i="341"/>
  <c r="I10" i="341"/>
  <c r="E10" i="341"/>
  <c r="D10" i="341"/>
  <c r="T8" i="341"/>
  <c r="S8" i="341"/>
  <c r="P8" i="341"/>
  <c r="O8" i="341"/>
  <c r="L8" i="341"/>
  <c r="H8" i="341"/>
  <c r="G8" i="341"/>
  <c r="D8" i="341"/>
  <c r="C8" i="341"/>
  <c r="S7" i="341"/>
  <c r="R7" i="341"/>
  <c r="O7" i="341"/>
  <c r="K7" i="341"/>
  <c r="J7" i="341"/>
  <c r="G7" i="341"/>
  <c r="F7" i="341"/>
  <c r="C7" i="341"/>
  <c r="R6" i="341"/>
  <c r="Q6" i="341"/>
  <c r="N6" i="341"/>
  <c r="M6" i="341"/>
  <c r="J6" i="341"/>
  <c r="F6" i="341"/>
  <c r="E6" i="341"/>
  <c r="U4" i="341"/>
  <c r="T4" i="341"/>
  <c r="S4" i="341"/>
  <c r="R4" i="341"/>
  <c r="Q4" i="341"/>
  <c r="P4" i="341"/>
  <c r="O4" i="341"/>
  <c r="N4" i="341"/>
  <c r="M4" i="341"/>
  <c r="L4" i="341"/>
  <c r="K4" i="341"/>
  <c r="I4" i="341"/>
  <c r="H4" i="341"/>
  <c r="G4" i="341"/>
  <c r="F4" i="341"/>
  <c r="E4" i="341"/>
  <c r="D4" i="341"/>
  <c r="C4" i="341"/>
  <c r="D69" i="341"/>
  <c r="N68" i="341"/>
  <c r="J68" i="341"/>
  <c r="I67" i="341"/>
  <c r="L66" i="341"/>
  <c r="G65" i="341"/>
  <c r="N64" i="341"/>
  <c r="R63" i="341"/>
  <c r="M63" i="341"/>
  <c r="I63" i="341"/>
  <c r="L62" i="341"/>
  <c r="I62" i="341"/>
  <c r="G61" i="341"/>
  <c r="Q59" i="341"/>
  <c r="T58" i="341"/>
  <c r="O57" i="341"/>
  <c r="C56" i="341"/>
  <c r="I54" i="341"/>
  <c r="D53" i="341"/>
  <c r="T52" i="341"/>
  <c r="J50" i="341"/>
  <c r="J44" i="341"/>
  <c r="J42" i="341"/>
  <c r="P41" i="341"/>
  <c r="J38" i="341"/>
  <c r="F37" i="341"/>
  <c r="Q36" i="341"/>
  <c r="P35" i="341"/>
  <c r="C35" i="341"/>
  <c r="L31" i="341"/>
  <c r="K30" i="341"/>
  <c r="U27" i="341"/>
  <c r="S25" i="341"/>
  <c r="J24" i="341"/>
  <c r="L22" i="341"/>
  <c r="D22" i="341"/>
  <c r="O21" i="341"/>
  <c r="M18" i="341"/>
  <c r="R15" i="341"/>
  <c r="M14" i="341"/>
  <c r="H12" i="341"/>
  <c r="S11" i="341"/>
  <c r="J4" i="341"/>
  <c r="R71" i="337"/>
  <c r="J71" i="337"/>
  <c r="F71" i="337"/>
  <c r="U70" i="337"/>
  <c r="Q70" i="337"/>
  <c r="M70" i="337"/>
  <c r="I70" i="337"/>
  <c r="E70" i="337"/>
  <c r="T69" i="337"/>
  <c r="P69" i="337"/>
  <c r="H69" i="337"/>
  <c r="D69" i="337"/>
  <c r="S68" i="337"/>
  <c r="O68" i="337"/>
  <c r="K68" i="337"/>
  <c r="G68" i="337"/>
  <c r="C68" i="337"/>
  <c r="R67" i="337"/>
  <c r="N67" i="337"/>
  <c r="J67" i="337"/>
  <c r="F67" i="337"/>
  <c r="U66" i="337"/>
  <c r="Q66" i="337"/>
  <c r="M66" i="337"/>
  <c r="I66" i="337"/>
  <c r="E66" i="337"/>
  <c r="T65" i="337"/>
  <c r="L65" i="337"/>
  <c r="H65" i="337"/>
  <c r="D65" i="337"/>
  <c r="O64" i="337"/>
  <c r="K64" i="337"/>
  <c r="G64" i="337"/>
  <c r="C64" i="337"/>
  <c r="R63" i="337"/>
  <c r="N63" i="337"/>
  <c r="J63" i="337"/>
  <c r="F63" i="337"/>
  <c r="U62" i="337"/>
  <c r="M62" i="337"/>
  <c r="I62" i="337"/>
  <c r="E62" i="337"/>
  <c r="T61" i="337"/>
  <c r="P61" i="337"/>
  <c r="L61" i="337"/>
  <c r="H61" i="337"/>
  <c r="D61" i="337"/>
  <c r="S60" i="337"/>
  <c r="O60" i="337"/>
  <c r="K60" i="337"/>
  <c r="G60" i="337"/>
  <c r="C60" i="337"/>
  <c r="R59" i="337"/>
  <c r="N59" i="337"/>
  <c r="J59" i="337"/>
  <c r="F59" i="337"/>
  <c r="Q58" i="337"/>
  <c r="M58" i="337"/>
  <c r="I58" i="337"/>
  <c r="F58" i="337"/>
  <c r="T57" i="337"/>
  <c r="P57" i="337"/>
  <c r="L57" i="337"/>
  <c r="I57" i="337"/>
  <c r="H57" i="337"/>
  <c r="D57" i="337"/>
  <c r="S56" i="337"/>
  <c r="O56" i="337"/>
  <c r="L56" i="337"/>
  <c r="K56" i="337"/>
  <c r="G56" i="337"/>
  <c r="C56" i="337"/>
  <c r="R54" i="337"/>
  <c r="O54" i="337"/>
  <c r="J54" i="337"/>
  <c r="F54" i="337"/>
  <c r="U53" i="337"/>
  <c r="R53" i="337"/>
  <c r="M53" i="337"/>
  <c r="I53" i="337"/>
  <c r="E53" i="337"/>
  <c r="U52" i="337"/>
  <c r="L52" i="337"/>
  <c r="H52" i="337"/>
  <c r="S50" i="337"/>
  <c r="O50" i="337"/>
  <c r="K50" i="337"/>
  <c r="G50" i="337"/>
  <c r="L49" i="337"/>
  <c r="F49" i="337"/>
  <c r="U47" i="337"/>
  <c r="Q47" i="337"/>
  <c r="M47" i="337"/>
  <c r="I47" i="337"/>
  <c r="E47" i="337"/>
  <c r="T46" i="337"/>
  <c r="P46" i="337"/>
  <c r="L46" i="337"/>
  <c r="H46" i="337"/>
  <c r="D46" i="337"/>
  <c r="O44" i="337"/>
  <c r="K44" i="337"/>
  <c r="G44" i="337"/>
  <c r="C44" i="337"/>
  <c r="R42" i="337"/>
  <c r="N42" i="337"/>
  <c r="L42" i="337"/>
  <c r="J42" i="337"/>
  <c r="F42" i="337"/>
  <c r="E41" i="337"/>
  <c r="T39" i="337"/>
  <c r="P39" i="337"/>
  <c r="H39" i="337"/>
  <c r="D39" i="337"/>
  <c r="S38" i="337"/>
  <c r="O38" i="337"/>
  <c r="K38" i="337"/>
  <c r="G38" i="337"/>
  <c r="E38" i="337"/>
  <c r="C38" i="337"/>
  <c r="R37" i="337"/>
  <c r="N37" i="337"/>
  <c r="F37" i="337"/>
  <c r="U36" i="337"/>
  <c r="Q36" i="337"/>
  <c r="M36" i="337"/>
  <c r="I36" i="337"/>
  <c r="E36" i="337"/>
  <c r="T35" i="337"/>
  <c r="P35" i="337"/>
  <c r="L35" i="337"/>
  <c r="H35" i="337"/>
  <c r="D35" i="337"/>
  <c r="S34" i="337"/>
  <c r="Q34" i="337"/>
  <c r="O34" i="337"/>
  <c r="K34" i="337"/>
  <c r="G34" i="337"/>
  <c r="C34" i="337"/>
  <c r="R33" i="337"/>
  <c r="N33" i="337"/>
  <c r="J33" i="337"/>
  <c r="F33" i="337"/>
  <c r="U32" i="337"/>
  <c r="Q32" i="337"/>
  <c r="M32" i="337"/>
  <c r="I32" i="337"/>
  <c r="E32" i="337"/>
  <c r="T31" i="337"/>
  <c r="P31" i="337"/>
  <c r="L31" i="337"/>
  <c r="J31" i="337"/>
  <c r="H31" i="337"/>
  <c r="D31" i="337"/>
  <c r="S30" i="337"/>
  <c r="O30" i="337"/>
  <c r="K30" i="337"/>
  <c r="G30" i="337"/>
  <c r="C30" i="337"/>
  <c r="P29" i="337"/>
  <c r="S25" i="337"/>
  <c r="O25" i="337"/>
  <c r="M25" i="337"/>
  <c r="K25" i="337"/>
  <c r="G25" i="337"/>
  <c r="C25" i="337"/>
  <c r="R24" i="337"/>
  <c r="N24" i="337"/>
  <c r="J24" i="337"/>
  <c r="F24" i="337"/>
  <c r="U23" i="337"/>
  <c r="Q23" i="337"/>
  <c r="M23" i="337"/>
  <c r="I23" i="337"/>
  <c r="E23" i="337"/>
  <c r="T22" i="337"/>
  <c r="Q22" i="337"/>
  <c r="P22" i="337"/>
  <c r="L22" i="337"/>
  <c r="H22" i="337"/>
  <c r="E22" i="337"/>
  <c r="D22" i="337"/>
  <c r="S21" i="337"/>
  <c r="Q21" i="337"/>
  <c r="O21" i="337"/>
  <c r="K21" i="337"/>
  <c r="I21" i="337"/>
  <c r="G21" i="337"/>
  <c r="C21" i="337"/>
  <c r="R20" i="337"/>
  <c r="N20" i="337"/>
  <c r="J20" i="337"/>
  <c r="F20" i="337"/>
  <c r="C20" i="337"/>
  <c r="U18" i="337"/>
  <c r="Q18" i="337"/>
  <c r="M18" i="337"/>
  <c r="I18" i="337"/>
  <c r="E18" i="337"/>
  <c r="U17" i="337"/>
  <c r="T17" i="337"/>
  <c r="P17" i="337"/>
  <c r="L17" i="337"/>
  <c r="H17" i="337"/>
  <c r="D17" i="337"/>
  <c r="S16" i="337"/>
  <c r="O16" i="337"/>
  <c r="K16" i="337"/>
  <c r="G16" i="337"/>
  <c r="C16" i="337"/>
  <c r="R15" i="337"/>
  <c r="N15" i="337"/>
  <c r="J15" i="337"/>
  <c r="F15" i="337"/>
  <c r="U14" i="337"/>
  <c r="S14" i="337"/>
  <c r="Q14" i="337"/>
  <c r="M14" i="337"/>
  <c r="K14" i="337"/>
  <c r="I14" i="337"/>
  <c r="E14" i="337"/>
  <c r="C14" i="337"/>
  <c r="T12" i="337"/>
  <c r="P12" i="337"/>
  <c r="L12" i="337"/>
  <c r="J12" i="337"/>
  <c r="H12" i="337"/>
  <c r="F12" i="337"/>
  <c r="D12" i="337"/>
  <c r="S11" i="337"/>
  <c r="O11" i="337"/>
  <c r="K11" i="337"/>
  <c r="I11" i="337"/>
  <c r="G11" i="337"/>
  <c r="E11" i="337"/>
  <c r="C11" i="337"/>
  <c r="L10" i="337"/>
  <c r="J10" i="337"/>
  <c r="D10" i="337"/>
  <c r="U8" i="337"/>
  <c r="Q8" i="337"/>
  <c r="O8" i="337"/>
  <c r="M8" i="337"/>
  <c r="I8" i="337"/>
  <c r="E8" i="337"/>
  <c r="C8" i="337"/>
  <c r="T7" i="337"/>
  <c r="R7" i="337"/>
  <c r="P7" i="337"/>
  <c r="L7" i="337"/>
  <c r="H7" i="337"/>
  <c r="D7" i="337"/>
  <c r="U6" i="337"/>
  <c r="Q6" i="337"/>
  <c r="E6" i="337"/>
  <c r="U4" i="337"/>
  <c r="S4" i="337"/>
  <c r="R4" i="337"/>
  <c r="Q4" i="337"/>
  <c r="P4" i="337"/>
  <c r="O4" i="337"/>
  <c r="N4" i="337"/>
  <c r="L4" i="337"/>
  <c r="K4" i="337"/>
  <c r="J4" i="337"/>
  <c r="G4" i="337"/>
  <c r="F4" i="337"/>
  <c r="E4" i="337"/>
  <c r="D4" i="337"/>
  <c r="C4" i="337"/>
  <c r="O47" i="337"/>
  <c r="Q24" i="337"/>
  <c r="P71" i="337"/>
  <c r="C70" i="337"/>
  <c r="L69" i="337"/>
  <c r="I68" i="337"/>
  <c r="I67" i="337"/>
  <c r="O66" i="337"/>
  <c r="U64" i="337"/>
  <c r="H63" i="337"/>
  <c r="N61" i="337"/>
  <c r="N60" i="337"/>
  <c r="T59" i="337"/>
  <c r="E52" i="337"/>
  <c r="H49" i="337"/>
  <c r="D49" i="337"/>
  <c r="I44" i="337"/>
  <c r="O41" i="337"/>
  <c r="R39" i="337"/>
  <c r="U38" i="337"/>
  <c r="H37" i="337"/>
  <c r="K36" i="337"/>
  <c r="N35" i="337"/>
  <c r="T33" i="337"/>
  <c r="D33" i="337"/>
  <c r="G32" i="337"/>
  <c r="M30" i="337"/>
  <c r="U25" i="337"/>
  <c r="G23" i="337"/>
  <c r="R22" i="337"/>
  <c r="T20" i="337"/>
  <c r="L20" i="337"/>
  <c r="D20" i="337"/>
  <c r="L18" i="337"/>
  <c r="H15" i="337"/>
  <c r="D15" i="337"/>
  <c r="O14" i="337"/>
  <c r="G14" i="337"/>
  <c r="R12" i="337"/>
  <c r="N12" i="337"/>
  <c r="U11" i="337"/>
  <c r="Q11" i="337"/>
  <c r="M11" i="337"/>
  <c r="T10" i="337"/>
  <c r="P10" i="337"/>
  <c r="H10" i="337"/>
  <c r="S8" i="337"/>
  <c r="K8" i="337"/>
  <c r="G8" i="337"/>
  <c r="N7" i="337"/>
  <c r="J7" i="337"/>
  <c r="F7" i="337"/>
  <c r="M6" i="337"/>
  <c r="I6" i="337"/>
  <c r="T4" i="337"/>
  <c r="M4" i="337"/>
  <c r="I4" i="337"/>
  <c r="H4" i="337"/>
  <c r="P26" i="337"/>
  <c r="J37" i="337"/>
  <c r="S44" i="337"/>
  <c r="C50" i="337"/>
  <c r="Q53" i="337"/>
  <c r="N54" i="337"/>
  <c r="E58" i="337"/>
  <c r="U58" i="337"/>
  <c r="S64" i="337"/>
  <c r="P65" i="337"/>
  <c r="N71" i="337"/>
  <c r="R6" i="337"/>
  <c r="O7" i="337"/>
  <c r="L8" i="337"/>
  <c r="M10" i="337"/>
  <c r="S12" i="337"/>
  <c r="T14" i="337"/>
  <c r="J16" i="337"/>
  <c r="K22" i="337"/>
  <c r="O61" i="337"/>
  <c r="Q63" i="337"/>
  <c r="J68" i="337"/>
  <c r="L70" i="337"/>
  <c r="L39" i="337"/>
  <c r="Q62" i="337"/>
  <c r="I49" i="337"/>
  <c r="Q41" i="337"/>
  <c r="J29" i="337"/>
  <c r="N6" i="337"/>
  <c r="H8" i="337"/>
  <c r="T8" i="337"/>
  <c r="G12" i="337"/>
  <c r="H14" i="337"/>
  <c r="R16" i="337"/>
  <c r="T18" i="337"/>
  <c r="S22" i="337"/>
  <c r="P23" i="337"/>
  <c r="T23" i="337"/>
  <c r="U24" i="337"/>
  <c r="R25" i="337"/>
  <c r="M29" i="337"/>
  <c r="Q29" i="337"/>
  <c r="S31" i="337"/>
  <c r="T32" i="337"/>
  <c r="E33" i="337"/>
  <c r="Q33" i="337"/>
  <c r="R29" i="337"/>
  <c r="G35" i="337"/>
  <c r="H36" i="337"/>
  <c r="L36" i="337"/>
  <c r="E37" i="337"/>
  <c r="N38" i="337"/>
  <c r="G39" i="337"/>
  <c r="O39" i="337"/>
  <c r="S39" i="337"/>
  <c r="Q40" i="337"/>
  <c r="U40" i="337"/>
  <c r="F44" i="337"/>
  <c r="N44" i="337"/>
  <c r="Q49" i="337"/>
  <c r="N48" i="337"/>
  <c r="G52" i="337"/>
  <c r="O52" i="337"/>
  <c r="E54" i="337"/>
  <c r="Q54" i="337"/>
  <c r="U54" i="337"/>
  <c r="F56" i="337"/>
  <c r="N56" i="337"/>
  <c r="C57" i="337"/>
  <c r="K57" i="337"/>
  <c r="D58" i="337"/>
  <c r="L58" i="337"/>
  <c r="I59" i="337"/>
  <c r="Q59" i="337"/>
  <c r="U59" i="337"/>
  <c r="F60" i="337"/>
  <c r="R60" i="337"/>
  <c r="C61" i="337"/>
  <c r="G61" i="337"/>
  <c r="D62" i="337"/>
  <c r="T62" i="337"/>
  <c r="I63" i="337"/>
  <c r="U63" i="337"/>
  <c r="F64" i="337"/>
  <c r="J64" i="337"/>
  <c r="R64" i="337"/>
  <c r="G65" i="337"/>
  <c r="D66" i="337"/>
  <c r="L66" i="337"/>
  <c r="P66" i="337"/>
  <c r="T66" i="337"/>
  <c r="M67" i="337"/>
  <c r="Q67" i="337"/>
  <c r="U67" i="337"/>
  <c r="R68" i="337"/>
  <c r="O69" i="337"/>
  <c r="D70" i="337"/>
  <c r="P70" i="337"/>
  <c r="T70" i="337"/>
  <c r="E71" i="337"/>
  <c r="M71" i="337"/>
  <c r="U71" i="337"/>
  <c r="U16" i="337"/>
  <c r="C6" i="337"/>
  <c r="S6" i="337"/>
  <c r="F10" i="337"/>
  <c r="N10" i="337"/>
  <c r="N11" i="337"/>
  <c r="I41" i="337"/>
  <c r="U41" i="337"/>
  <c r="U42" i="337"/>
  <c r="F50" i="337"/>
  <c r="D53" i="337"/>
  <c r="E20" i="337"/>
  <c r="T47" i="337"/>
  <c r="K6" i="337"/>
  <c r="O5" i="337"/>
  <c r="O6" i="337"/>
  <c r="M41" i="337"/>
  <c r="D52" i="337"/>
  <c r="D41" i="337"/>
  <c r="E40" i="337"/>
  <c r="E42" i="337"/>
  <c r="M42" i="337"/>
  <c r="J50" i="337"/>
  <c r="K7" i="337"/>
  <c r="F11" i="337"/>
  <c r="J30" i="337"/>
  <c r="L41" i="337"/>
  <c r="M49" i="337"/>
  <c r="N50" i="337"/>
  <c r="H53" i="337"/>
  <c r="O57" i="337"/>
  <c r="J21" i="337"/>
  <c r="C46" i="337"/>
  <c r="F29" i="337"/>
  <c r="N29" i="337"/>
  <c r="J49" i="337"/>
  <c r="R49" i="337"/>
  <c r="T52" i="337"/>
  <c r="G6" i="337"/>
  <c r="R10" i="337"/>
  <c r="N49" i="337"/>
  <c r="R50" i="337"/>
  <c r="P52" i="337"/>
  <c r="P53" i="337"/>
  <c r="N21" i="337"/>
  <c r="K46" i="337"/>
  <c r="F6" i="337"/>
  <c r="J6" i="337"/>
  <c r="C7" i="337"/>
  <c r="G7" i="337"/>
  <c r="S7" i="337"/>
  <c r="D8" i="337"/>
  <c r="P8" i="337"/>
  <c r="I10" i="337"/>
  <c r="Q10" i="337"/>
  <c r="J11" i="337"/>
  <c r="C12" i="337"/>
  <c r="K12" i="337"/>
  <c r="D14" i="337"/>
  <c r="P14" i="337"/>
  <c r="E15" i="337"/>
  <c r="M15" i="337"/>
  <c r="U15" i="337"/>
  <c r="G17" i="337"/>
  <c r="O17" i="337"/>
  <c r="D18" i="337"/>
  <c r="H18" i="337"/>
  <c r="P18" i="337"/>
  <c r="M20" i="337"/>
  <c r="F21" i="337"/>
  <c r="C22" i="337"/>
  <c r="G22" i="337"/>
  <c r="D23" i="337"/>
  <c r="H23" i="337"/>
  <c r="E24" i="337"/>
  <c r="M24" i="337"/>
  <c r="J25" i="337"/>
  <c r="N25" i="337"/>
  <c r="E29" i="337"/>
  <c r="U29" i="337"/>
  <c r="F30" i="337"/>
  <c r="N30" i="337"/>
  <c r="C31" i="337"/>
  <c r="K31" i="337"/>
  <c r="O31" i="337"/>
  <c r="D32" i="337"/>
  <c r="L32" i="337"/>
  <c r="I33" i="337"/>
  <c r="M33" i="337"/>
  <c r="U33" i="337"/>
  <c r="J34" i="337"/>
  <c r="R34" i="337"/>
  <c r="C35" i="337"/>
  <c r="K35" i="337"/>
  <c r="S35" i="337"/>
  <c r="P36" i="337"/>
  <c r="T36" i="337"/>
  <c r="I37" i="337"/>
  <c r="Q37" i="337"/>
  <c r="F38" i="337"/>
  <c r="J38" i="337"/>
  <c r="R38" i="337"/>
  <c r="H41" i="337"/>
  <c r="P41" i="337"/>
  <c r="Q42" i="337"/>
  <c r="P47" i="337"/>
  <c r="U49" i="337"/>
  <c r="C52" i="337"/>
  <c r="L53" i="337"/>
  <c r="M54" i="337"/>
  <c r="J56" i="337"/>
  <c r="S57" i="337"/>
  <c r="T58" i="337"/>
  <c r="J60" i="337"/>
  <c r="K61" i="337"/>
  <c r="L62" i="337"/>
  <c r="M63" i="337"/>
  <c r="N64" i="337"/>
  <c r="O65" i="337"/>
  <c r="E67" i="337"/>
  <c r="F68" i="337"/>
  <c r="G69" i="337"/>
  <c r="H70" i="337"/>
  <c r="I71" i="337"/>
  <c r="E49" i="337"/>
  <c r="E10" i="337"/>
  <c r="U10" i="337"/>
  <c r="R11" i="337"/>
  <c r="O12" i="337"/>
  <c r="L14" i="337"/>
  <c r="I15" i="337"/>
  <c r="Q15" i="337"/>
  <c r="F16" i="337"/>
  <c r="N16" i="337"/>
  <c r="C17" i="337"/>
  <c r="K17" i="337"/>
  <c r="S17" i="337"/>
  <c r="U20" i="337"/>
  <c r="R21" i="337"/>
  <c r="O22" i="337"/>
  <c r="L23" i="337"/>
  <c r="I24" i="337"/>
  <c r="F25" i="337"/>
  <c r="O26" i="337"/>
  <c r="I29" i="337"/>
  <c r="R30" i="337"/>
  <c r="G31" i="337"/>
  <c r="H32" i="337"/>
  <c r="P32" i="337"/>
  <c r="F34" i="337"/>
  <c r="N34" i="337"/>
  <c r="O35" i="337"/>
  <c r="D36" i="337"/>
  <c r="M37" i="337"/>
  <c r="U37" i="337"/>
  <c r="C39" i="337"/>
  <c r="K39" i="337"/>
  <c r="T41" i="337"/>
  <c r="I42" i="337"/>
  <c r="J44" i="337"/>
  <c r="R44" i="337"/>
  <c r="L47" i="337"/>
  <c r="K52" i="337"/>
  <c r="S52" i="337"/>
  <c r="T53" i="337"/>
  <c r="I54" i="337"/>
  <c r="R56" i="337"/>
  <c r="G57" i="337"/>
  <c r="H58" i="337"/>
  <c r="P58" i="337"/>
  <c r="E59" i="337"/>
  <c r="M59" i="337"/>
  <c r="S61" i="337"/>
  <c r="H62" i="337"/>
  <c r="P62" i="337"/>
  <c r="E63" i="337"/>
  <c r="C65" i="337"/>
  <c r="K65" i="337"/>
  <c r="S65" i="337"/>
  <c r="H66" i="337"/>
  <c r="N68" i="337"/>
  <c r="C69" i="337"/>
  <c r="K69" i="337"/>
  <c r="S69" i="337"/>
  <c r="Q71" i="337"/>
  <c r="L27" i="337"/>
  <c r="O18" i="337"/>
  <c r="C5" i="337"/>
  <c r="M19" i="337"/>
  <c r="J26" i="337"/>
  <c r="N32" i="341"/>
  <c r="I39" i="341"/>
  <c r="F58" i="341"/>
  <c r="T64" i="341"/>
  <c r="R21" i="341"/>
  <c r="S5" i="337"/>
  <c r="L15" i="337"/>
  <c r="P15" i="337"/>
  <c r="E16" i="337"/>
  <c r="I16" i="337"/>
  <c r="M16" i="337"/>
  <c r="Q16" i="337"/>
  <c r="F17" i="337"/>
  <c r="J17" i="337"/>
  <c r="N17" i="337"/>
  <c r="R17" i="337"/>
  <c r="C18" i="337"/>
  <c r="G18" i="337"/>
  <c r="K18" i="337"/>
  <c r="S18" i="337"/>
  <c r="F22" i="337"/>
  <c r="J22" i="337"/>
  <c r="N22" i="337"/>
  <c r="C23" i="337"/>
  <c r="K23" i="337"/>
  <c r="O23" i="337"/>
  <c r="S23" i="337"/>
  <c r="D24" i="337"/>
  <c r="H24" i="337"/>
  <c r="L24" i="337"/>
  <c r="P24" i="337"/>
  <c r="T24" i="337"/>
  <c r="E25" i="337"/>
  <c r="I25" i="337"/>
  <c r="Q25" i="337"/>
  <c r="R26" i="337"/>
  <c r="G27" i="337"/>
  <c r="O27" i="337"/>
  <c r="S27" i="337"/>
  <c r="D29" i="337"/>
  <c r="L29" i="337"/>
  <c r="T29" i="337"/>
  <c r="Q30" i="337"/>
  <c r="R31" i="337"/>
  <c r="C32" i="337"/>
  <c r="K32" i="337"/>
  <c r="O32" i="337"/>
  <c r="S32" i="337"/>
  <c r="H33" i="337"/>
  <c r="L33" i="337"/>
  <c r="P33" i="337"/>
  <c r="E34" i="337"/>
  <c r="I34" i="337"/>
  <c r="M34" i="337"/>
  <c r="U34" i="337"/>
  <c r="F35" i="337"/>
  <c r="J35" i="337"/>
  <c r="R35" i="337"/>
  <c r="C36" i="337"/>
  <c r="G36" i="337"/>
  <c r="O36" i="337"/>
  <c r="S36" i="337"/>
  <c r="D37" i="337"/>
  <c r="L37" i="337"/>
  <c r="P37" i="337"/>
  <c r="T37" i="337"/>
  <c r="I38" i="337"/>
  <c r="M38" i="337"/>
  <c r="Q38" i="337"/>
  <c r="F39" i="337"/>
  <c r="J39" i="337"/>
  <c r="N39" i="337"/>
  <c r="G41" i="337"/>
  <c r="T42" i="337"/>
  <c r="Q44" i="337"/>
  <c r="K47" i="337"/>
  <c r="S47" i="337"/>
  <c r="N52" i="337"/>
  <c r="G53" i="337"/>
  <c r="K53" i="337"/>
  <c r="D54" i="337"/>
  <c r="H54" i="337"/>
  <c r="T54" i="337"/>
  <c r="E56" i="337"/>
  <c r="I56" i="337"/>
  <c r="U56" i="337"/>
  <c r="N57" i="337"/>
  <c r="R57" i="337"/>
  <c r="K58" i="337"/>
  <c r="O58" i="337"/>
  <c r="H59" i="337"/>
  <c r="L59" i="337"/>
  <c r="E60" i="337"/>
  <c r="I60" i="337"/>
  <c r="M60" i="337"/>
  <c r="Q60" i="337"/>
  <c r="U60" i="337"/>
  <c r="F61" i="337"/>
  <c r="J61" i="337"/>
  <c r="R61" i="337"/>
  <c r="C62" i="337"/>
  <c r="G62" i="337"/>
  <c r="K62" i="337"/>
  <c r="O62" i="337"/>
  <c r="S62" i="337"/>
  <c r="D63" i="337"/>
  <c r="L63" i="337"/>
  <c r="P63" i="337"/>
  <c r="T63" i="337"/>
  <c r="E64" i="337"/>
  <c r="I64" i="337"/>
  <c r="M64" i="337"/>
  <c r="Q64" i="337"/>
  <c r="F65" i="337"/>
  <c r="J65" i="337"/>
  <c r="N65" i="337"/>
  <c r="R65" i="337"/>
  <c r="C66" i="337"/>
  <c r="G66" i="337"/>
  <c r="K66" i="337"/>
  <c r="S66" i="337"/>
  <c r="D67" i="337"/>
  <c r="H67" i="337"/>
  <c r="L67" i="337"/>
  <c r="P67" i="337"/>
  <c r="T67" i="337"/>
  <c r="E68" i="337"/>
  <c r="M68" i="337"/>
  <c r="N21" i="341"/>
  <c r="E42" i="341"/>
  <c r="Q42" i="341"/>
  <c r="F50" i="341"/>
  <c r="N50" i="341"/>
  <c r="R50" i="341"/>
  <c r="C26" i="341"/>
  <c r="G26" i="341"/>
  <c r="K26" i="341"/>
  <c r="O26" i="341"/>
  <c r="S26" i="341"/>
  <c r="L27" i="341"/>
  <c r="P27" i="341"/>
  <c r="T27" i="341"/>
  <c r="Q68" i="337"/>
  <c r="U68" i="337"/>
  <c r="F69" i="337"/>
  <c r="J69" i="337"/>
  <c r="N69" i="337"/>
  <c r="R69" i="337"/>
  <c r="G70" i="337"/>
  <c r="K70" i="337"/>
  <c r="O70" i="337"/>
  <c r="S70" i="337"/>
  <c r="D71" i="337"/>
  <c r="H71" i="337"/>
  <c r="L71" i="337"/>
  <c r="T71" i="337"/>
  <c r="D6" i="337"/>
  <c r="Q7" i="337"/>
  <c r="R5" i="337"/>
  <c r="H11" i="337"/>
  <c r="P9" i="337"/>
  <c r="Q12" i="337"/>
  <c r="F14" i="337"/>
  <c r="N14" i="337"/>
  <c r="G15" i="337"/>
  <c r="H16" i="337"/>
  <c r="E17" i="337"/>
  <c r="R18" i="337"/>
  <c r="P19" i="337"/>
  <c r="J23" i="337"/>
  <c r="L25" i="337"/>
  <c r="K49" i="337"/>
  <c r="I51" i="337"/>
  <c r="M52" i="337"/>
  <c r="C54" i="337"/>
  <c r="G54" i="337"/>
  <c r="S54" i="337"/>
  <c r="D56" i="337"/>
  <c r="P56" i="337"/>
  <c r="T55" i="337"/>
  <c r="M57" i="337"/>
  <c r="Q57" i="337"/>
  <c r="J58" i="337"/>
  <c r="M42" i="341"/>
  <c r="G29" i="341"/>
  <c r="D30" i="341"/>
  <c r="T30" i="341"/>
  <c r="K33" i="341"/>
  <c r="H34" i="341"/>
  <c r="E35" i="341"/>
  <c r="U35" i="341"/>
  <c r="R36" i="341"/>
  <c r="O37" i="341"/>
  <c r="L38" i="341"/>
  <c r="I57" i="341"/>
  <c r="C59" i="341"/>
  <c r="P60" i="341"/>
  <c r="M61" i="341"/>
  <c r="J62" i="341"/>
  <c r="G63" i="341"/>
  <c r="D64" i="341"/>
  <c r="Q65" i="341"/>
  <c r="N66" i="341"/>
  <c r="K67" i="341"/>
  <c r="H68" i="341"/>
  <c r="E69" i="341"/>
  <c r="S71" i="341"/>
  <c r="C27" i="341"/>
  <c r="D26" i="337"/>
  <c r="U27" i="337"/>
  <c r="C26" i="337"/>
  <c r="G26" i="337"/>
  <c r="K26" i="337"/>
  <c r="S26" i="337"/>
  <c r="D27" i="337"/>
  <c r="H27" i="337"/>
  <c r="P27" i="337"/>
  <c r="T27" i="337"/>
  <c r="H26" i="337"/>
  <c r="L26" i="337"/>
  <c r="T26" i="337"/>
  <c r="E27" i="337"/>
  <c r="I27" i="337"/>
  <c r="M27" i="337"/>
  <c r="Q27" i="337"/>
  <c r="F26" i="337"/>
  <c r="N26" i="337"/>
  <c r="C27" i="337"/>
  <c r="K27" i="337"/>
  <c r="N27" i="337"/>
  <c r="F21" i="341"/>
  <c r="F11" i="341"/>
  <c r="L40" i="341"/>
  <c r="U40" i="341"/>
  <c r="C45" i="341"/>
  <c r="I42" i="341"/>
  <c r="M49" i="341"/>
  <c r="T53" i="341"/>
  <c r="C6" i="341"/>
  <c r="G6" i="341"/>
  <c r="K6" i="341"/>
  <c r="O6" i="341"/>
  <c r="S6" i="341"/>
  <c r="D7" i="341"/>
  <c r="H7" i="341"/>
  <c r="P7" i="341"/>
  <c r="T7" i="341"/>
  <c r="E8" i="341"/>
  <c r="I8" i="341"/>
  <c r="M8" i="341"/>
  <c r="U8" i="341"/>
  <c r="F10" i="341"/>
  <c r="G11" i="341"/>
  <c r="K11" i="341"/>
  <c r="O11" i="341"/>
  <c r="D12" i="341"/>
  <c r="L12" i="341"/>
  <c r="T12" i="341"/>
  <c r="I14" i="341"/>
  <c r="Q14" i="341"/>
  <c r="F15" i="341"/>
  <c r="N15" i="341"/>
  <c r="K16" i="341"/>
  <c r="S16" i="341"/>
  <c r="D17" i="341"/>
  <c r="H17" i="341"/>
  <c r="L17" i="341"/>
  <c r="P17" i="341"/>
  <c r="T17" i="341"/>
  <c r="E18" i="341"/>
  <c r="I18" i="341"/>
  <c r="Q18" i="341"/>
  <c r="C21" i="341"/>
  <c r="G21" i="341"/>
  <c r="K21" i="341"/>
  <c r="S21" i="341"/>
  <c r="H22" i="341"/>
  <c r="P22" i="341"/>
  <c r="E23" i="341"/>
  <c r="I23" i="341"/>
  <c r="M23" i="341"/>
  <c r="Q23" i="341"/>
  <c r="U23" i="341"/>
  <c r="F24" i="341"/>
  <c r="N24" i="341"/>
  <c r="R24" i="341"/>
  <c r="C25" i="341"/>
  <c r="G25" i="341"/>
  <c r="K25" i="341"/>
  <c r="O25" i="341"/>
  <c r="D26" i="341"/>
  <c r="H26" i="341"/>
  <c r="L26" i="341"/>
  <c r="P26" i="341"/>
  <c r="T26" i="341"/>
  <c r="E27" i="341"/>
  <c r="I27" i="341"/>
  <c r="M27" i="341"/>
  <c r="Q27" i="341"/>
  <c r="N29" i="341"/>
  <c r="R29" i="341"/>
  <c r="G30" i="341"/>
  <c r="O30" i="341"/>
  <c r="S30" i="341"/>
  <c r="D31" i="341"/>
  <c r="H31" i="341"/>
  <c r="P31" i="341"/>
  <c r="E32" i="341"/>
  <c r="I32" i="341"/>
  <c r="M32" i="341"/>
  <c r="Q32" i="341"/>
  <c r="U32" i="341"/>
  <c r="F33" i="341"/>
  <c r="J33" i="341"/>
  <c r="N33" i="341"/>
  <c r="R33" i="341"/>
  <c r="C34" i="341"/>
  <c r="G34" i="341"/>
  <c r="K34" i="341"/>
  <c r="O34" i="341"/>
  <c r="S34" i="341"/>
  <c r="D35" i="341"/>
  <c r="H35" i="341"/>
  <c r="L35" i="341"/>
  <c r="T35" i="341"/>
  <c r="E36" i="341"/>
  <c r="I36" i="341"/>
  <c r="M36" i="341"/>
  <c r="U36" i="341"/>
  <c r="J37" i="341"/>
  <c r="N37" i="341"/>
  <c r="R37" i="341"/>
  <c r="C38" i="341"/>
  <c r="K38" i="341"/>
  <c r="O38" i="341"/>
  <c r="S38" i="341"/>
  <c r="D39" i="341"/>
  <c r="H39" i="341"/>
  <c r="L39" i="341"/>
  <c r="P39" i="341"/>
  <c r="T39" i="341"/>
  <c r="E41" i="341"/>
  <c r="Q41" i="341"/>
  <c r="F42" i="341"/>
  <c r="N42" i="341"/>
  <c r="R42" i="341"/>
  <c r="C44" i="341"/>
  <c r="G44" i="341"/>
  <c r="K44" i="341"/>
  <c r="O44" i="341"/>
  <c r="S44" i="341"/>
  <c r="M47" i="341"/>
  <c r="F49" i="341"/>
  <c r="C50" i="341"/>
  <c r="K50" i="341"/>
  <c r="O50" i="341"/>
  <c r="S50" i="341"/>
  <c r="D52" i="341"/>
  <c r="P52" i="341"/>
  <c r="E53" i="341"/>
  <c r="M53" i="341"/>
  <c r="U53" i="341"/>
  <c r="F54" i="341"/>
  <c r="J54" i="341"/>
  <c r="N54" i="341"/>
  <c r="R54" i="341"/>
  <c r="G56" i="341"/>
  <c r="K56" i="341"/>
  <c r="O56" i="341"/>
  <c r="S56" i="341"/>
  <c r="H57" i="341"/>
  <c r="L57" i="341"/>
  <c r="P57" i="341"/>
  <c r="T57" i="341"/>
  <c r="E58" i="341"/>
  <c r="I58" i="341"/>
  <c r="M58" i="341"/>
  <c r="Q58" i="341"/>
  <c r="U58" i="341"/>
  <c r="F59" i="341"/>
  <c r="J59" i="341"/>
  <c r="N59" i="341"/>
  <c r="R59" i="341"/>
  <c r="C60" i="341"/>
  <c r="G60" i="341"/>
  <c r="K60" i="341"/>
  <c r="O60" i="341"/>
  <c r="S60" i="341"/>
  <c r="D61" i="341"/>
  <c r="L61" i="341"/>
  <c r="P61" i="341"/>
  <c r="T61" i="341"/>
  <c r="E62" i="341"/>
  <c r="M62" i="341"/>
  <c r="U62" i="341"/>
  <c r="F63" i="341"/>
  <c r="J63" i="341"/>
  <c r="N63" i="341"/>
  <c r="C64" i="341"/>
  <c r="G64" i="341"/>
  <c r="K64" i="341"/>
  <c r="O64" i="341"/>
  <c r="S64" i="341"/>
  <c r="D65" i="341"/>
  <c r="H65" i="341"/>
  <c r="L65" i="341"/>
  <c r="P65" i="341"/>
  <c r="T65" i="341"/>
  <c r="E66" i="341"/>
  <c r="I66" i="341"/>
  <c r="M66" i="341"/>
  <c r="Q66" i="341"/>
  <c r="U66" i="341"/>
  <c r="F67" i="341"/>
  <c r="J67" i="341"/>
  <c r="N67" i="341"/>
  <c r="R67" i="341"/>
  <c r="G68" i="341"/>
  <c r="K68" i="341"/>
  <c r="O68" i="341"/>
  <c r="S68" i="341"/>
  <c r="H69" i="341"/>
  <c r="L69" i="341"/>
  <c r="T69" i="341"/>
  <c r="E70" i="341"/>
  <c r="I70" i="341"/>
  <c r="M70" i="341"/>
  <c r="Q70" i="341"/>
  <c r="U70" i="341"/>
  <c r="F71" i="341"/>
  <c r="N71" i="341"/>
  <c r="R71" i="341"/>
  <c r="J10" i="341"/>
  <c r="R10" i="341"/>
  <c r="M41" i="341"/>
  <c r="U41" i="341"/>
  <c r="R49" i="341"/>
  <c r="L52" i="341"/>
  <c r="J48" i="341"/>
  <c r="Q31" i="341"/>
  <c r="L56" i="341"/>
  <c r="S59" i="341"/>
  <c r="F29" i="341"/>
  <c r="J29" i="341"/>
  <c r="N49" i="341"/>
  <c r="H52" i="341"/>
  <c r="C16" i="341"/>
  <c r="J20" i="341"/>
  <c r="R20" i="341"/>
  <c r="N41" i="341"/>
  <c r="J49" i="341"/>
  <c r="I41" i="341"/>
  <c r="L7" i="341"/>
  <c r="Q8" i="341"/>
  <c r="N10" i="341"/>
  <c r="C11" i="341"/>
  <c r="F20" i="341"/>
  <c r="T31" i="341"/>
  <c r="Q53" i="341"/>
  <c r="N9" i="341"/>
  <c r="R9" i="341"/>
  <c r="H10" i="341"/>
  <c r="L10" i="341"/>
  <c r="P10" i="341"/>
  <c r="E11" i="341"/>
  <c r="I11" i="341"/>
  <c r="U11" i="341"/>
  <c r="F12" i="341"/>
  <c r="C14" i="341"/>
  <c r="G14" i="341"/>
  <c r="O14" i="341"/>
  <c r="S14" i="341"/>
  <c r="L15" i="341"/>
  <c r="P15" i="341"/>
  <c r="E16" i="341"/>
  <c r="I16" i="341"/>
  <c r="M16" i="341"/>
  <c r="U16" i="341"/>
  <c r="F17" i="341"/>
  <c r="J17" i="341"/>
  <c r="N17" i="341"/>
  <c r="R17" i="341"/>
  <c r="C18" i="341"/>
  <c r="G18" i="341"/>
  <c r="O18" i="341"/>
  <c r="S18" i="341"/>
  <c r="T20" i="341"/>
  <c r="E21" i="341"/>
  <c r="Q21" i="341"/>
  <c r="F22" i="341"/>
  <c r="J22" i="341"/>
  <c r="N22" i="341"/>
  <c r="R22" i="341"/>
  <c r="C23" i="341"/>
  <c r="G23" i="341"/>
  <c r="K23" i="341"/>
  <c r="S23" i="341"/>
  <c r="D24" i="341"/>
  <c r="H24" i="341"/>
  <c r="L24" i="341"/>
  <c r="P24" i="341"/>
  <c r="T24" i="341"/>
  <c r="E25" i="341"/>
  <c r="M25" i="341"/>
  <c r="Q25" i="341"/>
  <c r="U25" i="341"/>
  <c r="F26" i="341"/>
  <c r="J26" i="341"/>
  <c r="N26" i="341"/>
  <c r="R26" i="341"/>
  <c r="G27" i="341"/>
  <c r="K27" i="341"/>
  <c r="O27" i="341"/>
  <c r="S27" i="341"/>
  <c r="M30" i="341"/>
  <c r="U30" i="341"/>
  <c r="F31" i="341"/>
  <c r="C32" i="341"/>
  <c r="G32" i="341"/>
  <c r="K32" i="341"/>
  <c r="O32" i="341"/>
  <c r="S32" i="341"/>
  <c r="D33" i="341"/>
  <c r="H33" i="341"/>
  <c r="L33" i="341"/>
  <c r="P33" i="341"/>
  <c r="T33" i="341"/>
  <c r="E34" i="341"/>
  <c r="I34" i="341"/>
  <c r="M34" i="341"/>
  <c r="Q34" i="341"/>
  <c r="U34" i="341"/>
  <c r="F35" i="341"/>
  <c r="J35" i="341"/>
  <c r="N35" i="341"/>
  <c r="R35" i="341"/>
  <c r="C36" i="341"/>
  <c r="G36" i="341"/>
  <c r="K36" i="341"/>
  <c r="O36" i="341"/>
  <c r="S36" i="341"/>
  <c r="D37" i="341"/>
  <c r="H37" i="341"/>
  <c r="L37" i="341"/>
  <c r="P37" i="341"/>
  <c r="T37" i="341"/>
  <c r="E38" i="341"/>
  <c r="I38" i="341"/>
  <c r="M38" i="341"/>
  <c r="Q38" i="341"/>
  <c r="U38" i="341"/>
  <c r="F39" i="341"/>
  <c r="J39" i="341"/>
  <c r="N39" i="341"/>
  <c r="R39" i="341"/>
  <c r="C47" i="341"/>
  <c r="S47" i="341"/>
  <c r="M50" i="341"/>
  <c r="J52" i="341"/>
  <c r="S53" i="341"/>
  <c r="T54" i="341"/>
  <c r="Q56" i="341"/>
  <c r="F57" i="341"/>
  <c r="K58" i="341"/>
  <c r="O58" i="341"/>
  <c r="H59" i="341"/>
  <c r="P59" i="341"/>
  <c r="E60" i="341"/>
  <c r="I60" i="341"/>
  <c r="M60" i="341"/>
  <c r="Q60" i="341"/>
  <c r="U60" i="341"/>
  <c r="F61" i="341"/>
  <c r="J61" i="341"/>
  <c r="N61" i="341"/>
  <c r="R61" i="341"/>
  <c r="C62" i="341"/>
  <c r="G62" i="341"/>
  <c r="K62" i="341"/>
  <c r="O62" i="341"/>
  <c r="S62" i="341"/>
  <c r="D63" i="341"/>
  <c r="H63" i="341"/>
  <c r="L63" i="341"/>
  <c r="P63" i="341"/>
  <c r="T63" i="341"/>
  <c r="E64" i="341"/>
  <c r="I64" i="341"/>
  <c r="M64" i="341"/>
  <c r="Q64" i="341"/>
  <c r="U64" i="341"/>
  <c r="F65" i="341"/>
  <c r="J65" i="341"/>
  <c r="N65" i="341"/>
  <c r="R65" i="341"/>
  <c r="C66" i="341"/>
  <c r="G66" i="341"/>
  <c r="K66" i="341"/>
  <c r="O66" i="341"/>
  <c r="S66" i="341"/>
  <c r="D67" i="341"/>
  <c r="H67" i="341"/>
  <c r="L67" i="341"/>
  <c r="P67" i="341"/>
  <c r="T67" i="341"/>
  <c r="E68" i="341"/>
  <c r="I68" i="341"/>
  <c r="M68" i="341"/>
  <c r="Q68" i="341"/>
  <c r="U68" i="341"/>
  <c r="F69" i="341"/>
  <c r="J69" i="341"/>
  <c r="N69" i="341"/>
  <c r="R69" i="341"/>
  <c r="C70" i="341"/>
  <c r="G70" i="341"/>
  <c r="K70" i="341"/>
  <c r="O70" i="341"/>
  <c r="S70" i="341"/>
  <c r="D71" i="341"/>
  <c r="H71" i="341"/>
  <c r="L71" i="341"/>
  <c r="T71" i="341"/>
  <c r="C19" i="341"/>
  <c r="K29" i="341"/>
  <c r="F32" i="341"/>
  <c r="J32" i="341"/>
  <c r="R32" i="341"/>
  <c r="C33" i="341"/>
  <c r="G33" i="341"/>
  <c r="O33" i="341"/>
  <c r="S33" i="341"/>
  <c r="D34" i="341"/>
  <c r="L34" i="341"/>
  <c r="P34" i="341"/>
  <c r="T34" i="341"/>
  <c r="I35" i="341"/>
  <c r="M35" i="341"/>
  <c r="Q35" i="341"/>
  <c r="F36" i="341"/>
  <c r="J36" i="341"/>
  <c r="N36" i="341"/>
  <c r="C37" i="341"/>
  <c r="G37" i="341"/>
  <c r="K37" i="341"/>
  <c r="S37" i="341"/>
  <c r="D38" i="341"/>
  <c r="H38" i="341"/>
  <c r="P38" i="341"/>
  <c r="T38" i="341"/>
  <c r="E39" i="341"/>
  <c r="M39" i="341"/>
  <c r="Q39" i="341"/>
  <c r="U39" i="341"/>
  <c r="K42" i="341"/>
  <c r="D47" i="341"/>
  <c r="T47" i="341"/>
  <c r="K69" i="341"/>
  <c r="O69" i="341"/>
  <c r="S69" i="341"/>
  <c r="D70" i="341"/>
  <c r="H70" i="341"/>
  <c r="L70" i="341"/>
  <c r="P70" i="341"/>
  <c r="T70" i="341"/>
  <c r="E71" i="341"/>
  <c r="I71" i="341"/>
  <c r="M71" i="341"/>
  <c r="Q71" i="341"/>
  <c r="U71" i="341"/>
  <c r="R19" i="341"/>
  <c r="G19" i="341"/>
  <c r="D56" i="341"/>
  <c r="Q57" i="341"/>
  <c r="D60" i="341"/>
  <c r="H60" i="341"/>
  <c r="L60" i="341"/>
  <c r="T60" i="341"/>
  <c r="E61" i="341"/>
  <c r="I61" i="341"/>
  <c r="Q61" i="341"/>
  <c r="U61" i="341"/>
  <c r="F62" i="341"/>
  <c r="N62" i="341"/>
  <c r="R62" i="341"/>
  <c r="C63" i="341"/>
  <c r="K63" i="341"/>
  <c r="O63" i="341"/>
  <c r="S63" i="341"/>
  <c r="H64" i="341"/>
  <c r="L64" i="341"/>
  <c r="P64" i="341"/>
  <c r="E65" i="341"/>
  <c r="I65" i="341"/>
  <c r="M65" i="341"/>
  <c r="U65" i="341"/>
  <c r="F66" i="341"/>
  <c r="J66" i="341"/>
  <c r="R66" i="341"/>
  <c r="C67" i="341"/>
  <c r="G67" i="341"/>
  <c r="O67" i="341"/>
  <c r="S67" i="341"/>
  <c r="D68" i="341"/>
  <c r="L68" i="341"/>
  <c r="P68" i="341"/>
  <c r="T68" i="341"/>
  <c r="I69" i="341"/>
  <c r="M69" i="341"/>
  <c r="Q69" i="341"/>
  <c r="U69" i="341"/>
  <c r="F70" i="341"/>
  <c r="J70" i="341"/>
  <c r="N70" i="341"/>
  <c r="R70" i="341"/>
  <c r="C71" i="341"/>
  <c r="G71" i="341"/>
  <c r="K71" i="341"/>
  <c r="O71" i="341"/>
  <c r="P28" i="341"/>
  <c r="P6" i="341"/>
  <c r="C29" i="341"/>
  <c r="S29" i="341"/>
  <c r="P30" i="341"/>
  <c r="M31" i="341"/>
  <c r="H56" i="341"/>
  <c r="E57" i="341"/>
  <c r="U57" i="341"/>
  <c r="R58" i="341"/>
  <c r="O59" i="341"/>
  <c r="O29" i="341"/>
  <c r="L30" i="341"/>
  <c r="I31" i="341"/>
  <c r="T56" i="341"/>
  <c r="N58" i="341"/>
  <c r="K59" i="341"/>
  <c r="H30" i="341"/>
  <c r="E31" i="341"/>
  <c r="U31" i="341"/>
  <c r="P56" i="341"/>
  <c r="M57" i="341"/>
  <c r="J58" i="341"/>
  <c r="G59" i="341"/>
  <c r="D6" i="341"/>
  <c r="H6" i="341"/>
  <c r="L6" i="341"/>
  <c r="T6" i="341"/>
  <c r="E7" i="341"/>
  <c r="I7" i="341"/>
  <c r="M7" i="341"/>
  <c r="Q7" i="341"/>
  <c r="U7" i="341"/>
  <c r="F8" i="341"/>
  <c r="J8" i="341"/>
  <c r="N8" i="341"/>
  <c r="R8" i="341"/>
  <c r="S10" i="341"/>
  <c r="D11" i="341"/>
  <c r="H11" i="341"/>
  <c r="L11" i="341"/>
  <c r="P11" i="341"/>
  <c r="T11" i="341"/>
  <c r="E12" i="341"/>
  <c r="I12" i="341"/>
  <c r="M12" i="341"/>
  <c r="Q12" i="341"/>
  <c r="U12" i="341"/>
  <c r="F14" i="341"/>
  <c r="J14" i="341"/>
  <c r="N14" i="341"/>
  <c r="C15" i="341"/>
  <c r="G15" i="341"/>
  <c r="K15" i="341"/>
  <c r="O15" i="341"/>
  <c r="S15" i="341"/>
  <c r="D16" i="341"/>
  <c r="H16" i="341"/>
  <c r="N48" i="341"/>
  <c r="L16" i="341"/>
  <c r="P16" i="341"/>
  <c r="T16" i="341"/>
  <c r="E17" i="341"/>
  <c r="I17" i="341"/>
  <c r="M17" i="341"/>
  <c r="Q17" i="341"/>
  <c r="U17" i="341"/>
  <c r="F18" i="341"/>
  <c r="J18" i="341"/>
  <c r="N18" i="341"/>
  <c r="R18" i="341"/>
  <c r="C20" i="341"/>
  <c r="O20" i="341"/>
  <c r="D21" i="341"/>
  <c r="H21" i="341"/>
  <c r="L21" i="341"/>
  <c r="P21" i="341"/>
  <c r="T21" i="341"/>
  <c r="E22" i="341"/>
  <c r="I22" i="341"/>
  <c r="M22" i="341"/>
  <c r="Q22" i="341"/>
  <c r="U22" i="341"/>
  <c r="F23" i="341"/>
  <c r="J23" i="341"/>
  <c r="N23" i="341"/>
  <c r="R23" i="341"/>
  <c r="C24" i="341"/>
  <c r="G24" i="341"/>
  <c r="K24" i="341"/>
  <c r="O24" i="341"/>
  <c r="S24" i="341"/>
  <c r="D25" i="341"/>
  <c r="H25" i="341"/>
  <c r="L25" i="341"/>
  <c r="P25" i="341"/>
  <c r="T25" i="341"/>
  <c r="E26" i="341"/>
  <c r="I26" i="341"/>
  <c r="M26" i="341"/>
  <c r="Q26" i="341"/>
  <c r="U26" i="341"/>
  <c r="F27" i="341"/>
  <c r="J27" i="341"/>
  <c r="N27" i="341"/>
  <c r="R27" i="341"/>
  <c r="F41" i="341"/>
  <c r="R41" i="341"/>
  <c r="C42" i="341"/>
  <c r="G42" i="341"/>
  <c r="O42" i="341"/>
  <c r="S42" i="341"/>
  <c r="D44" i="341"/>
  <c r="H44" i="341"/>
  <c r="L44" i="341"/>
  <c r="P44" i="341"/>
  <c r="T44" i="341"/>
  <c r="E46" i="341"/>
  <c r="I46" i="341"/>
  <c r="M46" i="341"/>
  <c r="F47" i="341"/>
  <c r="J47" i="341"/>
  <c r="N47" i="341"/>
  <c r="R47" i="341"/>
  <c r="O49" i="341"/>
  <c r="D50" i="341"/>
  <c r="H50" i="341"/>
  <c r="L50" i="341"/>
  <c r="P50" i="341"/>
  <c r="T50" i="341"/>
  <c r="I52" i="341"/>
  <c r="F53" i="341"/>
  <c r="J53" i="341"/>
  <c r="N53" i="341"/>
  <c r="R53" i="341"/>
  <c r="C54" i="341"/>
  <c r="G54" i="341"/>
  <c r="K54" i="341"/>
  <c r="O54" i="341"/>
  <c r="S54" i="341"/>
  <c r="M21" i="341"/>
  <c r="G53" i="341"/>
  <c r="D51" i="341"/>
  <c r="D54" i="341"/>
  <c r="I56" i="341"/>
  <c r="M56" i="341"/>
  <c r="U55" i="341"/>
  <c r="U56" i="341"/>
  <c r="J57" i="341"/>
  <c r="C58" i="341"/>
  <c r="G58" i="341"/>
  <c r="S58" i="341"/>
  <c r="D59" i="341"/>
  <c r="D55" i="341"/>
  <c r="L55" i="341"/>
  <c r="L59" i="341"/>
  <c r="T59" i="341"/>
  <c r="D20" i="341"/>
  <c r="P54" i="341"/>
  <c r="P20" i="341"/>
  <c r="I21" i="341"/>
  <c r="I19" i="341"/>
  <c r="T49" i="341"/>
  <c r="E55" i="341"/>
  <c r="E56" i="341"/>
  <c r="R57" i="341"/>
  <c r="J12" i="341"/>
  <c r="T15" i="341"/>
  <c r="D29" i="341"/>
  <c r="H29" i="341"/>
  <c r="L29" i="341"/>
  <c r="P29" i="341"/>
  <c r="T29" i="341"/>
  <c r="E30" i="341"/>
  <c r="I30" i="341"/>
  <c r="Q30" i="341"/>
  <c r="J31" i="341"/>
  <c r="N31" i="341"/>
  <c r="R31" i="341"/>
  <c r="I48" i="341"/>
  <c r="D15" i="341"/>
  <c r="L20" i="341"/>
  <c r="L19" i="341"/>
  <c r="N46" i="341"/>
  <c r="K47" i="341"/>
  <c r="P49" i="341"/>
  <c r="F52" i="341"/>
  <c r="N57" i="341"/>
  <c r="R12" i="341"/>
  <c r="Q50" i="341"/>
  <c r="P40" i="341"/>
  <c r="O48" i="341"/>
  <c r="M48" i="341"/>
  <c r="K55" i="341"/>
  <c r="H55" i="341"/>
  <c r="F19" i="341"/>
  <c r="N19" i="341"/>
  <c r="I40" i="341"/>
  <c r="R48" i="341"/>
  <c r="L51" i="341"/>
  <c r="J19" i="341"/>
  <c r="N40" i="341"/>
  <c r="D48" i="341"/>
  <c r="R14" i="341"/>
  <c r="E52" i="341"/>
  <c r="Q52" i="341"/>
  <c r="Q51" i="341"/>
  <c r="Q46" i="341"/>
  <c r="D19" i="341"/>
  <c r="O19" i="341"/>
  <c r="I5" i="341"/>
  <c r="I6" i="341"/>
  <c r="U5" i="341"/>
  <c r="U6" i="341"/>
  <c r="N7" i="341"/>
  <c r="K8" i="341"/>
  <c r="H19" i="341"/>
  <c r="D28" i="341"/>
  <c r="P48" i="341"/>
  <c r="Q55" i="341"/>
  <c r="O55" i="341"/>
  <c r="G10" i="341"/>
  <c r="G9" i="341"/>
  <c r="U46" i="341"/>
  <c r="G49" i="341"/>
  <c r="M52" i="341"/>
  <c r="M51" i="341"/>
  <c r="G20" i="341"/>
  <c r="K20" i="341"/>
  <c r="S20" i="341"/>
  <c r="J45" i="341"/>
  <c r="R5" i="341"/>
  <c r="M9" i="341"/>
  <c r="C10" i="341"/>
  <c r="K10" i="341"/>
  <c r="O9" i="341"/>
  <c r="O10" i="341"/>
  <c r="C48" i="341"/>
  <c r="C49" i="341"/>
  <c r="K49" i="341"/>
  <c r="S49" i="341"/>
  <c r="S48" i="341"/>
  <c r="U52" i="341"/>
  <c r="J41" i="341"/>
  <c r="N12" i="341"/>
  <c r="E45" i="341"/>
  <c r="F45" i="341"/>
  <c r="L48" i="341"/>
  <c r="R46" i="341"/>
  <c r="L49" i="341"/>
  <c r="L54" i="341"/>
  <c r="J9" i="341"/>
  <c r="J28" i="341"/>
  <c r="H51" i="341"/>
  <c r="R55" i="341"/>
  <c r="G43" i="341"/>
  <c r="G45" i="341"/>
  <c r="K43" i="341"/>
  <c r="C46" i="341"/>
  <c r="G46" i="341"/>
  <c r="O46" i="341"/>
  <c r="S46" i="341"/>
  <c r="P45" i="341"/>
  <c r="M19" i="341"/>
  <c r="N28" i="341"/>
  <c r="D46" i="341"/>
  <c r="H46" i="341"/>
  <c r="L46" i="341"/>
  <c r="P46" i="341"/>
  <c r="T46" i="341"/>
  <c r="E47" i="341"/>
  <c r="I47" i="341"/>
  <c r="Q47" i="341"/>
  <c r="U47" i="341"/>
  <c r="R40" i="341"/>
  <c r="K46" i="341"/>
  <c r="I9" i="341"/>
  <c r="G40" i="341"/>
  <c r="K40" i="341"/>
  <c r="S40" i="341"/>
  <c r="G51" i="341"/>
  <c r="K51" i="341"/>
  <c r="H6" i="337"/>
  <c r="L6" i="337"/>
  <c r="P6" i="337"/>
  <c r="T6" i="337"/>
  <c r="E7" i="337"/>
  <c r="I7" i="337"/>
  <c r="M7" i="337"/>
  <c r="U7" i="337"/>
  <c r="F8" i="337"/>
  <c r="J8" i="337"/>
  <c r="N8" i="337"/>
  <c r="R8" i="337"/>
  <c r="C10" i="337"/>
  <c r="G10" i="337"/>
  <c r="K10" i="337"/>
  <c r="O10" i="337"/>
  <c r="S10" i="337"/>
  <c r="D11" i="337"/>
  <c r="L11" i="337"/>
  <c r="P11" i="337"/>
  <c r="T11" i="337"/>
  <c r="E12" i="337"/>
  <c r="I12" i="337"/>
  <c r="M12" i="337"/>
  <c r="U12" i="337"/>
  <c r="J14" i="337"/>
  <c r="R14" i="337"/>
  <c r="C15" i="337"/>
  <c r="K15" i="337"/>
  <c r="C49" i="337"/>
  <c r="G49" i="337"/>
  <c r="O49" i="337"/>
  <c r="Q52" i="337"/>
  <c r="N53" i="337"/>
  <c r="K54" i="337"/>
  <c r="H56" i="337"/>
  <c r="E57" i="337"/>
  <c r="U57" i="337"/>
  <c r="M40" i="337"/>
  <c r="G5" i="337"/>
  <c r="J53" i="337"/>
  <c r="T56" i="337"/>
  <c r="N58" i="337"/>
  <c r="N5" i="337"/>
  <c r="I52" i="337"/>
  <c r="F53" i="337"/>
  <c r="O15" i="337"/>
  <c r="S15" i="337"/>
  <c r="D16" i="337"/>
  <c r="L16" i="337"/>
  <c r="P16" i="337"/>
  <c r="T16" i="337"/>
  <c r="I17" i="337"/>
  <c r="M17" i="337"/>
  <c r="Q17" i="337"/>
  <c r="F18" i="337"/>
  <c r="J18" i="337"/>
  <c r="N18" i="337"/>
  <c r="G20" i="337"/>
  <c r="K20" i="337"/>
  <c r="O20" i="337"/>
  <c r="S20" i="337"/>
  <c r="T21" i="337"/>
  <c r="I22" i="337"/>
  <c r="M22" i="337"/>
  <c r="U22" i="337"/>
  <c r="F23" i="337"/>
  <c r="N23" i="337"/>
  <c r="R23" i="337"/>
  <c r="C24" i="337"/>
  <c r="G24" i="337"/>
  <c r="K24" i="337"/>
  <c r="O24" i="337"/>
  <c r="S24" i="337"/>
  <c r="D25" i="337"/>
  <c r="H25" i="337"/>
  <c r="P25" i="337"/>
  <c r="T25" i="337"/>
  <c r="E26" i="337"/>
  <c r="I26" i="337"/>
  <c r="M26" i="337"/>
  <c r="Q26" i="337"/>
  <c r="U26" i="337"/>
  <c r="F27" i="337"/>
  <c r="J27" i="337"/>
  <c r="R27" i="337"/>
  <c r="C29" i="337"/>
  <c r="G29" i="337"/>
  <c r="K29" i="337"/>
  <c r="O29" i="337"/>
  <c r="S29" i="337"/>
  <c r="F32" i="337"/>
  <c r="J32" i="337"/>
  <c r="N32" i="337"/>
  <c r="R32" i="337"/>
  <c r="C33" i="337"/>
  <c r="G33" i="337"/>
  <c r="K33" i="337"/>
  <c r="O33" i="337"/>
  <c r="S33" i="337"/>
  <c r="D34" i="337"/>
  <c r="H34" i="337"/>
  <c r="L34" i="337"/>
  <c r="P34" i="337"/>
  <c r="T34" i="337"/>
  <c r="E35" i="337"/>
  <c r="I35" i="337"/>
  <c r="M35" i="337"/>
  <c r="Q35" i="337"/>
  <c r="U35" i="337"/>
  <c r="F36" i="337"/>
  <c r="J36" i="337"/>
  <c r="N36" i="337"/>
  <c r="R36" i="337"/>
  <c r="C37" i="337"/>
  <c r="G37" i="337"/>
  <c r="K37" i="337"/>
  <c r="O37" i="337"/>
  <c r="S37" i="337"/>
  <c r="D38" i="337"/>
  <c r="H38" i="337"/>
  <c r="L38" i="337"/>
  <c r="P38" i="337"/>
  <c r="T38" i="337"/>
  <c r="E39" i="337"/>
  <c r="I39" i="337"/>
  <c r="M39" i="337"/>
  <c r="Q39" i="337"/>
  <c r="U39" i="337"/>
  <c r="F41" i="337"/>
  <c r="C42" i="337"/>
  <c r="G42" i="337"/>
  <c r="K42" i="337"/>
  <c r="O42" i="337"/>
  <c r="S42" i="337"/>
  <c r="D44" i="337"/>
  <c r="H44" i="337"/>
  <c r="L44" i="337"/>
  <c r="P44" i="337"/>
  <c r="T44" i="337"/>
  <c r="J47" i="337"/>
  <c r="N47" i="337"/>
  <c r="R47" i="337"/>
  <c r="O48" i="337"/>
  <c r="R58" i="337"/>
  <c r="C59" i="337"/>
  <c r="G59" i="337"/>
  <c r="O59" i="337"/>
  <c r="S59" i="337"/>
  <c r="D60" i="337"/>
  <c r="H60" i="337"/>
  <c r="L60" i="337"/>
  <c r="P60" i="337"/>
  <c r="T60" i="337"/>
  <c r="E61" i="337"/>
  <c r="I61" i="337"/>
  <c r="M61" i="337"/>
  <c r="Q61" i="337"/>
  <c r="U61" i="337"/>
  <c r="F62" i="337"/>
  <c r="J62" i="337"/>
  <c r="N62" i="337"/>
  <c r="R62" i="337"/>
  <c r="C63" i="337"/>
  <c r="G63" i="337"/>
  <c r="K63" i="337"/>
  <c r="O63" i="337"/>
  <c r="S63" i="337"/>
  <c r="D64" i="337"/>
  <c r="H64" i="337"/>
  <c r="L64" i="337"/>
  <c r="P64" i="337"/>
  <c r="T64" i="337"/>
  <c r="E65" i="337"/>
  <c r="I65" i="337"/>
  <c r="M65" i="337"/>
  <c r="Q65" i="337"/>
  <c r="U65" i="337"/>
  <c r="F66" i="337"/>
  <c r="J66" i="337"/>
  <c r="N66" i="337"/>
  <c r="R66" i="337"/>
  <c r="C67" i="337"/>
  <c r="G67" i="337"/>
  <c r="K67" i="337"/>
  <c r="O67" i="337"/>
  <c r="S67" i="337"/>
  <c r="D68" i="337"/>
  <c r="H68" i="337"/>
  <c r="L68" i="337"/>
  <c r="P68" i="337"/>
  <c r="T68" i="337"/>
  <c r="E69" i="337"/>
  <c r="I69" i="337"/>
  <c r="M69" i="337"/>
  <c r="Q69" i="337"/>
  <c r="U69" i="337"/>
  <c r="F70" i="337"/>
  <c r="J70" i="337"/>
  <c r="N70" i="337"/>
  <c r="R70" i="337"/>
  <c r="C71" i="337"/>
  <c r="G71" i="337"/>
  <c r="K71" i="337"/>
  <c r="O71" i="337"/>
  <c r="S71" i="337"/>
  <c r="O51" i="337"/>
  <c r="O53" i="337"/>
  <c r="P51" i="337"/>
  <c r="P54" i="337"/>
  <c r="Q56" i="337"/>
  <c r="F57" i="337"/>
  <c r="C58" i="337"/>
  <c r="G58" i="337"/>
  <c r="C51" i="337"/>
  <c r="C53" i="337"/>
  <c r="I30" i="337"/>
  <c r="F31" i="337"/>
  <c r="K41" i="337"/>
  <c r="H42" i="337"/>
  <c r="E44" i="337"/>
  <c r="U44" i="337"/>
  <c r="P59" i="337"/>
  <c r="T15" i="337"/>
  <c r="R28" i="337"/>
  <c r="G51" i="337"/>
  <c r="T51" i="337"/>
  <c r="E55" i="337"/>
  <c r="S53" i="337"/>
  <c r="L54" i="337"/>
  <c r="M56" i="337"/>
  <c r="J57" i="337"/>
  <c r="H20" i="337"/>
  <c r="P20" i="337"/>
  <c r="E21" i="337"/>
  <c r="M21" i="337"/>
  <c r="U21" i="337"/>
  <c r="H29" i="337"/>
  <c r="E30" i="337"/>
  <c r="U30" i="337"/>
  <c r="D42" i="337"/>
  <c r="D59" i="337"/>
  <c r="T19" i="337"/>
  <c r="N28" i="337"/>
  <c r="C47" i="337"/>
  <c r="K51" i="337"/>
  <c r="I55" i="337"/>
  <c r="F46" i="337"/>
  <c r="G47" i="337"/>
  <c r="N31" i="337"/>
  <c r="C41" i="337"/>
  <c r="S41" i="337"/>
  <c r="P42" i="337"/>
  <c r="M44" i="337"/>
  <c r="F52" i="337"/>
  <c r="J52" i="337"/>
  <c r="R52" i="337"/>
  <c r="S58" i="337"/>
  <c r="N9" i="337"/>
  <c r="D51" i="337"/>
  <c r="U55" i="337"/>
  <c r="F5" i="337"/>
  <c r="D9" i="337"/>
  <c r="H9" i="337"/>
  <c r="L9" i="337"/>
  <c r="T9" i="337"/>
  <c r="F9" i="337"/>
  <c r="F48" i="337"/>
  <c r="J9" i="337"/>
  <c r="H51" i="337"/>
  <c r="D19" i="337"/>
  <c r="N40" i="337"/>
  <c r="G48" i="337"/>
  <c r="K48" i="337"/>
  <c r="E51" i="337"/>
  <c r="Q51" i="337"/>
  <c r="U51" i="337"/>
  <c r="F51" i="337"/>
  <c r="J51" i="337"/>
  <c r="N51" i="337"/>
  <c r="R51" i="337"/>
  <c r="P55" i="337"/>
  <c r="L19" i="337"/>
  <c r="L21" i="337"/>
  <c r="D30" i="337"/>
  <c r="L30" i="337"/>
  <c r="E31" i="337"/>
  <c r="Q28" i="337"/>
  <c r="Q31" i="337"/>
  <c r="U28" i="337"/>
  <c r="U31" i="337"/>
  <c r="E46" i="337"/>
  <c r="Q46" i="337"/>
  <c r="L48" i="337"/>
  <c r="L50" i="337"/>
  <c r="H21" i="337"/>
  <c r="P28" i="337"/>
  <c r="P30" i="337"/>
  <c r="M28" i="337"/>
  <c r="M31" i="337"/>
  <c r="M46" i="337"/>
  <c r="H48" i="337"/>
  <c r="H50" i="337"/>
  <c r="P50" i="337"/>
  <c r="K59" i="337"/>
  <c r="D21" i="337"/>
  <c r="P21" i="337"/>
  <c r="N41" i="337"/>
  <c r="H28" i="337"/>
  <c r="H30" i="337"/>
  <c r="T30" i="337"/>
  <c r="I28" i="337"/>
  <c r="I31" i="337"/>
  <c r="I46" i="337"/>
  <c r="U45" i="337"/>
  <c r="U46" i="337"/>
  <c r="F47" i="337"/>
  <c r="H19" i="337"/>
  <c r="I40" i="337"/>
  <c r="J45" i="337"/>
  <c r="J46" i="337"/>
  <c r="E9" i="337"/>
  <c r="Q9" i="337"/>
  <c r="U9" i="337"/>
  <c r="E19" i="337"/>
  <c r="K45" i="337"/>
  <c r="G46" i="337"/>
  <c r="O46" i="337"/>
  <c r="O45" i="337"/>
  <c r="S45" i="337"/>
  <c r="S46" i="337"/>
  <c r="D47" i="337"/>
  <c r="H47" i="337"/>
  <c r="D55" i="337"/>
  <c r="N45" i="337"/>
  <c r="N46" i="337"/>
  <c r="R46" i="337"/>
  <c r="I19" i="337"/>
  <c r="I20" i="337"/>
  <c r="Q19" i="337"/>
  <c r="Q20" i="337"/>
  <c r="J40" i="337"/>
  <c r="J41" i="337"/>
  <c r="R40" i="337"/>
  <c r="R41" i="337"/>
  <c r="J5" i="337"/>
  <c r="U19" i="337"/>
  <c r="J19" i="337"/>
  <c r="N19" i="337"/>
  <c r="K40" i="337"/>
  <c r="O40" i="337"/>
  <c r="S40" i="337"/>
  <c r="C45" i="337"/>
  <c r="S49" i="337"/>
  <c r="D48" i="337"/>
  <c r="D50" i="337"/>
  <c r="T50" i="337"/>
  <c r="O19" i="337"/>
  <c r="D40" i="337"/>
  <c r="H40" i="337"/>
  <c r="L40" i="337"/>
  <c r="P40" i="337"/>
  <c r="T40" i="337"/>
  <c r="R55" i="337"/>
  <c r="H55" i="337"/>
  <c r="L55" i="337"/>
  <c r="P49" i="337"/>
  <c r="T49" i="337"/>
  <c r="E48" i="337"/>
  <c r="E50" i="337"/>
  <c r="I48" i="337"/>
  <c r="I50" i="337"/>
  <c r="M48" i="337"/>
  <c r="M50" i="337"/>
  <c r="Q48" i="337"/>
  <c r="Q50" i="337"/>
  <c r="U48" i="337"/>
  <c r="U50" i="337"/>
  <c r="C28" i="337"/>
  <c r="O28" i="337"/>
  <c r="S28" i="337"/>
  <c r="G9" i="337"/>
  <c r="K9" i="337"/>
  <c r="C69" i="333"/>
  <c r="H62" i="333"/>
  <c r="H58" i="333"/>
  <c r="Q54" i="333"/>
  <c r="H47" i="333"/>
  <c r="H8" i="333"/>
  <c r="T4" i="333"/>
  <c r="S4" i="333"/>
  <c r="P4" i="333"/>
  <c r="O4" i="333"/>
  <c r="K4" i="333"/>
  <c r="H4" i="333"/>
  <c r="G4" i="333"/>
  <c r="D4" i="333"/>
  <c r="C4" i="333"/>
  <c r="R71" i="333"/>
  <c r="N71" i="333"/>
  <c r="J71" i="333"/>
  <c r="F71" i="333"/>
  <c r="U70" i="333"/>
  <c r="Q70" i="333"/>
  <c r="M70" i="333"/>
  <c r="I70" i="333"/>
  <c r="E70" i="333"/>
  <c r="T69" i="333"/>
  <c r="P69" i="333"/>
  <c r="L69" i="333"/>
  <c r="H69" i="333"/>
  <c r="D69" i="333"/>
  <c r="S68" i="333"/>
  <c r="O68" i="333"/>
  <c r="K68" i="333"/>
  <c r="G68" i="333"/>
  <c r="C68" i="333"/>
  <c r="R67" i="333"/>
  <c r="N67" i="333"/>
  <c r="J67" i="333"/>
  <c r="F67" i="333"/>
  <c r="U66" i="333"/>
  <c r="Q66" i="333"/>
  <c r="M66" i="333"/>
  <c r="I66" i="333"/>
  <c r="E66" i="333"/>
  <c r="T65" i="333"/>
  <c r="P65" i="333"/>
  <c r="L65" i="333"/>
  <c r="H65" i="333"/>
  <c r="D65" i="333"/>
  <c r="S64" i="333"/>
  <c r="O64" i="333"/>
  <c r="K64" i="333"/>
  <c r="G64" i="333"/>
  <c r="C64" i="333"/>
  <c r="R63" i="333"/>
  <c r="N63" i="333"/>
  <c r="J63" i="333"/>
  <c r="F63" i="333"/>
  <c r="U62" i="333"/>
  <c r="Q62" i="333"/>
  <c r="M62" i="333"/>
  <c r="I62" i="333"/>
  <c r="E62" i="333"/>
  <c r="T61" i="333"/>
  <c r="P61" i="333"/>
  <c r="L61" i="333"/>
  <c r="H61" i="333"/>
  <c r="D61" i="333"/>
  <c r="S60" i="333"/>
  <c r="O60" i="333"/>
  <c r="K60" i="333"/>
  <c r="G60" i="333"/>
  <c r="C60" i="333"/>
  <c r="R59" i="333"/>
  <c r="N59" i="333"/>
  <c r="J59" i="333"/>
  <c r="F59" i="333"/>
  <c r="U58" i="333"/>
  <c r="Q58" i="333"/>
  <c r="M58" i="333"/>
  <c r="I58" i="333"/>
  <c r="E58" i="333"/>
  <c r="T57" i="333"/>
  <c r="P57" i="333"/>
  <c r="L57" i="333"/>
  <c r="H57" i="333"/>
  <c r="D57" i="333"/>
  <c r="S56" i="333"/>
  <c r="O56" i="333"/>
  <c r="K56" i="333"/>
  <c r="G56" i="333"/>
  <c r="C56" i="333"/>
  <c r="R54" i="333"/>
  <c r="N54" i="333"/>
  <c r="J54" i="333"/>
  <c r="F54" i="333"/>
  <c r="U53" i="333"/>
  <c r="Q53" i="333"/>
  <c r="M53" i="333"/>
  <c r="I53" i="333"/>
  <c r="E53" i="333"/>
  <c r="T52" i="333"/>
  <c r="P52" i="333"/>
  <c r="L52" i="333"/>
  <c r="H52" i="333"/>
  <c r="D52" i="333"/>
  <c r="S50" i="333"/>
  <c r="O50" i="333"/>
  <c r="K50" i="333"/>
  <c r="G50" i="333"/>
  <c r="C50" i="333"/>
  <c r="R49" i="333"/>
  <c r="N49" i="333"/>
  <c r="J49" i="333"/>
  <c r="F49" i="333"/>
  <c r="U47" i="333"/>
  <c r="Q47" i="333"/>
  <c r="M47" i="333"/>
  <c r="I47" i="333"/>
  <c r="E47" i="333"/>
  <c r="T46" i="333"/>
  <c r="P46" i="333"/>
  <c r="L46" i="333"/>
  <c r="H46" i="333"/>
  <c r="D46" i="333"/>
  <c r="S44" i="333"/>
  <c r="O44" i="333"/>
  <c r="K44" i="333"/>
  <c r="G44" i="333"/>
  <c r="C44" i="333"/>
  <c r="R42" i="333"/>
  <c r="N42" i="333"/>
  <c r="J42" i="333"/>
  <c r="F42" i="333"/>
  <c r="U41" i="333"/>
  <c r="Q41" i="333"/>
  <c r="M41" i="333"/>
  <c r="I41" i="333"/>
  <c r="E41" i="333"/>
  <c r="T39" i="333"/>
  <c r="P39" i="333"/>
  <c r="L39" i="333"/>
  <c r="H39" i="333"/>
  <c r="D39" i="333"/>
  <c r="S38" i="333"/>
  <c r="O38" i="333"/>
  <c r="K38" i="333"/>
  <c r="G38" i="333"/>
  <c r="C38" i="333"/>
  <c r="R37" i="333"/>
  <c r="N37" i="333"/>
  <c r="J37" i="333"/>
  <c r="F37" i="333"/>
  <c r="U36" i="333"/>
  <c r="Q36" i="333"/>
  <c r="M36" i="333"/>
  <c r="I36" i="333"/>
  <c r="E36" i="333"/>
  <c r="T35" i="333"/>
  <c r="P35" i="333"/>
  <c r="L35" i="333"/>
  <c r="H35" i="333"/>
  <c r="D35" i="333"/>
  <c r="S34" i="333"/>
  <c r="O34" i="333"/>
  <c r="K34" i="333"/>
  <c r="G34" i="333"/>
  <c r="C34" i="333"/>
  <c r="R33" i="333"/>
  <c r="N33" i="333"/>
  <c r="J33" i="333"/>
  <c r="F33" i="333"/>
  <c r="U32" i="333"/>
  <c r="Q32" i="333"/>
  <c r="M32" i="333"/>
  <c r="I32" i="333"/>
  <c r="E32" i="333"/>
  <c r="T31" i="333"/>
  <c r="P31" i="333"/>
  <c r="L31" i="333"/>
  <c r="H31" i="333"/>
  <c r="D31" i="333"/>
  <c r="S30" i="333"/>
  <c r="O30" i="333"/>
  <c r="K30" i="333"/>
  <c r="G30" i="333"/>
  <c r="C30" i="333"/>
  <c r="R29" i="333"/>
  <c r="N29" i="333"/>
  <c r="J29" i="333"/>
  <c r="F29" i="333"/>
  <c r="S25" i="333"/>
  <c r="O25" i="333"/>
  <c r="K25" i="333"/>
  <c r="G25" i="333"/>
  <c r="C25" i="333"/>
  <c r="R24" i="333"/>
  <c r="N24" i="333"/>
  <c r="J24" i="333"/>
  <c r="F24" i="333"/>
  <c r="U23" i="333"/>
  <c r="Q23" i="333"/>
  <c r="M23" i="333"/>
  <c r="I23" i="333"/>
  <c r="E23" i="333"/>
  <c r="T22" i="333"/>
  <c r="P22" i="333"/>
  <c r="L22" i="333"/>
  <c r="H22" i="333"/>
  <c r="D22" i="333"/>
  <c r="S21" i="333"/>
  <c r="O21" i="333"/>
  <c r="K21" i="333"/>
  <c r="G21" i="333"/>
  <c r="C21" i="333"/>
  <c r="R20" i="333"/>
  <c r="N20" i="333"/>
  <c r="J20" i="333"/>
  <c r="F20" i="333"/>
  <c r="U18" i="333"/>
  <c r="Q18" i="333"/>
  <c r="M18" i="333"/>
  <c r="I18" i="333"/>
  <c r="T17" i="333"/>
  <c r="L17" i="333"/>
  <c r="H17" i="333"/>
  <c r="D17" i="333"/>
  <c r="S16" i="333"/>
  <c r="O16" i="333"/>
  <c r="K16" i="333"/>
  <c r="C16" i="333"/>
  <c r="N15" i="333"/>
  <c r="J15" i="333"/>
  <c r="F15" i="333"/>
  <c r="U14" i="333"/>
  <c r="M14" i="333"/>
  <c r="E14" i="333"/>
  <c r="T12" i="333"/>
  <c r="P12" i="333"/>
  <c r="L12" i="333"/>
  <c r="H12" i="333"/>
  <c r="D12" i="333"/>
  <c r="S11" i="333"/>
  <c r="O11" i="333"/>
  <c r="K11" i="333"/>
  <c r="G11" i="333"/>
  <c r="C11" i="333"/>
  <c r="R10" i="333"/>
  <c r="N10" i="333"/>
  <c r="J10" i="333"/>
  <c r="F10" i="333"/>
  <c r="U8" i="333"/>
  <c r="M8" i="333"/>
  <c r="I8" i="333"/>
  <c r="E8" i="333"/>
  <c r="P7" i="333"/>
  <c r="L7" i="333"/>
  <c r="H7" i="333"/>
  <c r="S6" i="333"/>
  <c r="O6" i="333"/>
  <c r="K6" i="333"/>
  <c r="C6" i="333"/>
  <c r="U4" i="333"/>
  <c r="R4" i="333"/>
  <c r="Q4" i="333"/>
  <c r="N4" i="333"/>
  <c r="M4" i="333"/>
  <c r="L4" i="333"/>
  <c r="J4" i="333"/>
  <c r="I4" i="333"/>
  <c r="F4" i="333"/>
  <c r="E4" i="333"/>
  <c r="T55" i="341"/>
  <c r="M40" i="341"/>
  <c r="E40" i="341"/>
  <c r="N69" i="333"/>
  <c r="C48" i="337"/>
  <c r="M55" i="337"/>
  <c r="M51" i="337"/>
  <c r="M49" i="333"/>
  <c r="C57" i="333"/>
  <c r="O65" i="333"/>
  <c r="I45" i="341"/>
  <c r="F28" i="337"/>
  <c r="K5" i="337"/>
  <c r="J40" i="341"/>
  <c r="Q45" i="341"/>
  <c r="F48" i="341"/>
  <c r="G48" i="341"/>
  <c r="J55" i="341"/>
  <c r="L45" i="341"/>
  <c r="Q48" i="341"/>
  <c r="J5" i="341"/>
  <c r="Q5" i="341"/>
  <c r="H45" i="341"/>
  <c r="S19" i="341"/>
  <c r="F51" i="341"/>
  <c r="E9" i="341"/>
  <c r="F40" i="341"/>
  <c r="G55" i="341"/>
  <c r="U48" i="341"/>
  <c r="E51" i="341"/>
  <c r="Q43" i="341"/>
  <c r="E28" i="341"/>
  <c r="K48" i="341"/>
  <c r="H28" i="341"/>
  <c r="N13" i="341"/>
  <c r="C51" i="341"/>
  <c r="C40" i="341"/>
  <c r="U9" i="341"/>
  <c r="T40" i="341"/>
  <c r="H40" i="341"/>
  <c r="E5" i="341"/>
  <c r="Q9" i="341"/>
  <c r="R28" i="341"/>
  <c r="C9" i="337"/>
  <c r="J28" i="337"/>
  <c r="J48" i="337"/>
  <c r="S9" i="337"/>
  <c r="K28" i="337"/>
  <c r="P48" i="337"/>
  <c r="G19" i="337"/>
  <c r="U43" i="337"/>
  <c r="L28" i="337"/>
  <c r="O9" i="337"/>
  <c r="G28" i="337"/>
  <c r="S55" i="337"/>
  <c r="N55" i="337"/>
  <c r="S48" i="337"/>
  <c r="C40" i="337"/>
  <c r="R45" i="337"/>
  <c r="O55" i="337"/>
  <c r="F40" i="337"/>
  <c r="M9" i="337"/>
  <c r="L51" i="337"/>
  <c r="R19" i="337"/>
  <c r="I9" i="337"/>
  <c r="E28" i="337"/>
  <c r="Q55" i="337"/>
  <c r="R9" i="337"/>
  <c r="R48" i="337"/>
  <c r="G40" i="337"/>
  <c r="C55" i="337"/>
  <c r="N43" i="337"/>
  <c r="F45" i="337"/>
  <c r="O43" i="337"/>
  <c r="J23" i="333"/>
  <c r="T25" i="333"/>
  <c r="M26" i="333"/>
  <c r="N27" i="333"/>
  <c r="L34" i="333"/>
  <c r="S37" i="333"/>
  <c r="O47" i="333"/>
  <c r="O58" i="333"/>
  <c r="G66" i="333"/>
  <c r="F7" i="333"/>
  <c r="N22" i="333"/>
  <c r="L49" i="333"/>
  <c r="F61" i="333"/>
  <c r="M64" i="333"/>
  <c r="R43" i="337"/>
  <c r="P51" i="341"/>
  <c r="P13" i="337"/>
  <c r="J6" i="333"/>
  <c r="G7" i="333"/>
  <c r="S7" i="333"/>
  <c r="P8" i="333"/>
  <c r="U15" i="333"/>
  <c r="K17" i="333"/>
  <c r="L41" i="333"/>
  <c r="T41" i="333"/>
  <c r="F44" i="333"/>
  <c r="N44" i="333"/>
  <c r="S46" i="333"/>
  <c r="E49" i="333"/>
  <c r="U49" i="333"/>
  <c r="G52" i="333"/>
  <c r="O52" i="333"/>
  <c r="D53" i="333"/>
  <c r="T53" i="333"/>
  <c r="I54" i="333"/>
  <c r="N56" i="333"/>
  <c r="K57" i="333"/>
  <c r="R60" i="333"/>
  <c r="S61" i="333"/>
  <c r="F64" i="333"/>
  <c r="G65" i="333"/>
  <c r="M67" i="333"/>
  <c r="N68" i="333"/>
  <c r="T70" i="333"/>
  <c r="U71" i="333"/>
  <c r="D26" i="333"/>
  <c r="H26" i="333"/>
  <c r="L26" i="333"/>
  <c r="P26" i="333"/>
  <c r="T26" i="333"/>
  <c r="E27" i="333"/>
  <c r="I27" i="333"/>
  <c r="M27" i="333"/>
  <c r="Q27" i="333"/>
  <c r="U27" i="333"/>
  <c r="F43" i="337"/>
  <c r="J43" i="341"/>
  <c r="T19" i="341"/>
  <c r="I55" i="341"/>
  <c r="U28" i="341"/>
  <c r="K19" i="341"/>
  <c r="N55" i="341"/>
  <c r="P43" i="341"/>
  <c r="H13" i="341"/>
  <c r="Q13" i="341"/>
  <c r="H13" i="337"/>
  <c r="F43" i="341"/>
  <c r="E43" i="341"/>
  <c r="S45" i="341"/>
  <c r="C43" i="341"/>
  <c r="Q28" i="341"/>
  <c r="I51" i="341"/>
  <c r="F28" i="341"/>
  <c r="D40" i="341"/>
  <c r="S55" i="341"/>
  <c r="F9" i="341"/>
  <c r="F55" i="341"/>
  <c r="T51" i="341"/>
  <c r="I28" i="341"/>
  <c r="P55" i="341"/>
  <c r="T13" i="341"/>
  <c r="Q40" i="341"/>
  <c r="L28" i="341"/>
  <c r="O51" i="341"/>
  <c r="R51" i="341"/>
  <c r="R43" i="341"/>
  <c r="O40" i="341"/>
  <c r="P13" i="341"/>
  <c r="O43" i="341"/>
  <c r="R45" i="341"/>
  <c r="S9" i="341"/>
  <c r="K9" i="341"/>
  <c r="U45" i="341"/>
  <c r="T48" i="341"/>
  <c r="L13" i="341"/>
  <c r="S43" i="341"/>
  <c r="F5" i="341"/>
  <c r="M5" i="341"/>
  <c r="P19" i="341"/>
  <c r="H48" i="341"/>
  <c r="T28" i="341"/>
  <c r="N51" i="341"/>
  <c r="U43" i="341"/>
  <c r="E19" i="341"/>
  <c r="M28" i="341"/>
  <c r="I43" i="341"/>
  <c r="K28" i="341"/>
  <c r="D13" i="341"/>
  <c r="O45" i="341"/>
  <c r="I13" i="341"/>
  <c r="K45" i="341"/>
  <c r="M55" i="341"/>
  <c r="U51" i="341"/>
  <c r="C9" i="341"/>
  <c r="N5" i="341"/>
  <c r="S51" i="341"/>
  <c r="J51" i="341"/>
  <c r="L9" i="341"/>
  <c r="C55" i="341"/>
  <c r="F13" i="341"/>
  <c r="E48" i="341"/>
  <c r="O28" i="341"/>
  <c r="U13" i="341"/>
  <c r="U19" i="341"/>
  <c r="Q19" i="341"/>
  <c r="N43" i="341"/>
  <c r="N45" i="341"/>
  <c r="R13" i="341"/>
  <c r="E13" i="341"/>
  <c r="M43" i="341"/>
  <c r="M45" i="341"/>
  <c r="L43" i="341"/>
  <c r="D5" i="341"/>
  <c r="P5" i="341"/>
  <c r="H9" i="341"/>
  <c r="S5" i="341"/>
  <c r="T45" i="341"/>
  <c r="T43" i="341"/>
  <c r="D45" i="341"/>
  <c r="D43" i="341"/>
  <c r="H43" i="341"/>
  <c r="T5" i="341"/>
  <c r="K5" i="341"/>
  <c r="G28" i="341"/>
  <c r="G13" i="341"/>
  <c r="L5" i="341"/>
  <c r="T9" i="341"/>
  <c r="D9" i="341"/>
  <c r="G5" i="341"/>
  <c r="C5" i="341"/>
  <c r="S28" i="341"/>
  <c r="S13" i="341"/>
  <c r="C28" i="341"/>
  <c r="H5" i="341"/>
  <c r="P9" i="341"/>
  <c r="O5" i="341"/>
  <c r="S51" i="337"/>
  <c r="G55" i="337"/>
  <c r="J55" i="337"/>
  <c r="T13" i="337"/>
  <c r="D13" i="337"/>
  <c r="G45" i="337"/>
  <c r="T28" i="337"/>
  <c r="K55" i="337"/>
  <c r="D28" i="337"/>
  <c r="F55" i="337"/>
  <c r="G43" i="337"/>
  <c r="I43" i="337"/>
  <c r="I45" i="337"/>
  <c r="Q43" i="337"/>
  <c r="Q45" i="337"/>
  <c r="M43" i="337"/>
  <c r="M45" i="337"/>
  <c r="J43" i="337"/>
  <c r="E43" i="337"/>
  <c r="E45" i="337"/>
  <c r="U13" i="337"/>
  <c r="I5" i="337"/>
  <c r="H5" i="337"/>
  <c r="T48" i="337"/>
  <c r="H43" i="337"/>
  <c r="H45" i="337"/>
  <c r="Q13" i="337"/>
  <c r="U5" i="337"/>
  <c r="E5" i="337"/>
  <c r="K19" i="337"/>
  <c r="T5" i="337"/>
  <c r="D5" i="337"/>
  <c r="T43" i="337"/>
  <c r="T45" i="337"/>
  <c r="M13" i="337"/>
  <c r="Q5" i="337"/>
  <c r="P5" i="337"/>
  <c r="D43" i="337"/>
  <c r="D45" i="337"/>
  <c r="K43" i="337"/>
  <c r="L43" i="337"/>
  <c r="L45" i="337"/>
  <c r="E13" i="337"/>
  <c r="P45" i="337"/>
  <c r="P43" i="337"/>
  <c r="I13" i="337"/>
  <c r="M5" i="337"/>
  <c r="S19" i="337"/>
  <c r="C19" i="337"/>
  <c r="L5" i="337"/>
  <c r="F19" i="337"/>
  <c r="S43" i="337"/>
  <c r="C43" i="337"/>
  <c r="I42" i="333"/>
  <c r="E59" i="333"/>
  <c r="M42" i="333"/>
  <c r="N50" i="333"/>
  <c r="M6" i="333"/>
  <c r="J7" i="333"/>
  <c r="N7" i="333"/>
  <c r="R7" i="333"/>
  <c r="C8" i="333"/>
  <c r="G8" i="333"/>
  <c r="K8" i="333"/>
  <c r="S8" i="333"/>
  <c r="E11" i="333"/>
  <c r="I11" i="333"/>
  <c r="M11" i="333"/>
  <c r="Q11" i="333"/>
  <c r="U11" i="333"/>
  <c r="F12" i="333"/>
  <c r="J12" i="333"/>
  <c r="N12" i="333"/>
  <c r="R12" i="333"/>
  <c r="O14" i="333"/>
  <c r="D15" i="333"/>
  <c r="H15" i="333"/>
  <c r="L15" i="333"/>
  <c r="P15" i="333"/>
  <c r="E16" i="333"/>
  <c r="I16" i="333"/>
  <c r="M16" i="333"/>
  <c r="Q16" i="333"/>
  <c r="U16" i="333"/>
  <c r="F17" i="333"/>
  <c r="J17" i="333"/>
  <c r="N17" i="333"/>
  <c r="R17" i="333"/>
  <c r="C18" i="333"/>
  <c r="G18" i="333"/>
  <c r="K18" i="333"/>
  <c r="O18" i="333"/>
  <c r="S18" i="333"/>
  <c r="D20" i="333"/>
  <c r="H20" i="333"/>
  <c r="L20" i="333"/>
  <c r="P20" i="333"/>
  <c r="T20" i="333"/>
  <c r="E21" i="333"/>
  <c r="I21" i="333"/>
  <c r="M21" i="333"/>
  <c r="Q21" i="333"/>
  <c r="F22" i="333"/>
  <c r="J22" i="333"/>
  <c r="R22" i="333"/>
  <c r="C23" i="333"/>
  <c r="K23" i="333"/>
  <c r="O23" i="333"/>
  <c r="S23" i="333"/>
  <c r="D24" i="333"/>
  <c r="H24" i="333"/>
  <c r="L24" i="333"/>
  <c r="P24" i="333"/>
  <c r="T24" i="333"/>
  <c r="E25" i="333"/>
  <c r="M25" i="333"/>
  <c r="Q25" i="333"/>
  <c r="F26" i="333"/>
  <c r="J26" i="333"/>
  <c r="R26" i="333"/>
  <c r="C27" i="333"/>
  <c r="G27" i="333"/>
  <c r="K27" i="333"/>
  <c r="O27" i="333"/>
  <c r="S27" i="333"/>
  <c r="E30" i="333"/>
  <c r="I30" i="333"/>
  <c r="M30" i="333"/>
  <c r="Q30" i="333"/>
  <c r="U30" i="333"/>
  <c r="F31" i="333"/>
  <c r="J31" i="333"/>
  <c r="N31" i="333"/>
  <c r="R31" i="333"/>
  <c r="C32" i="333"/>
  <c r="G32" i="333"/>
  <c r="K32" i="333"/>
  <c r="O32" i="333"/>
  <c r="S32" i="333"/>
  <c r="D33" i="333"/>
  <c r="H33" i="333"/>
  <c r="L33" i="333"/>
  <c r="P33" i="333"/>
  <c r="T33" i="333"/>
  <c r="E34" i="333"/>
  <c r="I34" i="333"/>
  <c r="M34" i="333"/>
  <c r="Q34" i="333"/>
  <c r="U34" i="333"/>
  <c r="F35" i="333"/>
  <c r="J35" i="333"/>
  <c r="N35" i="333"/>
  <c r="R35" i="333"/>
  <c r="C36" i="333"/>
  <c r="G36" i="333"/>
  <c r="K36" i="333"/>
  <c r="O36" i="333"/>
  <c r="S36" i="333"/>
  <c r="D37" i="333"/>
  <c r="H37" i="333"/>
  <c r="L37" i="333"/>
  <c r="P37" i="333"/>
  <c r="T37" i="333"/>
  <c r="E38" i="333"/>
  <c r="I38" i="333"/>
  <c r="M38" i="333"/>
  <c r="Q38" i="333"/>
  <c r="U38" i="333"/>
  <c r="F39" i="333"/>
  <c r="J39" i="333"/>
  <c r="N39" i="333"/>
  <c r="R39" i="333"/>
  <c r="G41" i="333"/>
  <c r="S41" i="333"/>
  <c r="D42" i="333"/>
  <c r="L42" i="333"/>
  <c r="P42" i="333"/>
  <c r="T42" i="333"/>
  <c r="E44" i="333"/>
  <c r="Q44" i="333"/>
  <c r="C47" i="333"/>
  <c r="G47" i="333"/>
  <c r="C10" i="333"/>
  <c r="K47" i="333"/>
  <c r="S47" i="333"/>
  <c r="D49" i="333"/>
  <c r="T49" i="333"/>
  <c r="E50" i="333"/>
  <c r="P11" i="333"/>
  <c r="K20" i="333"/>
  <c r="H30" i="333"/>
  <c r="E40" i="333"/>
  <c r="R14" i="333"/>
  <c r="U31" i="333"/>
  <c r="J19" i="333"/>
  <c r="P40" i="333"/>
  <c r="I50" i="333"/>
  <c r="M50" i="333"/>
  <c r="Q50" i="333"/>
  <c r="F52" i="333"/>
  <c r="C53" i="333"/>
  <c r="G53" i="333"/>
  <c r="K53" i="333"/>
  <c r="O53" i="333"/>
  <c r="S53" i="333"/>
  <c r="D54" i="333"/>
  <c r="H54" i="333"/>
  <c r="L54" i="333"/>
  <c r="P54" i="333"/>
  <c r="T54" i="333"/>
  <c r="E56" i="333"/>
  <c r="U56" i="333"/>
  <c r="F57" i="333"/>
  <c r="J57" i="333"/>
  <c r="N57" i="333"/>
  <c r="R57" i="333"/>
  <c r="C58" i="333"/>
  <c r="G58" i="333"/>
  <c r="K58" i="333"/>
  <c r="S58" i="333"/>
  <c r="D59" i="333"/>
  <c r="H59" i="333"/>
  <c r="L59" i="333"/>
  <c r="P59" i="333"/>
  <c r="T59" i="333"/>
  <c r="E60" i="333"/>
  <c r="I60" i="333"/>
  <c r="M60" i="333"/>
  <c r="Q60" i="333"/>
  <c r="U60" i="333"/>
  <c r="J61" i="333"/>
  <c r="N61" i="333"/>
  <c r="R61" i="333"/>
  <c r="C62" i="333"/>
  <c r="G62" i="333"/>
  <c r="K62" i="333"/>
  <c r="O62" i="333"/>
  <c r="D63" i="333"/>
  <c r="H63" i="333"/>
  <c r="L63" i="333"/>
  <c r="P63" i="333"/>
  <c r="T63" i="333"/>
  <c r="E64" i="333"/>
  <c r="I64" i="333"/>
  <c r="Q64" i="333"/>
  <c r="U64" i="333"/>
  <c r="F65" i="333"/>
  <c r="J65" i="333"/>
  <c r="N65" i="333"/>
  <c r="R65" i="333"/>
  <c r="C66" i="333"/>
  <c r="K66" i="333"/>
  <c r="O66" i="333"/>
  <c r="S66" i="333"/>
  <c r="D67" i="333"/>
  <c r="H67" i="333"/>
  <c r="L67" i="333"/>
  <c r="P67" i="333"/>
  <c r="E68" i="333"/>
  <c r="I68" i="333"/>
  <c r="M68" i="333"/>
  <c r="Q68" i="333"/>
  <c r="U68" i="333"/>
  <c r="F69" i="333"/>
  <c r="J69" i="333"/>
  <c r="R69" i="333"/>
  <c r="C70" i="333"/>
  <c r="G70" i="333"/>
  <c r="K70" i="333"/>
  <c r="O70" i="333"/>
  <c r="S70" i="333"/>
  <c r="D71" i="333"/>
  <c r="L71" i="333"/>
  <c r="P71" i="333"/>
  <c r="T71" i="333"/>
  <c r="O8" i="333"/>
  <c r="K14" i="333"/>
  <c r="F6" i="333"/>
  <c r="N6" i="333"/>
  <c r="R6" i="333"/>
  <c r="C7" i="333"/>
  <c r="K7" i="333"/>
  <c r="O7" i="333"/>
  <c r="L8" i="333"/>
  <c r="P5" i="333"/>
  <c r="T8" i="333"/>
  <c r="E10" i="333"/>
  <c r="I10" i="333"/>
  <c r="M10" i="333"/>
  <c r="Q10" i="333"/>
  <c r="U10" i="333"/>
  <c r="F11" i="333"/>
  <c r="R11" i="333"/>
  <c r="S12" i="333"/>
  <c r="E15" i="333"/>
  <c r="I15" i="333"/>
  <c r="M15" i="333"/>
  <c r="Q15" i="333"/>
  <c r="D18" i="333"/>
  <c r="H18" i="333"/>
  <c r="L18" i="333"/>
  <c r="P18" i="333"/>
  <c r="T18" i="333"/>
  <c r="I20" i="333"/>
  <c r="F21" i="333"/>
  <c r="J21" i="333"/>
  <c r="R21" i="333"/>
  <c r="C22" i="333"/>
  <c r="G22" i="333"/>
  <c r="K22" i="333"/>
  <c r="O22" i="333"/>
  <c r="S22" i="333"/>
  <c r="D23" i="333"/>
  <c r="H23" i="333"/>
  <c r="L23" i="333"/>
  <c r="P23" i="333"/>
  <c r="T23" i="333"/>
  <c r="E24" i="333"/>
  <c r="I24" i="333"/>
  <c r="M24" i="333"/>
  <c r="Q24" i="333"/>
  <c r="U24" i="333"/>
  <c r="F25" i="333"/>
  <c r="J25" i="333"/>
  <c r="N25" i="333"/>
  <c r="R25" i="333"/>
  <c r="C26" i="333"/>
  <c r="G26" i="333"/>
  <c r="K26" i="333"/>
  <c r="O26" i="333"/>
  <c r="S26" i="333"/>
  <c r="D27" i="333"/>
  <c r="H27" i="333"/>
  <c r="L27" i="333"/>
  <c r="P27" i="333"/>
  <c r="T27" i="333"/>
  <c r="E29" i="333"/>
  <c r="I29" i="333"/>
  <c r="M29" i="333"/>
  <c r="Q29" i="333"/>
  <c r="U29" i="333"/>
  <c r="F30" i="333"/>
  <c r="J30" i="333"/>
  <c r="N30" i="333"/>
  <c r="C31" i="333"/>
  <c r="D32" i="333"/>
  <c r="H32" i="333"/>
  <c r="L32" i="333"/>
  <c r="P32" i="333"/>
  <c r="T32" i="333"/>
  <c r="E33" i="333"/>
  <c r="I33" i="333"/>
  <c r="M33" i="333"/>
  <c r="Q33" i="333"/>
  <c r="U33" i="333"/>
  <c r="F34" i="333"/>
  <c r="J34" i="333"/>
  <c r="N34" i="333"/>
  <c r="R34" i="333"/>
  <c r="C35" i="333"/>
  <c r="G35" i="333"/>
  <c r="K35" i="333"/>
  <c r="O35" i="333"/>
  <c r="S35" i="333"/>
  <c r="D36" i="333"/>
  <c r="H36" i="333"/>
  <c r="L36" i="333"/>
  <c r="P36" i="333"/>
  <c r="T36" i="333"/>
  <c r="E37" i="333"/>
  <c r="I37" i="333"/>
  <c r="M37" i="333"/>
  <c r="Q37" i="333"/>
  <c r="U37" i="333"/>
  <c r="F38" i="333"/>
  <c r="J38" i="333"/>
  <c r="D7" i="333"/>
  <c r="Q8" i="333"/>
  <c r="I14" i="333"/>
  <c r="Q14" i="333"/>
  <c r="R15" i="333"/>
  <c r="G16" i="333"/>
  <c r="S14" i="333"/>
  <c r="U21" i="333"/>
  <c r="G23" i="333"/>
  <c r="I25" i="333"/>
  <c r="U25" i="333"/>
  <c r="N26" i="333"/>
  <c r="U44" i="333"/>
  <c r="S62" i="333"/>
  <c r="T67" i="333"/>
  <c r="H71" i="333"/>
  <c r="N38" i="333"/>
  <c r="R38" i="333"/>
  <c r="C39" i="333"/>
  <c r="G39" i="333"/>
  <c r="K39" i="333"/>
  <c r="O39" i="333"/>
  <c r="S39" i="333"/>
  <c r="L40" i="333"/>
  <c r="P41" i="333"/>
  <c r="E42" i="333"/>
  <c r="I40" i="333"/>
  <c r="R44" i="333"/>
  <c r="O46" i="333"/>
  <c r="C52" i="333"/>
  <c r="S52" i="333"/>
  <c r="T51" i="333"/>
  <c r="E54" i="333"/>
  <c r="M54" i="333"/>
  <c r="U54" i="333"/>
  <c r="F56" i="333"/>
  <c r="G57" i="333"/>
  <c r="O57" i="333"/>
  <c r="S57" i="333"/>
  <c r="D58" i="333"/>
  <c r="L58" i="333"/>
  <c r="T58" i="333"/>
  <c r="I59" i="333"/>
  <c r="M59" i="333"/>
  <c r="Q59" i="333"/>
  <c r="U59" i="333"/>
  <c r="F60" i="333"/>
  <c r="J60" i="333"/>
  <c r="N60" i="333"/>
  <c r="C61" i="333"/>
  <c r="G61" i="333"/>
  <c r="K61" i="333"/>
  <c r="O61" i="333"/>
  <c r="D62" i="333"/>
  <c r="L62" i="333"/>
  <c r="P62" i="333"/>
  <c r="T62" i="333"/>
  <c r="E63" i="333"/>
  <c r="I63" i="333"/>
  <c r="M63" i="333"/>
  <c r="Q63" i="333"/>
  <c r="U63" i="333"/>
  <c r="J64" i="333"/>
  <c r="N64" i="333"/>
  <c r="R64" i="333"/>
  <c r="C65" i="333"/>
  <c r="K65" i="333"/>
  <c r="S65" i="333"/>
  <c r="D66" i="333"/>
  <c r="H66" i="333"/>
  <c r="L66" i="333"/>
  <c r="P66" i="333"/>
  <c r="T66" i="333"/>
  <c r="E67" i="333"/>
  <c r="I67" i="333"/>
  <c r="Q67" i="333"/>
  <c r="U67" i="333"/>
  <c r="F68" i="333"/>
  <c r="J68" i="333"/>
  <c r="R68" i="333"/>
  <c r="G69" i="333"/>
  <c r="K69" i="333"/>
  <c r="O69" i="333"/>
  <c r="S69" i="333"/>
  <c r="D70" i="333"/>
  <c r="H70" i="333"/>
  <c r="L70" i="333"/>
  <c r="P70" i="333"/>
  <c r="E71" i="333"/>
  <c r="I71" i="333"/>
  <c r="M71" i="333"/>
  <c r="Q71" i="333"/>
  <c r="P17" i="333"/>
  <c r="E18" i="333"/>
  <c r="G10" i="333"/>
  <c r="K10" i="333"/>
  <c r="O10" i="333"/>
  <c r="S10" i="333"/>
  <c r="D11" i="333"/>
  <c r="H11" i="333"/>
  <c r="L11" i="333"/>
  <c r="T11" i="333"/>
  <c r="E12" i="333"/>
  <c r="I12" i="333"/>
  <c r="Q12" i="333"/>
  <c r="U12" i="333"/>
  <c r="O15" i="333"/>
  <c r="L16" i="333"/>
  <c r="I17" i="333"/>
  <c r="F18" i="333"/>
  <c r="G20" i="333"/>
  <c r="S20" i="333"/>
  <c r="D21" i="333"/>
  <c r="H21" i="333"/>
  <c r="L21" i="333"/>
  <c r="P21" i="333"/>
  <c r="T21" i="333"/>
  <c r="E22" i="333"/>
  <c r="I22" i="333"/>
  <c r="M22" i="333"/>
  <c r="Q22" i="333"/>
  <c r="U22" i="333"/>
  <c r="F23" i="333"/>
  <c r="N23" i="333"/>
  <c r="R23" i="333"/>
  <c r="C24" i="333"/>
  <c r="G24" i="333"/>
  <c r="K24" i="333"/>
  <c r="O24" i="333"/>
  <c r="S24" i="333"/>
  <c r="D25" i="333"/>
  <c r="H25" i="333"/>
  <c r="L25" i="333"/>
  <c r="P25" i="333"/>
  <c r="E26" i="333"/>
  <c r="I26" i="333"/>
  <c r="Q26" i="333"/>
  <c r="U26" i="333"/>
  <c r="F27" i="333"/>
  <c r="J27" i="333"/>
  <c r="R27" i="333"/>
  <c r="G29" i="333"/>
  <c r="D30" i="333"/>
  <c r="L30" i="333"/>
  <c r="P30" i="333"/>
  <c r="T30" i="333"/>
  <c r="E31" i="333"/>
  <c r="I31" i="333"/>
  <c r="Q31" i="333"/>
  <c r="F32" i="333"/>
  <c r="J32" i="333"/>
  <c r="N32" i="333"/>
  <c r="R32" i="333"/>
  <c r="C33" i="333"/>
  <c r="G33" i="333"/>
  <c r="K33" i="333"/>
  <c r="O33" i="333"/>
  <c r="S33" i="333"/>
  <c r="D34" i="333"/>
  <c r="H34" i="333"/>
  <c r="P34" i="333"/>
  <c r="T34" i="333"/>
  <c r="E35" i="333"/>
  <c r="I35" i="333"/>
  <c r="M35" i="333"/>
  <c r="Q35" i="333"/>
  <c r="U35" i="333"/>
  <c r="F36" i="333"/>
  <c r="J36" i="333"/>
  <c r="N36" i="333"/>
  <c r="R36" i="333"/>
  <c r="C37" i="333"/>
  <c r="G37" i="333"/>
  <c r="K37" i="333"/>
  <c r="O37" i="333"/>
  <c r="D38" i="333"/>
  <c r="H38" i="333"/>
  <c r="L38" i="333"/>
  <c r="P38" i="333"/>
  <c r="T38" i="333"/>
  <c r="E39" i="333"/>
  <c r="I39" i="333"/>
  <c r="M39" i="333"/>
  <c r="Q39" i="333"/>
  <c r="U39" i="333"/>
  <c r="N47" i="333"/>
  <c r="O28" i="333"/>
  <c r="O29" i="333"/>
  <c r="M31" i="333"/>
  <c r="I7" i="333"/>
  <c r="Q7" i="333"/>
  <c r="U7" i="333"/>
  <c r="M17" i="333"/>
  <c r="Q17" i="333"/>
  <c r="U17" i="333"/>
  <c r="J18" i="333"/>
  <c r="N18" i="333"/>
  <c r="R18" i="333"/>
  <c r="C19" i="333"/>
  <c r="K19" i="333"/>
  <c r="M7" i="333"/>
  <c r="M12" i="333"/>
  <c r="S19" i="333"/>
  <c r="O20" i="333"/>
  <c r="C20" i="333"/>
  <c r="S29" i="333"/>
  <c r="G19" i="333"/>
  <c r="E7" i="333"/>
  <c r="E17" i="333"/>
  <c r="K29" i="333"/>
  <c r="C29" i="333"/>
  <c r="K49" i="333"/>
  <c r="T56" i="333"/>
  <c r="D60" i="333"/>
  <c r="P60" i="333"/>
  <c r="I61" i="333"/>
  <c r="U61" i="333"/>
  <c r="J62" i="333"/>
  <c r="C63" i="333"/>
  <c r="S63" i="333"/>
  <c r="L64" i="333"/>
  <c r="E65" i="333"/>
  <c r="Q65" i="333"/>
  <c r="F66" i="333"/>
  <c r="R66" i="333"/>
  <c r="K67" i="333"/>
  <c r="D68" i="333"/>
  <c r="L68" i="333"/>
  <c r="E69" i="333"/>
  <c r="U69" i="333"/>
  <c r="C71" i="333"/>
  <c r="O71" i="333"/>
  <c r="Q6" i="333"/>
  <c r="H28" i="333"/>
  <c r="H42" i="333"/>
  <c r="U50" i="333"/>
  <c r="H44" i="333"/>
  <c r="R53" i="333"/>
  <c r="L60" i="333"/>
  <c r="T60" i="333"/>
  <c r="M61" i="333"/>
  <c r="F62" i="333"/>
  <c r="R62" i="333"/>
  <c r="G63" i="333"/>
  <c r="O63" i="333"/>
  <c r="H64" i="333"/>
  <c r="T64" i="333"/>
  <c r="I65" i="333"/>
  <c r="U65" i="333"/>
  <c r="N66" i="333"/>
  <c r="G67" i="333"/>
  <c r="O67" i="333"/>
  <c r="H68" i="333"/>
  <c r="T68" i="333"/>
  <c r="I69" i="333"/>
  <c r="Q69" i="333"/>
  <c r="J70" i="333"/>
  <c r="N70" i="333"/>
  <c r="G71" i="333"/>
  <c r="S71" i="333"/>
  <c r="O42" i="333"/>
  <c r="H60" i="333"/>
  <c r="E61" i="333"/>
  <c r="Q61" i="333"/>
  <c r="N62" i="333"/>
  <c r="K63" i="333"/>
  <c r="D64" i="333"/>
  <c r="P64" i="333"/>
  <c r="M65" i="333"/>
  <c r="J66" i="333"/>
  <c r="C67" i="333"/>
  <c r="S67" i="333"/>
  <c r="P68" i="333"/>
  <c r="M69" i="333"/>
  <c r="F70" i="333"/>
  <c r="R70" i="333"/>
  <c r="K71" i="333"/>
  <c r="T15" i="333"/>
  <c r="M40" i="333"/>
  <c r="M48" i="333"/>
  <c r="D29" i="333"/>
  <c r="P29" i="333"/>
  <c r="C41" i="333"/>
  <c r="N52" i="333"/>
  <c r="M56" i="333"/>
  <c r="D10" i="333"/>
  <c r="L10" i="333"/>
  <c r="C14" i="333"/>
  <c r="L29" i="333"/>
  <c r="E20" i="333"/>
  <c r="M20" i="333"/>
  <c r="U20" i="333"/>
  <c r="N21" i="333"/>
  <c r="D40" i="333"/>
  <c r="D41" i="333"/>
  <c r="U42" i="333"/>
  <c r="J44" i="333"/>
  <c r="P47" i="333"/>
  <c r="T47" i="333"/>
  <c r="I49" i="333"/>
  <c r="J50" i="333"/>
  <c r="D51" i="333"/>
  <c r="L51" i="333"/>
  <c r="L53" i="333"/>
  <c r="J56" i="333"/>
  <c r="R56" i="333"/>
  <c r="N11" i="333"/>
  <c r="G12" i="333"/>
  <c r="K12" i="333"/>
  <c r="O12" i="333"/>
  <c r="R30" i="333"/>
  <c r="G31" i="333"/>
  <c r="K31" i="333"/>
  <c r="O31" i="333"/>
  <c r="S31" i="333"/>
  <c r="K46" i="333"/>
  <c r="H49" i="333"/>
  <c r="R50" i="333"/>
  <c r="J52" i="333"/>
  <c r="I56" i="333"/>
  <c r="Q56" i="333"/>
  <c r="K41" i="333"/>
  <c r="M44" i="333"/>
  <c r="P49" i="333"/>
  <c r="R52" i="333"/>
  <c r="E6" i="333"/>
  <c r="H10" i="333"/>
  <c r="P10" i="333"/>
  <c r="T10" i="333"/>
  <c r="H29" i="333"/>
  <c r="T29" i="333"/>
  <c r="H45" i="333"/>
  <c r="J9" i="333"/>
  <c r="Q20" i="333"/>
  <c r="H41" i="333"/>
  <c r="T40" i="333"/>
  <c r="Q40" i="333"/>
  <c r="Q42" i="333"/>
  <c r="G46" i="333"/>
  <c r="D47" i="333"/>
  <c r="L47" i="333"/>
  <c r="E48" i="333"/>
  <c r="F50" i="333"/>
  <c r="K52" i="333"/>
  <c r="H51" i="333"/>
  <c r="P51" i="333"/>
  <c r="P53" i="333"/>
  <c r="P58" i="333"/>
  <c r="U6" i="333"/>
  <c r="D8" i="333"/>
  <c r="J11" i="333"/>
  <c r="C12" i="333"/>
  <c r="I6" i="333"/>
  <c r="G14" i="333"/>
  <c r="O41" i="333"/>
  <c r="I44" i="333"/>
  <c r="C46" i="333"/>
  <c r="Q49" i="333"/>
  <c r="H53" i="333"/>
  <c r="H5" i="333"/>
  <c r="T5" i="333"/>
  <c r="F19" i="333"/>
  <c r="R19" i="333"/>
  <c r="G6" i="333"/>
  <c r="T7" i="333"/>
  <c r="U40" i="333"/>
  <c r="K48" i="333"/>
  <c r="J41" i="333"/>
  <c r="C42" i="333"/>
  <c r="C40" i="333"/>
  <c r="D44" i="333"/>
  <c r="P44" i="333"/>
  <c r="E46" i="333"/>
  <c r="E45" i="333"/>
  <c r="M45" i="333"/>
  <c r="M46" i="333"/>
  <c r="U46" i="333"/>
  <c r="U45" i="333"/>
  <c r="J45" i="333"/>
  <c r="J47" i="333"/>
  <c r="H50" i="333"/>
  <c r="T50" i="333"/>
  <c r="I52" i="333"/>
  <c r="U52" i="333"/>
  <c r="F53" i="333"/>
  <c r="N53" i="333"/>
  <c r="K54" i="333"/>
  <c r="D56" i="333"/>
  <c r="I57" i="333"/>
  <c r="U57" i="333"/>
  <c r="J58" i="333"/>
  <c r="C59" i="333"/>
  <c r="O59" i="333"/>
  <c r="N14" i="333"/>
  <c r="K15" i="333"/>
  <c r="H16" i="333"/>
  <c r="N45" i="333"/>
  <c r="F41" i="333"/>
  <c r="R41" i="333"/>
  <c r="G49" i="333"/>
  <c r="G48" i="333"/>
  <c r="S48" i="333"/>
  <c r="S49" i="333"/>
  <c r="L50" i="333"/>
  <c r="L48" i="333"/>
  <c r="M52" i="333"/>
  <c r="J53" i="333"/>
  <c r="C54" i="333"/>
  <c r="O54" i="333"/>
  <c r="P56" i="333"/>
  <c r="M57" i="333"/>
  <c r="N58" i="333"/>
  <c r="G59" i="333"/>
  <c r="S59" i="333"/>
  <c r="J14" i="333"/>
  <c r="G15" i="333"/>
  <c r="D16" i="333"/>
  <c r="T16" i="333"/>
  <c r="N41" i="333"/>
  <c r="G42" i="333"/>
  <c r="K42" i="333"/>
  <c r="K40" i="333"/>
  <c r="S42" i="333"/>
  <c r="L44" i="333"/>
  <c r="T44" i="333"/>
  <c r="I45" i="333"/>
  <c r="I46" i="333"/>
  <c r="Q45" i="333"/>
  <c r="Q46" i="333"/>
  <c r="F47" i="333"/>
  <c r="R47" i="333"/>
  <c r="C49" i="333"/>
  <c r="C48" i="333"/>
  <c r="O49" i="333"/>
  <c r="O48" i="333"/>
  <c r="D50" i="333"/>
  <c r="P50" i="333"/>
  <c r="E52" i="333"/>
  <c r="Q52" i="333"/>
  <c r="G54" i="333"/>
  <c r="S54" i="333"/>
  <c r="H56" i="333"/>
  <c r="L56" i="333"/>
  <c r="E57" i="333"/>
  <c r="Q57" i="333"/>
  <c r="F58" i="333"/>
  <c r="R58" i="333"/>
  <c r="K59" i="333"/>
  <c r="F14" i="333"/>
  <c r="C15" i="333"/>
  <c r="S15" i="333"/>
  <c r="P16" i="333"/>
  <c r="D6" i="333"/>
  <c r="H6" i="333"/>
  <c r="L6" i="333"/>
  <c r="P6" i="333"/>
  <c r="T6" i="333"/>
  <c r="F8" i="333"/>
  <c r="J8" i="333"/>
  <c r="N8" i="333"/>
  <c r="R8" i="333"/>
  <c r="D14" i="333"/>
  <c r="H14" i="333"/>
  <c r="L14" i="333"/>
  <c r="P14" i="333"/>
  <c r="T14" i="333"/>
  <c r="F16" i="333"/>
  <c r="J16" i="333"/>
  <c r="N16" i="333"/>
  <c r="R16" i="333"/>
  <c r="C17" i="333"/>
  <c r="G17" i="333"/>
  <c r="O17" i="333"/>
  <c r="S17" i="333"/>
  <c r="F46" i="333"/>
  <c r="J46" i="333"/>
  <c r="N46" i="333"/>
  <c r="R46" i="333"/>
  <c r="T19" i="333"/>
  <c r="Q9" i="333"/>
  <c r="U9" i="333"/>
  <c r="G9" i="333"/>
  <c r="K9" i="333"/>
  <c r="I19" i="333"/>
  <c r="Q19" i="333"/>
  <c r="D9" i="333"/>
  <c r="T9" i="333"/>
  <c r="F28" i="333"/>
  <c r="U55" i="333"/>
  <c r="R55" i="333"/>
  <c r="T71" i="329"/>
  <c r="Q68" i="329"/>
  <c r="J65" i="329"/>
  <c r="C62" i="329"/>
  <c r="O58" i="329"/>
  <c r="Q38" i="329"/>
  <c r="D37" i="329"/>
  <c r="J35" i="329"/>
  <c r="P33" i="329"/>
  <c r="C32" i="329"/>
  <c r="G23" i="329"/>
  <c r="F17" i="329"/>
  <c r="I11" i="329"/>
  <c r="T10" i="329"/>
  <c r="N7" i="329"/>
  <c r="T4" i="329"/>
  <c r="S4" i="329"/>
  <c r="P4" i="329"/>
  <c r="O4" i="329"/>
  <c r="L4" i="329"/>
  <c r="K4" i="329"/>
  <c r="G4" i="329"/>
  <c r="D4" i="329"/>
  <c r="C4" i="329"/>
  <c r="R25" i="329"/>
  <c r="N25" i="329"/>
  <c r="J25" i="329"/>
  <c r="F25" i="329"/>
  <c r="U24" i="329"/>
  <c r="Q24" i="329"/>
  <c r="M24" i="329"/>
  <c r="I24" i="329"/>
  <c r="E24" i="329"/>
  <c r="T23" i="329"/>
  <c r="P23" i="329"/>
  <c r="L23" i="329"/>
  <c r="H23" i="329"/>
  <c r="D23" i="329"/>
  <c r="S22" i="329"/>
  <c r="O22" i="329"/>
  <c r="K22" i="329"/>
  <c r="G22" i="329"/>
  <c r="C22" i="329"/>
  <c r="R21" i="329"/>
  <c r="N21" i="329"/>
  <c r="J21" i="329"/>
  <c r="F21" i="329"/>
  <c r="U20" i="329"/>
  <c r="Q20" i="329"/>
  <c r="I20" i="329"/>
  <c r="E20" i="329"/>
  <c r="U71" i="329"/>
  <c r="Q71" i="329"/>
  <c r="M71" i="329"/>
  <c r="I71" i="329"/>
  <c r="E71" i="329"/>
  <c r="T70" i="329"/>
  <c r="P70" i="329"/>
  <c r="L70" i="329"/>
  <c r="H70" i="329"/>
  <c r="D70" i="329"/>
  <c r="S69" i="329"/>
  <c r="O69" i="329"/>
  <c r="K69" i="329"/>
  <c r="G69" i="329"/>
  <c r="C69" i="329"/>
  <c r="R68" i="329"/>
  <c r="N68" i="329"/>
  <c r="J68" i="329"/>
  <c r="F68" i="329"/>
  <c r="U67" i="329"/>
  <c r="Q67" i="329"/>
  <c r="M67" i="329"/>
  <c r="I67" i="329"/>
  <c r="E67" i="329"/>
  <c r="U66" i="329"/>
  <c r="T66" i="329"/>
  <c r="P66" i="329"/>
  <c r="L66" i="329"/>
  <c r="H66" i="329"/>
  <c r="D66" i="329"/>
  <c r="S65" i="329"/>
  <c r="O65" i="329"/>
  <c r="K65" i="329"/>
  <c r="G65" i="329"/>
  <c r="C65" i="329"/>
  <c r="R64" i="329"/>
  <c r="N64" i="329"/>
  <c r="J64" i="329"/>
  <c r="F64" i="329"/>
  <c r="U63" i="329"/>
  <c r="Q63" i="329"/>
  <c r="M63" i="329"/>
  <c r="I63" i="329"/>
  <c r="E63" i="329"/>
  <c r="T62" i="329"/>
  <c r="P62" i="329"/>
  <c r="L62" i="329"/>
  <c r="H62" i="329"/>
  <c r="D62" i="329"/>
  <c r="S61" i="329"/>
  <c r="O61" i="329"/>
  <c r="K61" i="329"/>
  <c r="G61" i="329"/>
  <c r="C61" i="329"/>
  <c r="R60" i="329"/>
  <c r="N60" i="329"/>
  <c r="J60" i="329"/>
  <c r="F60" i="329"/>
  <c r="U59" i="329"/>
  <c r="Q59" i="329"/>
  <c r="M59" i="329"/>
  <c r="I59" i="329"/>
  <c r="E59" i="329"/>
  <c r="T58" i="329"/>
  <c r="P58" i="329"/>
  <c r="L58" i="329"/>
  <c r="H58" i="329"/>
  <c r="D58" i="329"/>
  <c r="S57" i="329"/>
  <c r="O57" i="329"/>
  <c r="K57" i="329"/>
  <c r="G57" i="329"/>
  <c r="C57" i="329"/>
  <c r="R56" i="329"/>
  <c r="N56" i="329"/>
  <c r="J56" i="329"/>
  <c r="F56" i="329"/>
  <c r="U54" i="329"/>
  <c r="Q54" i="329"/>
  <c r="M54" i="329"/>
  <c r="I54" i="329"/>
  <c r="E54" i="329"/>
  <c r="T53" i="329"/>
  <c r="P53" i="329"/>
  <c r="L53" i="329"/>
  <c r="H53" i="329"/>
  <c r="D53" i="329"/>
  <c r="S52" i="329"/>
  <c r="O52" i="329"/>
  <c r="K52" i="329"/>
  <c r="G52" i="329"/>
  <c r="C52" i="329"/>
  <c r="R50" i="329"/>
  <c r="N50" i="329"/>
  <c r="J50" i="329"/>
  <c r="F50" i="329"/>
  <c r="U49" i="329"/>
  <c r="Q49" i="329"/>
  <c r="M49" i="329"/>
  <c r="I49" i="329"/>
  <c r="E49" i="329"/>
  <c r="T47" i="329"/>
  <c r="P47" i="329"/>
  <c r="L47" i="329"/>
  <c r="H47" i="329"/>
  <c r="D47" i="329"/>
  <c r="S46" i="329"/>
  <c r="O46" i="329"/>
  <c r="K46" i="329"/>
  <c r="G46" i="329"/>
  <c r="C46" i="329"/>
  <c r="R44" i="329"/>
  <c r="N44" i="329"/>
  <c r="J44" i="329"/>
  <c r="F44" i="329"/>
  <c r="U42" i="329"/>
  <c r="Q42" i="329"/>
  <c r="M42" i="329"/>
  <c r="I42" i="329"/>
  <c r="E42" i="329"/>
  <c r="T41" i="329"/>
  <c r="P41" i="329"/>
  <c r="L41" i="329"/>
  <c r="H41" i="329"/>
  <c r="D41" i="329"/>
  <c r="S39" i="329"/>
  <c r="O39" i="329"/>
  <c r="K39" i="329"/>
  <c r="G39" i="329"/>
  <c r="C39" i="329"/>
  <c r="R38" i="329"/>
  <c r="N38" i="329"/>
  <c r="J38" i="329"/>
  <c r="F38" i="329"/>
  <c r="U37" i="329"/>
  <c r="Q37" i="329"/>
  <c r="M37" i="329"/>
  <c r="I37" i="329"/>
  <c r="E37" i="329"/>
  <c r="U36" i="329"/>
  <c r="T36" i="329"/>
  <c r="P36" i="329"/>
  <c r="L36" i="329"/>
  <c r="H36" i="329"/>
  <c r="D36" i="329"/>
  <c r="S35" i="329"/>
  <c r="O35" i="329"/>
  <c r="K35" i="329"/>
  <c r="G35" i="329"/>
  <c r="C35" i="329"/>
  <c r="R34" i="329"/>
  <c r="N34" i="329"/>
  <c r="J34" i="329"/>
  <c r="F34" i="329"/>
  <c r="U33" i="329"/>
  <c r="Q33" i="329"/>
  <c r="M33" i="329"/>
  <c r="I33" i="329"/>
  <c r="E33" i="329"/>
  <c r="T32" i="329"/>
  <c r="P32" i="329"/>
  <c r="L32" i="329"/>
  <c r="H32" i="329"/>
  <c r="D32" i="329"/>
  <c r="S31" i="329"/>
  <c r="O31" i="329"/>
  <c r="K31" i="329"/>
  <c r="G31" i="329"/>
  <c r="C31" i="329"/>
  <c r="R30" i="329"/>
  <c r="N30" i="329"/>
  <c r="J30" i="329"/>
  <c r="F30" i="329"/>
  <c r="U29" i="329"/>
  <c r="Q29" i="329"/>
  <c r="M29" i="329"/>
  <c r="J29" i="329"/>
  <c r="I29" i="329"/>
  <c r="E29" i="329"/>
  <c r="T18" i="329"/>
  <c r="P18" i="329"/>
  <c r="L18" i="329"/>
  <c r="H18" i="329"/>
  <c r="D18" i="329"/>
  <c r="S17" i="329"/>
  <c r="O17" i="329"/>
  <c r="K17" i="329"/>
  <c r="G17" i="329"/>
  <c r="C17" i="329"/>
  <c r="R16" i="329"/>
  <c r="N16" i="329"/>
  <c r="J16" i="329"/>
  <c r="F16" i="329"/>
  <c r="U15" i="329"/>
  <c r="Q15" i="329"/>
  <c r="M15" i="329"/>
  <c r="I15" i="329"/>
  <c r="E15" i="329"/>
  <c r="T14" i="329"/>
  <c r="P14" i="329"/>
  <c r="L14" i="329"/>
  <c r="H14" i="329"/>
  <c r="D14" i="329"/>
  <c r="S12" i="329"/>
  <c r="O12" i="329"/>
  <c r="K12" i="329"/>
  <c r="G12" i="329"/>
  <c r="C12" i="329"/>
  <c r="R11" i="329"/>
  <c r="N11" i="329"/>
  <c r="J11" i="329"/>
  <c r="F11" i="329"/>
  <c r="U10" i="329"/>
  <c r="Q10" i="329"/>
  <c r="M10" i="329"/>
  <c r="I10" i="329"/>
  <c r="E10" i="329"/>
  <c r="T8" i="329"/>
  <c r="P8" i="329"/>
  <c r="L8" i="329"/>
  <c r="H8" i="329"/>
  <c r="D8" i="329"/>
  <c r="S7" i="329"/>
  <c r="O7" i="329"/>
  <c r="K7" i="329"/>
  <c r="G7" i="329"/>
  <c r="C7" i="329"/>
  <c r="R6" i="329"/>
  <c r="N6" i="329"/>
  <c r="J6" i="329"/>
  <c r="F6" i="329"/>
  <c r="U4" i="329"/>
  <c r="R4" i="329"/>
  <c r="Q4" i="329"/>
  <c r="N4" i="329"/>
  <c r="M4" i="329"/>
  <c r="J4" i="329"/>
  <c r="I4" i="329"/>
  <c r="H4" i="329"/>
  <c r="F4" i="329"/>
  <c r="E4" i="329"/>
  <c r="U70" i="325"/>
  <c r="U66" i="325"/>
  <c r="U62" i="325"/>
  <c r="U58" i="325"/>
  <c r="U53" i="325"/>
  <c r="U47" i="325"/>
  <c r="U41" i="325"/>
  <c r="U36" i="325"/>
  <c r="U32" i="325"/>
  <c r="U30" i="325"/>
  <c r="U23" i="325"/>
  <c r="U18" i="325"/>
  <c r="U15" i="325"/>
  <c r="U8" i="325"/>
  <c r="U4" i="325"/>
  <c r="T4" i="325"/>
  <c r="S4" i="325"/>
  <c r="R4" i="325"/>
  <c r="Q4" i="325"/>
  <c r="P4" i="325"/>
  <c r="O4" i="325"/>
  <c r="N4" i="325"/>
  <c r="M4" i="325"/>
  <c r="L4" i="325"/>
  <c r="K4" i="325"/>
  <c r="J4" i="325"/>
  <c r="I4" i="325"/>
  <c r="H4" i="325"/>
  <c r="G4" i="325"/>
  <c r="F4" i="325"/>
  <c r="E4" i="325"/>
  <c r="D4" i="325"/>
  <c r="C4" i="325"/>
  <c r="E42" i="325"/>
  <c r="Q71" i="325"/>
  <c r="I71" i="325"/>
  <c r="E71" i="325"/>
  <c r="P70" i="325"/>
  <c r="M70" i="325"/>
  <c r="D70" i="325"/>
  <c r="O69" i="325"/>
  <c r="K69" i="325"/>
  <c r="C69" i="325"/>
  <c r="J68" i="325"/>
  <c r="U67" i="325"/>
  <c r="Q67" i="325"/>
  <c r="I67" i="325"/>
  <c r="F67" i="325"/>
  <c r="P66" i="325"/>
  <c r="H66" i="325"/>
  <c r="D66" i="325"/>
  <c r="O65" i="325"/>
  <c r="C65" i="325"/>
  <c r="N64" i="325"/>
  <c r="J64" i="325"/>
  <c r="U63" i="325"/>
  <c r="R63" i="325"/>
  <c r="I63" i="325"/>
  <c r="T62" i="325"/>
  <c r="P62" i="325"/>
  <c r="H62" i="325"/>
  <c r="O61" i="325"/>
  <c r="G61" i="325"/>
  <c r="C61" i="325"/>
  <c r="U59" i="325"/>
  <c r="I59" i="325"/>
  <c r="T58" i="325"/>
  <c r="H58" i="325"/>
  <c r="S57" i="325"/>
  <c r="O57" i="325"/>
  <c r="N56" i="325"/>
  <c r="U54" i="325"/>
  <c r="M54" i="325"/>
  <c r="F54" i="325"/>
  <c r="E54" i="325"/>
  <c r="P53" i="325"/>
  <c r="C52" i="325"/>
  <c r="T47" i="325"/>
  <c r="S46" i="325"/>
  <c r="R44" i="325"/>
  <c r="J44" i="325"/>
  <c r="S39" i="325"/>
  <c r="K39" i="325"/>
  <c r="F38" i="325"/>
  <c r="M37" i="325"/>
  <c r="P36" i="325"/>
  <c r="N34" i="325"/>
  <c r="M33" i="325"/>
  <c r="P32" i="325"/>
  <c r="E24" i="325"/>
  <c r="G22" i="325"/>
  <c r="E20" i="325"/>
  <c r="S7" i="325"/>
  <c r="U27" i="325"/>
  <c r="J7" i="325"/>
  <c r="P10" i="325"/>
  <c r="M11" i="325"/>
  <c r="J12" i="325"/>
  <c r="G14" i="325"/>
  <c r="T15" i="325"/>
  <c r="N17" i="325"/>
  <c r="L20" i="325"/>
  <c r="I21" i="325"/>
  <c r="C23" i="325"/>
  <c r="P24" i="325"/>
  <c r="H29" i="325"/>
  <c r="O32" i="325"/>
  <c r="I34" i="325"/>
  <c r="C36" i="325"/>
  <c r="P37" i="325"/>
  <c r="J39" i="325"/>
  <c r="O41" i="325"/>
  <c r="E44" i="325"/>
  <c r="T49" i="325"/>
  <c r="O53" i="325"/>
  <c r="N61" i="325"/>
  <c r="D63" i="325"/>
  <c r="M64" i="325"/>
  <c r="R65" i="325"/>
  <c r="I68" i="325"/>
  <c r="R69" i="325"/>
  <c r="H71" i="325"/>
  <c r="F6" i="325"/>
  <c r="J6" i="325"/>
  <c r="N6" i="325"/>
  <c r="R6" i="325"/>
  <c r="C7" i="325"/>
  <c r="G7" i="325"/>
  <c r="K7" i="325"/>
  <c r="O7" i="325"/>
  <c r="D8" i="325"/>
  <c r="H8" i="325"/>
  <c r="P8" i="325"/>
  <c r="T8" i="325"/>
  <c r="E10" i="325"/>
  <c r="I10" i="325"/>
  <c r="M10" i="325"/>
  <c r="Q10" i="325"/>
  <c r="F11" i="325"/>
  <c r="J11" i="325"/>
  <c r="N11" i="325"/>
  <c r="R11" i="325"/>
  <c r="C12" i="325"/>
  <c r="G12" i="325"/>
  <c r="O22" i="325"/>
  <c r="G40" i="333"/>
  <c r="O19" i="333"/>
  <c r="H32" i="325"/>
  <c r="G6" i="325"/>
  <c r="K6" i="325"/>
  <c r="O6" i="325"/>
  <c r="D7" i="325"/>
  <c r="H7" i="325"/>
  <c r="L7" i="325"/>
  <c r="P7" i="325"/>
  <c r="T7" i="325"/>
  <c r="E8" i="325"/>
  <c r="I8" i="325"/>
  <c r="M8" i="325"/>
  <c r="Q8" i="325"/>
  <c r="N10" i="325"/>
  <c r="C11" i="325"/>
  <c r="G11" i="325"/>
  <c r="O11" i="325"/>
  <c r="S11" i="325"/>
  <c r="D12" i="325"/>
  <c r="H12" i="325"/>
  <c r="L12" i="325"/>
  <c r="P12" i="325"/>
  <c r="T12" i="325"/>
  <c r="F15" i="325"/>
  <c r="J15" i="325"/>
  <c r="N15" i="325"/>
  <c r="R15" i="325"/>
  <c r="C16" i="325"/>
  <c r="G16" i="325"/>
  <c r="K16" i="325"/>
  <c r="O16" i="325"/>
  <c r="S16" i="325"/>
  <c r="E18" i="325"/>
  <c r="I18" i="325"/>
  <c r="M18" i="325"/>
  <c r="Q18" i="325"/>
  <c r="N20" i="325"/>
  <c r="C21" i="325"/>
  <c r="G21" i="325"/>
  <c r="K21" i="325"/>
  <c r="O21" i="325"/>
  <c r="S21" i="325"/>
  <c r="D22" i="325"/>
  <c r="H22" i="325"/>
  <c r="L22" i="325"/>
  <c r="P22" i="325"/>
  <c r="T22" i="325"/>
  <c r="E23" i="325"/>
  <c r="I23" i="325"/>
  <c r="M23" i="325"/>
  <c r="Q23" i="325"/>
  <c r="F24" i="325"/>
  <c r="J24" i="325"/>
  <c r="N24" i="325"/>
  <c r="R24" i="325"/>
  <c r="C25" i="325"/>
  <c r="G25" i="325"/>
  <c r="K25" i="325"/>
  <c r="O25" i="325"/>
  <c r="S25" i="325"/>
  <c r="D26" i="325"/>
  <c r="H26" i="325"/>
  <c r="L26" i="325"/>
  <c r="P26" i="325"/>
  <c r="E27" i="325"/>
  <c r="I27" i="325"/>
  <c r="M27" i="325"/>
  <c r="Q27" i="325"/>
  <c r="C30" i="325"/>
  <c r="G30" i="325"/>
  <c r="K30" i="325"/>
  <c r="O30" i="325"/>
  <c r="S30" i="325"/>
  <c r="D31" i="325"/>
  <c r="H31" i="325"/>
  <c r="L31" i="325"/>
  <c r="P31" i="325"/>
  <c r="T31" i="325"/>
  <c r="E32" i="325"/>
  <c r="I32" i="325"/>
  <c r="M32" i="325"/>
  <c r="Q32" i="325"/>
  <c r="F33" i="325"/>
  <c r="J33" i="325"/>
  <c r="N33" i="325"/>
  <c r="R33" i="325"/>
  <c r="C34" i="325"/>
  <c r="G34" i="325"/>
  <c r="K34" i="325"/>
  <c r="O34" i="325"/>
  <c r="S34" i="325"/>
  <c r="D35" i="325"/>
  <c r="H35" i="325"/>
  <c r="L35" i="325"/>
  <c r="P35" i="325"/>
  <c r="T35" i="325"/>
  <c r="E36" i="325"/>
  <c r="I36" i="325"/>
  <c r="M36" i="325"/>
  <c r="Q36" i="325"/>
  <c r="F37" i="325"/>
  <c r="J37" i="325"/>
  <c r="N37" i="325"/>
  <c r="R37" i="325"/>
  <c r="C38" i="325"/>
  <c r="G38" i="325"/>
  <c r="K38" i="325"/>
  <c r="O38" i="325"/>
  <c r="S38" i="325"/>
  <c r="D39" i="325"/>
  <c r="H39" i="325"/>
  <c r="L39" i="325"/>
  <c r="P39" i="325"/>
  <c r="T39" i="325"/>
  <c r="E41" i="325"/>
  <c r="I41" i="325"/>
  <c r="M41" i="325"/>
  <c r="Q41" i="325"/>
  <c r="F42" i="325"/>
  <c r="J42" i="325"/>
  <c r="N42" i="325"/>
  <c r="R42" i="325"/>
  <c r="G44" i="325"/>
  <c r="K44" i="325"/>
  <c r="O44" i="325"/>
  <c r="S44" i="325"/>
  <c r="E47" i="325"/>
  <c r="I47" i="325"/>
  <c r="M47" i="325"/>
  <c r="Q47" i="325"/>
  <c r="C50" i="325"/>
  <c r="G50" i="325"/>
  <c r="K50" i="325"/>
  <c r="O50" i="325"/>
  <c r="S50" i="325"/>
  <c r="D52" i="325"/>
  <c r="H52" i="325"/>
  <c r="L52" i="325"/>
  <c r="P52" i="325"/>
  <c r="T52" i="325"/>
  <c r="E53" i="325"/>
  <c r="I53" i="325"/>
  <c r="M53" i="325"/>
  <c r="Q53" i="325"/>
  <c r="J54" i="325"/>
  <c r="N54" i="325"/>
  <c r="R54" i="325"/>
  <c r="C56" i="325"/>
  <c r="G56" i="325"/>
  <c r="K56" i="325"/>
  <c r="O56" i="325"/>
  <c r="S56" i="325"/>
  <c r="D57" i="325"/>
  <c r="H57" i="325"/>
  <c r="L57" i="325"/>
  <c r="P57" i="325"/>
  <c r="T57" i="325"/>
  <c r="E58" i="325"/>
  <c r="I58" i="325"/>
  <c r="M58" i="325"/>
  <c r="Q58" i="325"/>
  <c r="F59" i="325"/>
  <c r="J59" i="325"/>
  <c r="N59" i="325"/>
  <c r="R59" i="325"/>
  <c r="C60" i="325"/>
  <c r="G60" i="325"/>
  <c r="K60" i="325"/>
  <c r="O60" i="325"/>
  <c r="S60" i="325"/>
  <c r="D61" i="325"/>
  <c r="H61" i="325"/>
  <c r="L61" i="325"/>
  <c r="P61" i="325"/>
  <c r="T61" i="325"/>
  <c r="E62" i="325"/>
  <c r="I62" i="325"/>
  <c r="M62" i="325"/>
  <c r="Q62" i="325"/>
  <c r="F63" i="325"/>
  <c r="J63" i="325"/>
  <c r="N63" i="325"/>
  <c r="C64" i="325"/>
  <c r="G64" i="325"/>
  <c r="K64" i="325"/>
  <c r="O64" i="325"/>
  <c r="S64" i="325"/>
  <c r="D65" i="325"/>
  <c r="H65" i="325"/>
  <c r="L65" i="325"/>
  <c r="P65" i="325"/>
  <c r="T65" i="325"/>
  <c r="E66" i="325"/>
  <c r="I66" i="325"/>
  <c r="M66" i="325"/>
  <c r="Q66" i="325"/>
  <c r="J67" i="325"/>
  <c r="N67" i="325"/>
  <c r="R67" i="325"/>
  <c r="C68" i="325"/>
  <c r="G68" i="325"/>
  <c r="K68" i="325"/>
  <c r="O68" i="325"/>
  <c r="S68" i="325"/>
  <c r="D69" i="325"/>
  <c r="H69" i="325"/>
  <c r="L69" i="325"/>
  <c r="P69" i="325"/>
  <c r="T69" i="325"/>
  <c r="E70" i="325"/>
  <c r="I70" i="325"/>
  <c r="Q70" i="325"/>
  <c r="F71" i="325"/>
  <c r="J71" i="325"/>
  <c r="N71" i="325"/>
  <c r="R71" i="325"/>
  <c r="J55" i="333"/>
  <c r="J28" i="333"/>
  <c r="S40" i="333"/>
  <c r="H48" i="333"/>
  <c r="L8" i="325"/>
  <c r="U10" i="325"/>
  <c r="U29" i="325"/>
  <c r="L13" i="337"/>
  <c r="F14" i="325"/>
  <c r="D16" i="325"/>
  <c r="P16" i="325"/>
  <c r="T25" i="325"/>
  <c r="G54" i="325"/>
  <c r="G67" i="325"/>
  <c r="P24" i="329"/>
  <c r="I30" i="329"/>
  <c r="J13" i="341"/>
  <c r="E9" i="333"/>
  <c r="S51" i="333"/>
  <c r="P48" i="333"/>
  <c r="R9" i="333"/>
  <c r="K28" i="333"/>
  <c r="Q28" i="333"/>
  <c r="D19" i="333"/>
  <c r="L43" i="333"/>
  <c r="L5" i="333"/>
  <c r="I48" i="333"/>
  <c r="C28" i="333"/>
  <c r="N43" i="333"/>
  <c r="J51" i="333"/>
  <c r="H9" i="333"/>
  <c r="S28" i="333"/>
  <c r="O9" i="333"/>
  <c r="D28" i="333"/>
  <c r="R40" i="333"/>
  <c r="M9" i="333"/>
  <c r="L28" i="333"/>
  <c r="F55" i="333"/>
  <c r="I55" i="333"/>
  <c r="P9" i="333"/>
  <c r="N40" i="333"/>
  <c r="E55" i="333"/>
  <c r="J40" i="333"/>
  <c r="I28" i="333"/>
  <c r="O40" i="333"/>
  <c r="T11" i="329"/>
  <c r="O15" i="329"/>
  <c r="R23" i="329"/>
  <c r="K24" i="329"/>
  <c r="M7" i="325"/>
  <c r="K31" i="325"/>
  <c r="E33" i="325"/>
  <c r="K35" i="325"/>
  <c r="C39" i="325"/>
  <c r="O47" i="325"/>
  <c r="F29" i="325"/>
  <c r="K12" i="325"/>
  <c r="O12" i="325"/>
  <c r="S12" i="325"/>
  <c r="D14" i="325"/>
  <c r="H14" i="325"/>
  <c r="L14" i="325"/>
  <c r="P14" i="325"/>
  <c r="T14" i="325"/>
  <c r="E15" i="325"/>
  <c r="I15" i="325"/>
  <c r="M15" i="325"/>
  <c r="Q15" i="325"/>
  <c r="F16" i="325"/>
  <c r="J16" i="325"/>
  <c r="N16" i="325"/>
  <c r="R16" i="325"/>
  <c r="C17" i="325"/>
  <c r="G17" i="325"/>
  <c r="K17" i="325"/>
  <c r="O17" i="325"/>
  <c r="S17" i="325"/>
  <c r="D18" i="325"/>
  <c r="H18" i="325"/>
  <c r="L18" i="325"/>
  <c r="P18" i="325"/>
  <c r="T18" i="325"/>
  <c r="Q20" i="325"/>
  <c r="F21" i="325"/>
  <c r="J21" i="325"/>
  <c r="N21" i="325"/>
  <c r="R21" i="325"/>
  <c r="C22" i="325"/>
  <c r="K22" i="325"/>
  <c r="S22" i="325"/>
  <c r="D23" i="325"/>
  <c r="H23" i="325"/>
  <c r="L23" i="325"/>
  <c r="P23" i="325"/>
  <c r="T23" i="325"/>
  <c r="I24" i="325"/>
  <c r="M24" i="325"/>
  <c r="Q24" i="325"/>
  <c r="U24" i="325"/>
  <c r="F25" i="325"/>
  <c r="J25" i="325"/>
  <c r="N25" i="325"/>
  <c r="R25" i="325"/>
  <c r="E29" i="325"/>
  <c r="I29" i="325"/>
  <c r="M29" i="325"/>
  <c r="Q29" i="325"/>
  <c r="F30" i="325"/>
  <c r="J30" i="325"/>
  <c r="N30" i="325"/>
  <c r="R30" i="325"/>
  <c r="C31" i="325"/>
  <c r="G31" i="325"/>
  <c r="O31" i="325"/>
  <c r="S31" i="325"/>
  <c r="D32" i="325"/>
  <c r="L32" i="325"/>
  <c r="T32" i="325"/>
  <c r="I33" i="325"/>
  <c r="Q33" i="325"/>
  <c r="U33" i="325"/>
  <c r="F34" i="325"/>
  <c r="J34" i="325"/>
  <c r="R34" i="325"/>
  <c r="C35" i="325"/>
  <c r="G35" i="325"/>
  <c r="O35" i="325"/>
  <c r="S35" i="325"/>
  <c r="D36" i="325"/>
  <c r="H36" i="325"/>
  <c r="L36" i="325"/>
  <c r="T36" i="325"/>
  <c r="E37" i="325"/>
  <c r="I37" i="325"/>
  <c r="Q37" i="325"/>
  <c r="U37" i="325"/>
  <c r="J38" i="325"/>
  <c r="I20" i="325"/>
  <c r="M42" i="325"/>
  <c r="T55" i="333"/>
  <c r="C55" i="333"/>
  <c r="E40" i="329"/>
  <c r="I40" i="329"/>
  <c r="M40" i="329"/>
  <c r="H45" i="329"/>
  <c r="J48" i="329"/>
  <c r="N38" i="325"/>
  <c r="R38" i="325"/>
  <c r="G39" i="325"/>
  <c r="O39" i="325"/>
  <c r="I42" i="325"/>
  <c r="Q42" i="325"/>
  <c r="U42" i="325"/>
  <c r="F44" i="325"/>
  <c r="N44" i="325"/>
  <c r="C46" i="325"/>
  <c r="O46" i="325"/>
  <c r="D47" i="325"/>
  <c r="H47" i="325"/>
  <c r="L47" i="325"/>
  <c r="P47" i="325"/>
  <c r="M49" i="325"/>
  <c r="F50" i="325"/>
  <c r="J50" i="325"/>
  <c r="N50" i="325"/>
  <c r="R50" i="325"/>
  <c r="G52" i="325"/>
  <c r="K52" i="325"/>
  <c r="O52" i="325"/>
  <c r="S52" i="325"/>
  <c r="D53" i="325"/>
  <c r="H53" i="325"/>
  <c r="L53" i="325"/>
  <c r="T53" i="325"/>
  <c r="I54" i="325"/>
  <c r="Q54" i="325"/>
  <c r="F56" i="325"/>
  <c r="J56" i="325"/>
  <c r="R56" i="325"/>
  <c r="C57" i="325"/>
  <c r="G57" i="325"/>
  <c r="K57" i="325"/>
  <c r="D58" i="325"/>
  <c r="L58" i="325"/>
  <c r="P58" i="325"/>
  <c r="E59" i="325"/>
  <c r="M59" i="325"/>
  <c r="Q59" i="325"/>
  <c r="F60" i="325"/>
  <c r="J60" i="325"/>
  <c r="N60" i="325"/>
  <c r="R60" i="325"/>
  <c r="K61" i="325"/>
  <c r="S61" i="325"/>
  <c r="D62" i="325"/>
  <c r="L62" i="325"/>
  <c r="E63" i="325"/>
  <c r="M63" i="325"/>
  <c r="Q63" i="325"/>
  <c r="F64" i="325"/>
  <c r="R64" i="325"/>
  <c r="G65" i="325"/>
  <c r="K65" i="325"/>
  <c r="S65" i="325"/>
  <c r="L66" i="325"/>
  <c r="T66" i="325"/>
  <c r="E67" i="325"/>
  <c r="M67" i="325"/>
  <c r="F68" i="325"/>
  <c r="N68" i="325"/>
  <c r="R68" i="325"/>
  <c r="G69" i="325"/>
  <c r="S69" i="325"/>
  <c r="H70" i="325"/>
  <c r="L70" i="325"/>
  <c r="T70" i="325"/>
  <c r="M71" i="325"/>
  <c r="U71" i="325"/>
  <c r="O51" i="333"/>
  <c r="T48" i="333"/>
  <c r="U48" i="333"/>
  <c r="H40" i="333"/>
  <c r="C26" i="329"/>
  <c r="G26" i="329"/>
  <c r="K26" i="329"/>
  <c r="O26" i="329"/>
  <c r="S26" i="329"/>
  <c r="D27" i="329"/>
  <c r="H27" i="329"/>
  <c r="L27" i="329"/>
  <c r="P27" i="329"/>
  <c r="T27" i="329"/>
  <c r="R20" i="325"/>
  <c r="S6" i="329"/>
  <c r="D7" i="329"/>
  <c r="H7" i="329"/>
  <c r="L7" i="329"/>
  <c r="P7" i="329"/>
  <c r="T7" i="329"/>
  <c r="E8" i="329"/>
  <c r="I8" i="329"/>
  <c r="M8" i="329"/>
  <c r="Q8" i="329"/>
  <c r="U8" i="329"/>
  <c r="K11" i="329"/>
  <c r="O11" i="329"/>
  <c r="D12" i="329"/>
  <c r="H12" i="329"/>
  <c r="L12" i="329"/>
  <c r="P12" i="329"/>
  <c r="T12" i="329"/>
  <c r="E14" i="329"/>
  <c r="I14" i="329"/>
  <c r="M14" i="329"/>
  <c r="Q14" i="329"/>
  <c r="U14" i="329"/>
  <c r="J15" i="329"/>
  <c r="N15" i="329"/>
  <c r="R15" i="329"/>
  <c r="C16" i="329"/>
  <c r="G16" i="329"/>
  <c r="K16" i="329"/>
  <c r="O16" i="329"/>
  <c r="S16" i="329"/>
  <c r="D17" i="329"/>
  <c r="H17" i="329"/>
  <c r="L17" i="329"/>
  <c r="P17" i="329"/>
  <c r="T17" i="329"/>
  <c r="E18" i="329"/>
  <c r="I18" i="329"/>
  <c r="M18" i="329"/>
  <c r="Q18" i="329"/>
  <c r="U18" i="329"/>
  <c r="C21" i="329"/>
  <c r="G21" i="329"/>
  <c r="K21" i="329"/>
  <c r="O21" i="329"/>
  <c r="S21" i="329"/>
  <c r="D22" i="329"/>
  <c r="H22" i="329"/>
  <c r="L22" i="329"/>
  <c r="P22" i="329"/>
  <c r="T22" i="329"/>
  <c r="E23" i="329"/>
  <c r="I23" i="329"/>
  <c r="M23" i="329"/>
  <c r="Q23" i="329"/>
  <c r="U23" i="329"/>
  <c r="F24" i="329"/>
  <c r="J24" i="329"/>
  <c r="N24" i="329"/>
  <c r="R24" i="329"/>
  <c r="C25" i="329"/>
  <c r="G25" i="329"/>
  <c r="K25" i="329"/>
  <c r="O25" i="329"/>
  <c r="S25" i="329"/>
  <c r="C30" i="329"/>
  <c r="F9" i="333"/>
  <c r="D5" i="333"/>
  <c r="K30" i="329"/>
  <c r="O30" i="329"/>
  <c r="S30" i="329"/>
  <c r="D31" i="329"/>
  <c r="H31" i="329"/>
  <c r="L31" i="329"/>
  <c r="T31" i="329"/>
  <c r="E32" i="329"/>
  <c r="I32" i="329"/>
  <c r="M32" i="329"/>
  <c r="Q32" i="329"/>
  <c r="U32" i="329"/>
  <c r="F33" i="329"/>
  <c r="J33" i="329"/>
  <c r="N33" i="329"/>
  <c r="R33" i="329"/>
  <c r="C34" i="329"/>
  <c r="G34" i="329"/>
  <c r="K34" i="329"/>
  <c r="O34" i="329"/>
  <c r="S34" i="329"/>
  <c r="D35" i="329"/>
  <c r="H35" i="329"/>
  <c r="L35" i="329"/>
  <c r="P35" i="329"/>
  <c r="T35" i="329"/>
  <c r="E36" i="329"/>
  <c r="I36" i="329"/>
  <c r="M36" i="329"/>
  <c r="Q36" i="329"/>
  <c r="F37" i="329"/>
  <c r="J37" i="329"/>
  <c r="N37" i="329"/>
  <c r="R37" i="329"/>
  <c r="C38" i="329"/>
  <c r="G38" i="329"/>
  <c r="K38" i="329"/>
  <c r="O38" i="329"/>
  <c r="S38" i="329"/>
  <c r="D39" i="329"/>
  <c r="H39" i="329"/>
  <c r="L39" i="329"/>
  <c r="P39" i="329"/>
  <c r="T39" i="329"/>
  <c r="R42" i="329"/>
  <c r="C44" i="329"/>
  <c r="G44" i="329"/>
  <c r="K44" i="329"/>
  <c r="O44" i="329"/>
  <c r="S44" i="329"/>
  <c r="P46" i="329"/>
  <c r="T46" i="329"/>
  <c r="E47" i="329"/>
  <c r="I47" i="329"/>
  <c r="M47" i="329"/>
  <c r="Q47" i="329"/>
  <c r="U47" i="329"/>
  <c r="N49" i="329"/>
  <c r="C50" i="329"/>
  <c r="G50" i="329"/>
  <c r="K50" i="329"/>
  <c r="O50" i="329"/>
  <c r="S50" i="329"/>
  <c r="P52" i="329"/>
  <c r="E53" i="329"/>
  <c r="I53" i="329"/>
  <c r="M53" i="329"/>
  <c r="Q53" i="329"/>
  <c r="U53" i="329"/>
  <c r="F54" i="329"/>
  <c r="J54" i="329"/>
  <c r="R54" i="329"/>
  <c r="C56" i="329"/>
  <c r="G56" i="329"/>
  <c r="K56" i="329"/>
  <c r="O56" i="329"/>
  <c r="S56" i="329"/>
  <c r="D57" i="329"/>
  <c r="H57" i="329"/>
  <c r="L57" i="329"/>
  <c r="P57" i="329"/>
  <c r="E58" i="329"/>
  <c r="I58" i="329"/>
  <c r="M58" i="329"/>
  <c r="Q58" i="329"/>
  <c r="U58" i="329"/>
  <c r="F59" i="329"/>
  <c r="J59" i="329"/>
  <c r="R59" i="329"/>
  <c r="C60" i="329"/>
  <c r="G60" i="329"/>
  <c r="K60" i="329"/>
  <c r="O60" i="329"/>
  <c r="S60" i="329"/>
  <c r="D61" i="329"/>
  <c r="H61" i="329"/>
  <c r="L61" i="329"/>
  <c r="P61" i="329"/>
  <c r="T61" i="329"/>
  <c r="E62" i="329"/>
  <c r="I62" i="329"/>
  <c r="M62" i="329"/>
  <c r="Q62" i="329"/>
  <c r="U62" i="329"/>
  <c r="F63" i="329"/>
  <c r="J63" i="329"/>
  <c r="N63" i="329"/>
  <c r="R63" i="329"/>
  <c r="C64" i="329"/>
  <c r="G64" i="329"/>
  <c r="K64" i="329"/>
  <c r="O64" i="329"/>
  <c r="S64" i="329"/>
  <c r="D65" i="329"/>
  <c r="H65" i="329"/>
  <c r="L65" i="329"/>
  <c r="P65" i="329"/>
  <c r="T65" i="329"/>
  <c r="E66" i="329"/>
  <c r="I66" i="329"/>
  <c r="M66" i="329"/>
  <c r="Q66" i="329"/>
  <c r="F67" i="329"/>
  <c r="J67" i="329"/>
  <c r="N67" i="329"/>
  <c r="R67" i="329"/>
  <c r="C68" i="329"/>
  <c r="G68" i="329"/>
  <c r="K68" i="329"/>
  <c r="O68" i="329"/>
  <c r="S68" i="329"/>
  <c r="D69" i="329"/>
  <c r="H69" i="329"/>
  <c r="L69" i="329"/>
  <c r="P69" i="329"/>
  <c r="T69" i="329"/>
  <c r="E70" i="329"/>
  <c r="I70" i="329"/>
  <c r="M70" i="329"/>
  <c r="Q70" i="329"/>
  <c r="U70" i="329"/>
  <c r="F71" i="329"/>
  <c r="J71" i="329"/>
  <c r="N71" i="329"/>
  <c r="R71" i="329"/>
  <c r="T26" i="325"/>
  <c r="M20" i="325"/>
  <c r="J26" i="325"/>
  <c r="S26" i="325"/>
  <c r="G26" i="325"/>
  <c r="P27" i="325"/>
  <c r="R26" i="329"/>
  <c r="D26" i="329"/>
  <c r="H26" i="329"/>
  <c r="L26" i="329"/>
  <c r="P26" i="329"/>
  <c r="T26" i="329"/>
  <c r="C26" i="325"/>
  <c r="K26" i="325"/>
  <c r="O26" i="325"/>
  <c r="D27" i="325"/>
  <c r="H27" i="325"/>
  <c r="L27" i="325"/>
  <c r="T27" i="325"/>
  <c r="E27" i="329"/>
  <c r="I27" i="329"/>
  <c r="M27" i="329"/>
  <c r="Q27" i="329"/>
  <c r="U27" i="329"/>
  <c r="M13" i="341"/>
  <c r="C13" i="341"/>
  <c r="O13" i="341"/>
  <c r="K13" i="341"/>
  <c r="O13" i="337"/>
  <c r="G13" i="337"/>
  <c r="K13" i="337"/>
  <c r="S13" i="337"/>
  <c r="J13" i="337"/>
  <c r="N13" i="337"/>
  <c r="F13" i="337"/>
  <c r="C13" i="337"/>
  <c r="R13" i="337"/>
  <c r="J10" i="325"/>
  <c r="R10" i="325"/>
  <c r="F20" i="325"/>
  <c r="C44" i="325"/>
  <c r="H46" i="325"/>
  <c r="P46" i="325"/>
  <c r="N49" i="325"/>
  <c r="R49" i="325"/>
  <c r="S6" i="325"/>
  <c r="K11" i="325"/>
  <c r="F49" i="325"/>
  <c r="C6" i="325"/>
  <c r="J29" i="325"/>
  <c r="F10" i="325"/>
  <c r="J20" i="325"/>
  <c r="N29" i="325"/>
  <c r="R29" i="325"/>
  <c r="J49" i="325"/>
  <c r="G46" i="325"/>
  <c r="K46" i="325"/>
  <c r="E49" i="325"/>
  <c r="Q49" i="325"/>
  <c r="U49" i="325"/>
  <c r="U20" i="325"/>
  <c r="I49" i="325"/>
  <c r="M48" i="325"/>
  <c r="G6" i="329"/>
  <c r="R29" i="329"/>
  <c r="G30" i="329"/>
  <c r="D46" i="329"/>
  <c r="D45" i="329"/>
  <c r="F7" i="325"/>
  <c r="N7" i="325"/>
  <c r="R7" i="325"/>
  <c r="C8" i="325"/>
  <c r="K8" i="325"/>
  <c r="S8" i="325"/>
  <c r="D10" i="325"/>
  <c r="T10" i="325"/>
  <c r="Q11" i="325"/>
  <c r="C14" i="325"/>
  <c r="K14" i="325"/>
  <c r="O14" i="325"/>
  <c r="S14" i="325"/>
  <c r="D15" i="325"/>
  <c r="H15" i="325"/>
  <c r="L15" i="325"/>
  <c r="P15" i="325"/>
  <c r="E16" i="325"/>
  <c r="I16" i="325"/>
  <c r="M16" i="325"/>
  <c r="Q16" i="325"/>
  <c r="U16" i="325"/>
  <c r="F17" i="325"/>
  <c r="J17" i="325"/>
  <c r="R17" i="325"/>
  <c r="C18" i="325"/>
  <c r="G18" i="325"/>
  <c r="K18" i="325"/>
  <c r="O18" i="325"/>
  <c r="S18" i="325"/>
  <c r="D20" i="325"/>
  <c r="H20" i="325"/>
  <c r="P20" i="325"/>
  <c r="T20" i="325"/>
  <c r="I19" i="325"/>
  <c r="M21" i="325"/>
  <c r="F22" i="325"/>
  <c r="J22" i="325"/>
  <c r="N22" i="325"/>
  <c r="R22" i="325"/>
  <c r="G23" i="325"/>
  <c r="K23" i="325"/>
  <c r="O23" i="325"/>
  <c r="S23" i="325"/>
  <c r="D24" i="325"/>
  <c r="H24" i="325"/>
  <c r="L24" i="325"/>
  <c r="T24" i="325"/>
  <c r="E25" i="325"/>
  <c r="I25" i="325"/>
  <c r="M25" i="325"/>
  <c r="Q25" i="325"/>
  <c r="U25" i="325"/>
  <c r="F26" i="325"/>
  <c r="N26" i="325"/>
  <c r="R26" i="325"/>
  <c r="C27" i="325"/>
  <c r="G27" i="325"/>
  <c r="K27" i="325"/>
  <c r="O27" i="325"/>
  <c r="S27" i="325"/>
  <c r="D29" i="325"/>
  <c r="L29" i="325"/>
  <c r="T29" i="325"/>
  <c r="Q30" i="325"/>
  <c r="J31" i="325"/>
  <c r="N31" i="325"/>
  <c r="R28" i="325"/>
  <c r="C32" i="325"/>
  <c r="G32" i="325"/>
  <c r="K32" i="325"/>
  <c r="S32" i="325"/>
  <c r="D33" i="325"/>
  <c r="H33" i="325"/>
  <c r="L33" i="325"/>
  <c r="P33" i="325"/>
  <c r="T33" i="325"/>
  <c r="E34" i="325"/>
  <c r="M34" i="325"/>
  <c r="Q34" i="325"/>
  <c r="U34" i="325"/>
  <c r="F35" i="325"/>
  <c r="J35" i="325"/>
  <c r="N35" i="325"/>
  <c r="R35" i="325"/>
  <c r="G36" i="325"/>
  <c r="K36" i="325"/>
  <c r="O36" i="325"/>
  <c r="S36" i="325"/>
  <c r="D37" i="325"/>
  <c r="H37" i="325"/>
  <c r="L37" i="325"/>
  <c r="T37" i="325"/>
  <c r="E38" i="325"/>
  <c r="I38" i="325"/>
  <c r="M38" i="325"/>
  <c r="Q38" i="325"/>
  <c r="U38" i="325"/>
  <c r="F39" i="325"/>
  <c r="N39" i="325"/>
  <c r="R39" i="325"/>
  <c r="H42" i="325"/>
  <c r="T42" i="325"/>
  <c r="I44" i="325"/>
  <c r="M44" i="325"/>
  <c r="Q44" i="325"/>
  <c r="U44" i="325"/>
  <c r="N46" i="325"/>
  <c r="R46" i="325"/>
  <c r="G47" i="325"/>
  <c r="H49" i="325"/>
  <c r="E50" i="325"/>
  <c r="M50" i="325"/>
  <c r="U50" i="325"/>
  <c r="G53" i="325"/>
  <c r="L54" i="325"/>
  <c r="P54" i="325"/>
  <c r="D59" i="325"/>
  <c r="H59" i="325"/>
  <c r="L59" i="325"/>
  <c r="P59" i="325"/>
  <c r="T59" i="325"/>
  <c r="E60" i="325"/>
  <c r="I60" i="325"/>
  <c r="M60" i="325"/>
  <c r="Q60" i="325"/>
  <c r="U60" i="325"/>
  <c r="F61" i="325"/>
  <c r="J61" i="325"/>
  <c r="R61" i="325"/>
  <c r="C62" i="325"/>
  <c r="G62" i="325"/>
  <c r="K62" i="325"/>
  <c r="O62" i="325"/>
  <c r="S62" i="325"/>
  <c r="H63" i="325"/>
  <c r="L63" i="325"/>
  <c r="P63" i="325"/>
  <c r="T63" i="325"/>
  <c r="E64" i="325"/>
  <c r="I64" i="325"/>
  <c r="Q64" i="325"/>
  <c r="U64" i="325"/>
  <c r="F65" i="325"/>
  <c r="J65" i="325"/>
  <c r="N65" i="325"/>
  <c r="C66" i="325"/>
  <c r="G66" i="325"/>
  <c r="K66" i="325"/>
  <c r="O66" i="325"/>
  <c r="S66" i="325"/>
  <c r="D67" i="325"/>
  <c r="H67" i="325"/>
  <c r="L67" i="325"/>
  <c r="P67" i="325"/>
  <c r="T67" i="325"/>
  <c r="E68" i="325"/>
  <c r="M68" i="325"/>
  <c r="Q68" i="325"/>
  <c r="U68" i="325"/>
  <c r="F69" i="325"/>
  <c r="J69" i="325"/>
  <c r="N69" i="325"/>
  <c r="C70" i="325"/>
  <c r="G70" i="325"/>
  <c r="K70" i="325"/>
  <c r="O70" i="325"/>
  <c r="S70" i="325"/>
  <c r="D71" i="325"/>
  <c r="L71" i="325"/>
  <c r="P71" i="325"/>
  <c r="T71" i="325"/>
  <c r="J8" i="325"/>
  <c r="E9" i="325"/>
  <c r="S15" i="325"/>
  <c r="T16" i="325"/>
  <c r="J18" i="325"/>
  <c r="N18" i="325"/>
  <c r="M22" i="325"/>
  <c r="R49" i="329"/>
  <c r="L52" i="329"/>
  <c r="N59" i="329"/>
  <c r="F40" i="333"/>
  <c r="L60" i="325"/>
  <c r="F62" i="325"/>
  <c r="S63" i="325"/>
  <c r="M65" i="325"/>
  <c r="T68" i="325"/>
  <c r="N70" i="325"/>
  <c r="P28" i="333"/>
  <c r="G28" i="333"/>
  <c r="N19" i="333"/>
  <c r="N9" i="333"/>
  <c r="T28" i="333"/>
  <c r="I48" i="329"/>
  <c r="K5" i="329"/>
  <c r="K45" i="329"/>
  <c r="L55" i="333"/>
  <c r="U28" i="333"/>
  <c r="E28" i="333"/>
  <c r="N28" i="333"/>
  <c r="O13" i="333"/>
  <c r="C9" i="333"/>
  <c r="G51" i="333"/>
  <c r="C51" i="333"/>
  <c r="L9" i="333"/>
  <c r="O55" i="333"/>
  <c r="I9" i="333"/>
  <c r="M28" i="333"/>
  <c r="I43" i="333"/>
  <c r="L19" i="333"/>
  <c r="K55" i="333"/>
  <c r="H55" i="333"/>
  <c r="L45" i="333"/>
  <c r="Q48" i="333"/>
  <c r="G55" i="333"/>
  <c r="J43" i="333"/>
  <c r="Q55" i="333"/>
  <c r="D55" i="333"/>
  <c r="M55" i="333"/>
  <c r="R51" i="333"/>
  <c r="Q43" i="333"/>
  <c r="K13" i="333"/>
  <c r="S13" i="333"/>
  <c r="C13" i="333"/>
  <c r="K5" i="333"/>
  <c r="M43" i="333"/>
  <c r="S45" i="333"/>
  <c r="C45" i="333"/>
  <c r="S9" i="333"/>
  <c r="N51" i="333"/>
  <c r="D48" i="333"/>
  <c r="D43" i="333"/>
  <c r="D45" i="333"/>
  <c r="R28" i="333"/>
  <c r="S55" i="333"/>
  <c r="P55" i="333"/>
  <c r="P43" i="333"/>
  <c r="P45" i="333"/>
  <c r="T43" i="333"/>
  <c r="T45" i="333"/>
  <c r="H43" i="333"/>
  <c r="K51" i="333"/>
  <c r="R43" i="333"/>
  <c r="R45" i="333"/>
  <c r="N55" i="333"/>
  <c r="F51" i="333"/>
  <c r="F43" i="333"/>
  <c r="F45" i="333"/>
  <c r="S5" i="333"/>
  <c r="C5" i="333"/>
  <c r="M19" i="333"/>
  <c r="U51" i="333"/>
  <c r="E51" i="333"/>
  <c r="F5" i="333"/>
  <c r="R48" i="333"/>
  <c r="G43" i="333"/>
  <c r="Q5" i="333"/>
  <c r="O5" i="333"/>
  <c r="Q51" i="333"/>
  <c r="P19" i="333"/>
  <c r="R5" i="333"/>
  <c r="N48" i="333"/>
  <c r="O45" i="333"/>
  <c r="M5" i="333"/>
  <c r="U19" i="333"/>
  <c r="E19" i="333"/>
  <c r="M51" i="333"/>
  <c r="U43" i="333"/>
  <c r="E43" i="333"/>
  <c r="N5" i="333"/>
  <c r="J48" i="333"/>
  <c r="K45" i="333"/>
  <c r="I5" i="333"/>
  <c r="G5" i="333"/>
  <c r="I51" i="333"/>
  <c r="H19" i="333"/>
  <c r="J5" i="333"/>
  <c r="F48" i="333"/>
  <c r="G45" i="333"/>
  <c r="U5" i="333"/>
  <c r="E5" i="333"/>
  <c r="I46" i="329"/>
  <c r="O20" i="329"/>
  <c r="H54" i="329"/>
  <c r="F41" i="329"/>
  <c r="F47" i="329"/>
  <c r="F49" i="329"/>
  <c r="F48" i="329"/>
  <c r="O6" i="329"/>
  <c r="F20" i="329"/>
  <c r="R20" i="329"/>
  <c r="J49" i="329"/>
  <c r="D52" i="329"/>
  <c r="T57" i="329"/>
  <c r="R48" i="329"/>
  <c r="L46" i="329"/>
  <c r="H52" i="329"/>
  <c r="G10" i="329"/>
  <c r="F15" i="329"/>
  <c r="J20" i="329"/>
  <c r="F29" i="329"/>
  <c r="N29" i="329"/>
  <c r="U40" i="329"/>
  <c r="J10" i="329"/>
  <c r="J42" i="329"/>
  <c r="N54" i="329"/>
  <c r="C6" i="329"/>
  <c r="K6" i="329"/>
  <c r="N20" i="329"/>
  <c r="P31" i="329"/>
  <c r="H46" i="329"/>
  <c r="T52" i="329"/>
  <c r="F10" i="329"/>
  <c r="N48" i="329"/>
  <c r="I6" i="329"/>
  <c r="F7" i="329"/>
  <c r="N5" i="329"/>
  <c r="P10" i="329"/>
  <c r="I9" i="329"/>
  <c r="Q9" i="329"/>
  <c r="F12" i="329"/>
  <c r="J12" i="329"/>
  <c r="N12" i="329"/>
  <c r="R12" i="329"/>
  <c r="C14" i="329"/>
  <c r="G14" i="329"/>
  <c r="K14" i="329"/>
  <c r="D15" i="329"/>
  <c r="H15" i="329"/>
  <c r="L15" i="329"/>
  <c r="P15" i="329"/>
  <c r="T15" i="329"/>
  <c r="I16" i="329"/>
  <c r="M16" i="329"/>
  <c r="Q16" i="329"/>
  <c r="R17" i="329"/>
  <c r="C18" i="329"/>
  <c r="G18" i="329"/>
  <c r="K18" i="329"/>
  <c r="O18" i="329"/>
  <c r="S18" i="329"/>
  <c r="H19" i="329"/>
  <c r="P20" i="329"/>
  <c r="U21" i="329"/>
  <c r="F22" i="329"/>
  <c r="J22" i="329"/>
  <c r="N22" i="329"/>
  <c r="R22" i="329"/>
  <c r="C23" i="329"/>
  <c r="K23" i="329"/>
  <c r="O23" i="329"/>
  <c r="S23" i="329"/>
  <c r="D24" i="329"/>
  <c r="H24" i="329"/>
  <c r="L24" i="329"/>
  <c r="T24" i="329"/>
  <c r="E25" i="329"/>
  <c r="I25" i="329"/>
  <c r="M25" i="329"/>
  <c r="Q25" i="329"/>
  <c r="U25" i="329"/>
  <c r="F26" i="329"/>
  <c r="J26" i="329"/>
  <c r="N26" i="329"/>
  <c r="C27" i="329"/>
  <c r="G27" i="329"/>
  <c r="K27" i="329"/>
  <c r="O27" i="329"/>
  <c r="S27" i="329"/>
  <c r="T29" i="329"/>
  <c r="E30" i="329"/>
  <c r="M30" i="329"/>
  <c r="Q30" i="329"/>
  <c r="U30" i="329"/>
  <c r="F31" i="329"/>
  <c r="G32" i="329"/>
  <c r="K32" i="329"/>
  <c r="O32" i="329"/>
  <c r="S32" i="329"/>
  <c r="D33" i="329"/>
  <c r="H33" i="329"/>
  <c r="L33" i="329"/>
  <c r="T33" i="329"/>
  <c r="E34" i="329"/>
  <c r="I34" i="329"/>
  <c r="M34" i="329"/>
  <c r="Q34" i="329"/>
  <c r="U34" i="329"/>
  <c r="F35" i="329"/>
  <c r="N35" i="329"/>
  <c r="R35" i="329"/>
  <c r="C36" i="329"/>
  <c r="G36" i="329"/>
  <c r="K36" i="329"/>
  <c r="O36" i="329"/>
  <c r="S36" i="329"/>
  <c r="H37" i="329"/>
  <c r="L37" i="329"/>
  <c r="P37" i="329"/>
  <c r="T37" i="329"/>
  <c r="E38" i="329"/>
  <c r="I38" i="329"/>
  <c r="M38" i="329"/>
  <c r="U38" i="329"/>
  <c r="F39" i="329"/>
  <c r="J39" i="329"/>
  <c r="N39" i="329"/>
  <c r="R39" i="329"/>
  <c r="D42" i="329"/>
  <c r="Q44" i="329"/>
  <c r="U44" i="329"/>
  <c r="D48" i="329"/>
  <c r="T48" i="329"/>
  <c r="R52" i="329"/>
  <c r="R57" i="329"/>
  <c r="S58" i="329"/>
  <c r="E60" i="329"/>
  <c r="I60" i="329"/>
  <c r="M60" i="329"/>
  <c r="Q60" i="329"/>
  <c r="U60" i="329"/>
  <c r="F61" i="329"/>
  <c r="J61" i="329"/>
  <c r="N61" i="329"/>
  <c r="R61" i="329"/>
  <c r="G62" i="329"/>
  <c r="K62" i="329"/>
  <c r="O62" i="329"/>
  <c r="S62" i="329"/>
  <c r="D63" i="329"/>
  <c r="H63" i="329"/>
  <c r="L63" i="329"/>
  <c r="P63" i="329"/>
  <c r="T63" i="329"/>
  <c r="E64" i="329"/>
  <c r="I64" i="329"/>
  <c r="M64" i="329"/>
  <c r="Q64" i="329"/>
  <c r="U64" i="329"/>
  <c r="F65" i="329"/>
  <c r="N65" i="329"/>
  <c r="R65" i="329"/>
  <c r="C66" i="329"/>
  <c r="G66" i="329"/>
  <c r="K66" i="329"/>
  <c r="O66" i="329"/>
  <c r="S66" i="329"/>
  <c r="D67" i="329"/>
  <c r="H67" i="329"/>
  <c r="L67" i="329"/>
  <c r="P67" i="329"/>
  <c r="T67" i="329"/>
  <c r="E68" i="329"/>
  <c r="I68" i="329"/>
  <c r="M68" i="329"/>
  <c r="U68" i="329"/>
  <c r="F69" i="329"/>
  <c r="J69" i="329"/>
  <c r="N69" i="329"/>
  <c r="R69" i="329"/>
  <c r="C70" i="329"/>
  <c r="G70" i="329"/>
  <c r="K70" i="329"/>
  <c r="O70" i="329"/>
  <c r="S70" i="329"/>
  <c r="D71" i="329"/>
  <c r="H71" i="329"/>
  <c r="L71" i="329"/>
  <c r="P71" i="329"/>
  <c r="U5" i="329"/>
  <c r="C9" i="329"/>
  <c r="O9" i="329"/>
  <c r="S9" i="329"/>
  <c r="Q12" i="329"/>
  <c r="R14" i="329"/>
  <c r="F18" i="329"/>
  <c r="C19" i="329"/>
  <c r="K19" i="329"/>
  <c r="O19" i="329"/>
  <c r="S19" i="329"/>
  <c r="I22" i="329"/>
  <c r="F23" i="329"/>
  <c r="I26" i="329"/>
  <c r="S42" i="329"/>
  <c r="U43" i="329"/>
  <c r="J47" i="329"/>
  <c r="G48" i="329"/>
  <c r="L16" i="329"/>
  <c r="L21" i="329"/>
  <c r="E46" i="329"/>
  <c r="U46" i="329"/>
  <c r="R47" i="329"/>
  <c r="D50" i="329"/>
  <c r="D11" i="329"/>
  <c r="I17" i="329"/>
  <c r="Q46" i="329"/>
  <c r="N47" i="329"/>
  <c r="M46" i="329"/>
  <c r="D6" i="329"/>
  <c r="H6" i="329"/>
  <c r="L6" i="329"/>
  <c r="P6" i="329"/>
  <c r="T6" i="329"/>
  <c r="M7" i="329"/>
  <c r="Q7" i="329"/>
  <c r="G9" i="329"/>
  <c r="K10" i="329"/>
  <c r="H11" i="329"/>
  <c r="L11" i="329"/>
  <c r="P11" i="329"/>
  <c r="F14" i="329"/>
  <c r="J14" i="329"/>
  <c r="N14" i="329"/>
  <c r="C15" i="329"/>
  <c r="G15" i="329"/>
  <c r="K15" i="329"/>
  <c r="S15" i="329"/>
  <c r="D16" i="329"/>
  <c r="H16" i="329"/>
  <c r="P16" i="329"/>
  <c r="T16" i="329"/>
  <c r="E17" i="329"/>
  <c r="M17" i="329"/>
  <c r="Q17" i="329"/>
  <c r="U17" i="329"/>
  <c r="J18" i="329"/>
  <c r="N18" i="329"/>
  <c r="R18" i="329"/>
  <c r="E22" i="329"/>
  <c r="M22" i="329"/>
  <c r="Q22" i="329"/>
  <c r="U22" i="329"/>
  <c r="J23" i="329"/>
  <c r="N23" i="329"/>
  <c r="C24" i="329"/>
  <c r="G24" i="329"/>
  <c r="O24" i="329"/>
  <c r="S24" i="329"/>
  <c r="D25" i="329"/>
  <c r="H25" i="329"/>
  <c r="L25" i="329"/>
  <c r="P25" i="329"/>
  <c r="T25" i="329"/>
  <c r="E26" i="329"/>
  <c r="M26" i="329"/>
  <c r="Q26" i="329"/>
  <c r="U26" i="329"/>
  <c r="F27" i="329"/>
  <c r="J27" i="329"/>
  <c r="N27" i="329"/>
  <c r="R27" i="329"/>
  <c r="K29" i="329"/>
  <c r="Q31" i="329"/>
  <c r="F32" i="329"/>
  <c r="J32" i="329"/>
  <c r="N32" i="329"/>
  <c r="R32" i="329"/>
  <c r="C33" i="329"/>
  <c r="G33" i="329"/>
  <c r="K33" i="329"/>
  <c r="O33" i="329"/>
  <c r="S33" i="329"/>
  <c r="D34" i="329"/>
  <c r="H34" i="329"/>
  <c r="L34" i="329"/>
  <c r="P34" i="329"/>
  <c r="T34" i="329"/>
  <c r="E35" i="329"/>
  <c r="I35" i="329"/>
  <c r="M35" i="329"/>
  <c r="Q35" i="329"/>
  <c r="U35" i="329"/>
  <c r="F36" i="329"/>
  <c r="J36" i="329"/>
  <c r="N36" i="329"/>
  <c r="R36" i="329"/>
  <c r="C37" i="329"/>
  <c r="G37" i="329"/>
  <c r="K37" i="329"/>
  <c r="O37" i="329"/>
  <c r="S37" i="329"/>
  <c r="D38" i="329"/>
  <c r="H38" i="329"/>
  <c r="L38" i="329"/>
  <c r="P38" i="329"/>
  <c r="T38" i="329"/>
  <c r="E39" i="329"/>
  <c r="I39" i="329"/>
  <c r="M39" i="329"/>
  <c r="Q39" i="329"/>
  <c r="U39" i="329"/>
  <c r="J41" i="329"/>
  <c r="H44" i="329"/>
  <c r="L44" i="329"/>
  <c r="P44" i="329"/>
  <c r="T44" i="329"/>
  <c r="L50" i="329"/>
  <c r="E52" i="329"/>
  <c r="I52" i="329"/>
  <c r="M52" i="329"/>
  <c r="Q52" i="329"/>
  <c r="U52" i="329"/>
  <c r="T56" i="329"/>
  <c r="G59" i="329"/>
  <c r="D60" i="329"/>
  <c r="H60" i="329"/>
  <c r="L60" i="329"/>
  <c r="P60" i="329"/>
  <c r="T60" i="329"/>
  <c r="E61" i="329"/>
  <c r="I61" i="329"/>
  <c r="M61" i="329"/>
  <c r="Q61" i="329"/>
  <c r="U61" i="329"/>
  <c r="F62" i="329"/>
  <c r="J62" i="329"/>
  <c r="N62" i="329"/>
  <c r="R62" i="329"/>
  <c r="C63" i="329"/>
  <c r="G63" i="329"/>
  <c r="K63" i="329"/>
  <c r="O63" i="329"/>
  <c r="S63" i="329"/>
  <c r="D64" i="329"/>
  <c r="H64" i="329"/>
  <c r="L64" i="329"/>
  <c r="P64" i="329"/>
  <c r="T64" i="329"/>
  <c r="E65" i="329"/>
  <c r="I65" i="329"/>
  <c r="M65" i="329"/>
  <c r="Q65" i="329"/>
  <c r="U65" i="329"/>
  <c r="F66" i="329"/>
  <c r="J66" i="329"/>
  <c r="N66" i="329"/>
  <c r="R66" i="329"/>
  <c r="C67" i="329"/>
  <c r="G67" i="329"/>
  <c r="K67" i="329"/>
  <c r="O67" i="329"/>
  <c r="S67" i="329"/>
  <c r="D68" i="329"/>
  <c r="H68" i="329"/>
  <c r="L68" i="329"/>
  <c r="P68" i="329"/>
  <c r="T68" i="329"/>
  <c r="E69" i="329"/>
  <c r="I69" i="329"/>
  <c r="M69" i="329"/>
  <c r="Q69" i="329"/>
  <c r="U69" i="329"/>
  <c r="F70" i="329"/>
  <c r="J70" i="329"/>
  <c r="N70" i="329"/>
  <c r="R70" i="329"/>
  <c r="C71" i="329"/>
  <c r="G71" i="329"/>
  <c r="K71" i="329"/>
  <c r="O71" i="329"/>
  <c r="S71" i="329"/>
  <c r="O45" i="329"/>
  <c r="M6" i="329"/>
  <c r="G8" i="329"/>
  <c r="D10" i="329"/>
  <c r="N17" i="329"/>
  <c r="T20" i="329"/>
  <c r="I19" i="329"/>
  <c r="I21" i="329"/>
  <c r="H29" i="329"/>
  <c r="R31" i="329"/>
  <c r="H42" i="329"/>
  <c r="H40" i="329"/>
  <c r="P40" i="329"/>
  <c r="P42" i="329"/>
  <c r="H59" i="329"/>
  <c r="L59" i="329"/>
  <c r="U6" i="329"/>
  <c r="O8" i="329"/>
  <c r="L10" i="329"/>
  <c r="P29" i="329"/>
  <c r="J31" i="329"/>
  <c r="S41" i="329"/>
  <c r="F46" i="329"/>
  <c r="J46" i="329"/>
  <c r="N46" i="329"/>
  <c r="R46" i="329"/>
  <c r="C47" i="329"/>
  <c r="G47" i="329"/>
  <c r="K47" i="329"/>
  <c r="O47" i="329"/>
  <c r="S47" i="329"/>
  <c r="O53" i="329"/>
  <c r="C58" i="329"/>
  <c r="U48" i="329"/>
  <c r="J5" i="329"/>
  <c r="J7" i="329"/>
  <c r="C8" i="329"/>
  <c r="S8" i="329"/>
  <c r="H10" i="329"/>
  <c r="E11" i="329"/>
  <c r="M11" i="329"/>
  <c r="M9" i="329"/>
  <c r="S14" i="329"/>
  <c r="D20" i="329"/>
  <c r="L19" i="329"/>
  <c r="L20" i="329"/>
  <c r="M19" i="329"/>
  <c r="M21" i="329"/>
  <c r="D29" i="329"/>
  <c r="N28" i="329"/>
  <c r="N31" i="329"/>
  <c r="C41" i="329"/>
  <c r="C40" i="329"/>
  <c r="G41" i="329"/>
  <c r="O41" i="329"/>
  <c r="L42" i="329"/>
  <c r="T42" i="329"/>
  <c r="T40" i="329"/>
  <c r="I44" i="329"/>
  <c r="M44" i="329"/>
  <c r="C45" i="329"/>
  <c r="K43" i="329"/>
  <c r="S45" i="329"/>
  <c r="M48" i="329"/>
  <c r="M50" i="329"/>
  <c r="F52" i="329"/>
  <c r="J52" i="329"/>
  <c r="C53" i="329"/>
  <c r="C51" i="329"/>
  <c r="G53" i="329"/>
  <c r="K51" i="329"/>
  <c r="K53" i="329"/>
  <c r="S53" i="329"/>
  <c r="S51" i="329"/>
  <c r="D54" i="329"/>
  <c r="D51" i="329"/>
  <c r="L54" i="329"/>
  <c r="P54" i="329"/>
  <c r="T54" i="329"/>
  <c r="E56" i="329"/>
  <c r="M56" i="329"/>
  <c r="Q56" i="329"/>
  <c r="F57" i="329"/>
  <c r="J57" i="329"/>
  <c r="N57" i="329"/>
  <c r="G58" i="329"/>
  <c r="K58" i="329"/>
  <c r="D59" i="329"/>
  <c r="T55" i="329"/>
  <c r="T59" i="329"/>
  <c r="Q6" i="329"/>
  <c r="K8" i="329"/>
  <c r="U11" i="329"/>
  <c r="E21" i="329"/>
  <c r="L29" i="329"/>
  <c r="K41" i="329"/>
  <c r="E44" i="329"/>
  <c r="N52" i="329"/>
  <c r="U56" i="329"/>
  <c r="E48" i="329"/>
  <c r="T51" i="329"/>
  <c r="E6" i="329"/>
  <c r="R7" i="329"/>
  <c r="Q11" i="329"/>
  <c r="H20" i="329"/>
  <c r="Q21" i="329"/>
  <c r="I56" i="329"/>
  <c r="P59" i="329"/>
  <c r="F5" i="329"/>
  <c r="U9" i="329"/>
  <c r="Q40" i="329"/>
  <c r="L40" i="329"/>
  <c r="Q48" i="329"/>
  <c r="G40" i="329"/>
  <c r="S40" i="329"/>
  <c r="P48" i="329"/>
  <c r="O51" i="329"/>
  <c r="H30" i="329"/>
  <c r="I31" i="329"/>
  <c r="O42" i="329"/>
  <c r="N43" i="329"/>
  <c r="L56" i="329"/>
  <c r="I57" i="329"/>
  <c r="F58" i="329"/>
  <c r="R58" i="329"/>
  <c r="K59" i="329"/>
  <c r="G29" i="329"/>
  <c r="D30" i="329"/>
  <c r="T30" i="329"/>
  <c r="M31" i="329"/>
  <c r="R43" i="329"/>
  <c r="R45" i="329"/>
  <c r="K49" i="329"/>
  <c r="Q57" i="329"/>
  <c r="N58" i="329"/>
  <c r="O59" i="329"/>
  <c r="C10" i="329"/>
  <c r="S10" i="329"/>
  <c r="M12" i="329"/>
  <c r="K20" i="329"/>
  <c r="H21" i="329"/>
  <c r="G42" i="329"/>
  <c r="S49" i="329"/>
  <c r="C29" i="329"/>
  <c r="O29" i="329"/>
  <c r="P30" i="329"/>
  <c r="N41" i="329"/>
  <c r="O49" i="329"/>
  <c r="H50" i="329"/>
  <c r="H56" i="329"/>
  <c r="E57" i="329"/>
  <c r="U57" i="329"/>
  <c r="S59" i="329"/>
  <c r="O10" i="329"/>
  <c r="I12" i="329"/>
  <c r="G20" i="329"/>
  <c r="D21" i="329"/>
  <c r="T21" i="329"/>
  <c r="C42" i="329"/>
  <c r="G49" i="329"/>
  <c r="T50" i="329"/>
  <c r="F53" i="329"/>
  <c r="J53" i="329"/>
  <c r="N53" i="329"/>
  <c r="R53" i="329"/>
  <c r="C54" i="329"/>
  <c r="G54" i="329"/>
  <c r="K54" i="329"/>
  <c r="O54" i="329"/>
  <c r="S54" i="329"/>
  <c r="S29" i="329"/>
  <c r="L30" i="329"/>
  <c r="E31" i="329"/>
  <c r="U31" i="329"/>
  <c r="R41" i="329"/>
  <c r="K42" i="329"/>
  <c r="D44" i="329"/>
  <c r="D56" i="329"/>
  <c r="P56" i="329"/>
  <c r="M57" i="329"/>
  <c r="J58" i="329"/>
  <c r="C59" i="329"/>
  <c r="E7" i="329"/>
  <c r="I7" i="329"/>
  <c r="U7" i="329"/>
  <c r="F8" i="329"/>
  <c r="J8" i="329"/>
  <c r="N8" i="329"/>
  <c r="R8" i="329"/>
  <c r="E12" i="329"/>
  <c r="U12" i="329"/>
  <c r="C20" i="329"/>
  <c r="S20" i="329"/>
  <c r="P21" i="329"/>
  <c r="C49" i="329"/>
  <c r="P50" i="329"/>
  <c r="O5" i="329"/>
  <c r="D49" i="329"/>
  <c r="H49" i="329"/>
  <c r="L49" i="329"/>
  <c r="P49" i="329"/>
  <c r="T49" i="329"/>
  <c r="E50" i="329"/>
  <c r="I50" i="329"/>
  <c r="Q50" i="329"/>
  <c r="U50" i="329"/>
  <c r="K9" i="329"/>
  <c r="N19" i="329"/>
  <c r="R19" i="329"/>
  <c r="N10" i="329"/>
  <c r="R10" i="329"/>
  <c r="C11" i="329"/>
  <c r="G11" i="329"/>
  <c r="S11" i="329"/>
  <c r="E41" i="329"/>
  <c r="I41" i="329"/>
  <c r="M41" i="329"/>
  <c r="Q41" i="329"/>
  <c r="U41" i="329"/>
  <c r="F42" i="329"/>
  <c r="N42" i="329"/>
  <c r="T9" i="329"/>
  <c r="O14" i="329"/>
  <c r="E16" i="329"/>
  <c r="U16" i="329"/>
  <c r="J17" i="329"/>
  <c r="M20" i="329"/>
  <c r="R9" i="329"/>
  <c r="E51" i="329"/>
  <c r="M51" i="329"/>
  <c r="U51" i="329"/>
  <c r="I7" i="325"/>
  <c r="G15" i="325"/>
  <c r="Q17" i="325"/>
  <c r="N58" i="325"/>
  <c r="P6" i="325"/>
  <c r="M17" i="325"/>
  <c r="K42" i="325"/>
  <c r="L6" i="325"/>
  <c r="F8" i="325"/>
  <c r="J14" i="325"/>
  <c r="C15" i="325"/>
  <c r="E7" i="325"/>
  <c r="Q7" i="325"/>
  <c r="U7" i="325"/>
  <c r="N8" i="325"/>
  <c r="R8" i="325"/>
  <c r="K10" i="325"/>
  <c r="N14" i="325"/>
  <c r="R14" i="325"/>
  <c r="K15" i="325"/>
  <c r="O15" i="325"/>
  <c r="H16" i="325"/>
  <c r="L16" i="325"/>
  <c r="E17" i="325"/>
  <c r="I17" i="325"/>
  <c r="U17" i="325"/>
  <c r="F18" i="325"/>
  <c r="R18" i="325"/>
  <c r="D21" i="325"/>
  <c r="H21" i="325"/>
  <c r="L21" i="325"/>
  <c r="P21" i="325"/>
  <c r="T21" i="325"/>
  <c r="E22" i="325"/>
  <c r="I22" i="325"/>
  <c r="Q22" i="325"/>
  <c r="U22" i="325"/>
  <c r="F23" i="325"/>
  <c r="J23" i="325"/>
  <c r="N23" i="325"/>
  <c r="R23" i="325"/>
  <c r="C24" i="325"/>
  <c r="G24" i="325"/>
  <c r="K24" i="325"/>
  <c r="O24" i="325"/>
  <c r="S24" i="325"/>
  <c r="D25" i="325"/>
  <c r="H25" i="325"/>
  <c r="L25" i="325"/>
  <c r="P25" i="325"/>
  <c r="E26" i="325"/>
  <c r="I26" i="325"/>
  <c r="M26" i="325"/>
  <c r="Q26" i="325"/>
  <c r="U26" i="325"/>
  <c r="F27" i="325"/>
  <c r="J27" i="325"/>
  <c r="N27" i="325"/>
  <c r="R27" i="325"/>
  <c r="S29" i="325"/>
  <c r="F32" i="325"/>
  <c r="J32" i="325"/>
  <c r="N32" i="325"/>
  <c r="R32" i="325"/>
  <c r="C33" i="325"/>
  <c r="G33" i="325"/>
  <c r="K33" i="325"/>
  <c r="O33" i="325"/>
  <c r="S33" i="325"/>
  <c r="D34" i="325"/>
  <c r="H34" i="325"/>
  <c r="L34" i="325"/>
  <c r="P34" i="325"/>
  <c r="T34" i="325"/>
  <c r="E35" i="325"/>
  <c r="I35" i="325"/>
  <c r="M35" i="325"/>
  <c r="Q35" i="325"/>
  <c r="U35" i="325"/>
  <c r="F36" i="325"/>
  <c r="J36" i="325"/>
  <c r="N36" i="325"/>
  <c r="R36" i="325"/>
  <c r="C37" i="325"/>
  <c r="G37" i="325"/>
  <c r="K37" i="325"/>
  <c r="O37" i="325"/>
  <c r="S37" i="325"/>
  <c r="D38" i="325"/>
  <c r="H38" i="325"/>
  <c r="L38" i="325"/>
  <c r="P38" i="325"/>
  <c r="T38" i="325"/>
  <c r="E39" i="325"/>
  <c r="I39" i="325"/>
  <c r="M39" i="325"/>
  <c r="Q39" i="325"/>
  <c r="U39" i="325"/>
  <c r="N41" i="325"/>
  <c r="D44" i="325"/>
  <c r="H44" i="325"/>
  <c r="L44" i="325"/>
  <c r="P44" i="325"/>
  <c r="T44" i="325"/>
  <c r="E46" i="325"/>
  <c r="I46" i="325"/>
  <c r="M46" i="325"/>
  <c r="Q46" i="325"/>
  <c r="U46" i="325"/>
  <c r="N47" i="325"/>
  <c r="S49" i="325"/>
  <c r="I52" i="325"/>
  <c r="F53" i="325"/>
  <c r="J53" i="325"/>
  <c r="N53" i="325"/>
  <c r="R53" i="325"/>
  <c r="C54" i="325"/>
  <c r="K54" i="325"/>
  <c r="O54" i="325"/>
  <c r="S54" i="325"/>
  <c r="D56" i="325"/>
  <c r="H56" i="325"/>
  <c r="L56" i="325"/>
  <c r="P56" i="325"/>
  <c r="T56" i="325"/>
  <c r="F58" i="325"/>
  <c r="C59" i="325"/>
  <c r="S59" i="325"/>
  <c r="D60" i="325"/>
  <c r="H60" i="325"/>
  <c r="P60" i="325"/>
  <c r="T60" i="325"/>
  <c r="E61" i="325"/>
  <c r="I61" i="325"/>
  <c r="M61" i="325"/>
  <c r="Q61" i="325"/>
  <c r="U61" i="325"/>
  <c r="J62" i="325"/>
  <c r="N62" i="325"/>
  <c r="R62" i="325"/>
  <c r="C63" i="325"/>
  <c r="G63" i="325"/>
  <c r="K63" i="325"/>
  <c r="O63" i="325"/>
  <c r="D64" i="325"/>
  <c r="H64" i="325"/>
  <c r="L64" i="325"/>
  <c r="P64" i="325"/>
  <c r="T64" i="325"/>
  <c r="E65" i="325"/>
  <c r="I65" i="325"/>
  <c r="Q65" i="325"/>
  <c r="U65" i="325"/>
  <c r="F66" i="325"/>
  <c r="J66" i="325"/>
  <c r="N66" i="325"/>
  <c r="R66" i="325"/>
  <c r="C67" i="325"/>
  <c r="K67" i="325"/>
  <c r="O67" i="325"/>
  <c r="S67" i="325"/>
  <c r="D68" i="325"/>
  <c r="H68" i="325"/>
  <c r="L68" i="325"/>
  <c r="P68" i="325"/>
  <c r="E69" i="325"/>
  <c r="I69" i="325"/>
  <c r="M69" i="325"/>
  <c r="Q69" i="325"/>
  <c r="U69" i="325"/>
  <c r="F70" i="325"/>
  <c r="J70" i="325"/>
  <c r="R70" i="325"/>
  <c r="C71" i="325"/>
  <c r="G71" i="325"/>
  <c r="K71" i="325"/>
  <c r="O71" i="325"/>
  <c r="S71" i="325"/>
  <c r="O45" i="325"/>
  <c r="P29" i="325"/>
  <c r="M30" i="325"/>
  <c r="C41" i="325"/>
  <c r="P42" i="325"/>
  <c r="C47" i="325"/>
  <c r="K53" i="325"/>
  <c r="H54" i="325"/>
  <c r="T54" i="325"/>
  <c r="L10" i="325"/>
  <c r="I11" i="325"/>
  <c r="F12" i="325"/>
  <c r="E21" i="325"/>
  <c r="I30" i="325"/>
  <c r="G41" i="325"/>
  <c r="P49" i="325"/>
  <c r="S53" i="325"/>
  <c r="Q28" i="325"/>
  <c r="Q19" i="325"/>
  <c r="Q21" i="325"/>
  <c r="S41" i="325"/>
  <c r="F46" i="325"/>
  <c r="S47" i="325"/>
  <c r="L49" i="325"/>
  <c r="D54" i="325"/>
  <c r="I56" i="325"/>
  <c r="H10" i="325"/>
  <c r="E11" i="325"/>
  <c r="U11" i="325"/>
  <c r="R12" i="325"/>
  <c r="E30" i="325"/>
  <c r="R31" i="325"/>
  <c r="D49" i="325"/>
  <c r="Q50" i="325"/>
  <c r="E48" i="325"/>
  <c r="U48" i="325"/>
  <c r="G45" i="325"/>
  <c r="K41" i="325"/>
  <c r="K47" i="325"/>
  <c r="I48" i="325"/>
  <c r="I50" i="325"/>
  <c r="N12" i="325"/>
  <c r="U21" i="325"/>
  <c r="F31" i="325"/>
  <c r="D42" i="325"/>
  <c r="L42" i="325"/>
  <c r="J46" i="325"/>
  <c r="J48" i="325"/>
  <c r="C53" i="325"/>
  <c r="K9" i="325"/>
  <c r="R9" i="325"/>
  <c r="G9" i="325"/>
  <c r="P48" i="325"/>
  <c r="T48" i="325"/>
  <c r="E52" i="325"/>
  <c r="U51" i="325"/>
  <c r="U52" i="325"/>
  <c r="G59" i="325"/>
  <c r="O59" i="325"/>
  <c r="F41" i="325"/>
  <c r="R41" i="325"/>
  <c r="G42" i="325"/>
  <c r="O42" i="325"/>
  <c r="S42" i="325"/>
  <c r="J47" i="325"/>
  <c r="R47" i="325"/>
  <c r="J41" i="325"/>
  <c r="C42" i="325"/>
  <c r="Q52" i="325"/>
  <c r="E57" i="325"/>
  <c r="I57" i="325"/>
  <c r="M57" i="325"/>
  <c r="U57" i="325"/>
  <c r="J58" i="325"/>
  <c r="R58" i="325"/>
  <c r="H6" i="325"/>
  <c r="C10" i="325"/>
  <c r="G10" i="325"/>
  <c r="O10" i="325"/>
  <c r="S10" i="325"/>
  <c r="D11" i="325"/>
  <c r="H11" i="325"/>
  <c r="L11" i="325"/>
  <c r="P11" i="325"/>
  <c r="T11" i="325"/>
  <c r="E12" i="325"/>
  <c r="I12" i="325"/>
  <c r="M12" i="325"/>
  <c r="Q12" i="325"/>
  <c r="U12" i="325"/>
  <c r="K59" i="325"/>
  <c r="D6" i="325"/>
  <c r="T6" i="325"/>
  <c r="C29" i="325"/>
  <c r="G29" i="325"/>
  <c r="K29" i="325"/>
  <c r="O29" i="325"/>
  <c r="D30" i="325"/>
  <c r="H30" i="325"/>
  <c r="L30" i="325"/>
  <c r="P30" i="325"/>
  <c r="T30" i="325"/>
  <c r="E31" i="325"/>
  <c r="I31" i="325"/>
  <c r="M31" i="325"/>
  <c r="Q31" i="325"/>
  <c r="U31" i="325"/>
  <c r="C49" i="325"/>
  <c r="G49" i="325"/>
  <c r="K49" i="325"/>
  <c r="O49" i="325"/>
  <c r="D50" i="325"/>
  <c r="H50" i="325"/>
  <c r="L50" i="325"/>
  <c r="P50" i="325"/>
  <c r="T50" i="325"/>
  <c r="M52" i="325"/>
  <c r="F47" i="325"/>
  <c r="Q57" i="325"/>
  <c r="H9" i="325"/>
  <c r="M14" i="325"/>
  <c r="D17" i="325"/>
  <c r="P17" i="325"/>
  <c r="T17" i="325"/>
  <c r="E14" i="325"/>
  <c r="Q14" i="325"/>
  <c r="U14" i="325"/>
  <c r="L17" i="325"/>
  <c r="E56" i="325"/>
  <c r="M56" i="325"/>
  <c r="Q56" i="325"/>
  <c r="U56" i="325"/>
  <c r="F57" i="325"/>
  <c r="J57" i="325"/>
  <c r="N57" i="325"/>
  <c r="R57" i="325"/>
  <c r="C58" i="325"/>
  <c r="G58" i="325"/>
  <c r="K58" i="325"/>
  <c r="O58" i="325"/>
  <c r="S58" i="325"/>
  <c r="R19" i="325"/>
  <c r="D41" i="325"/>
  <c r="H41" i="325"/>
  <c r="L41" i="325"/>
  <c r="P41" i="325"/>
  <c r="T41" i="325"/>
  <c r="D46" i="325"/>
  <c r="L46" i="325"/>
  <c r="T46" i="325"/>
  <c r="I14" i="325"/>
  <c r="H17" i="325"/>
  <c r="E6" i="325"/>
  <c r="I6" i="325"/>
  <c r="M6" i="325"/>
  <c r="Q6" i="325"/>
  <c r="U6" i="325"/>
  <c r="G8" i="325"/>
  <c r="O8" i="325"/>
  <c r="C20" i="325"/>
  <c r="G20" i="325"/>
  <c r="K20" i="325"/>
  <c r="O20" i="325"/>
  <c r="S20" i="325"/>
  <c r="P45" i="325"/>
  <c r="F52" i="325"/>
  <c r="J52" i="325"/>
  <c r="N52" i="325"/>
  <c r="R52" i="325"/>
  <c r="U40" i="325"/>
  <c r="E40" i="325"/>
  <c r="N51" i="325"/>
  <c r="D43" i="325"/>
  <c r="O51" i="325"/>
  <c r="I40" i="325"/>
  <c r="O40" i="325"/>
  <c r="G51" i="329"/>
  <c r="O28" i="325"/>
  <c r="H5" i="325"/>
  <c r="H48" i="325"/>
  <c r="G48" i="325"/>
  <c r="H28" i="325"/>
  <c r="T5" i="325"/>
  <c r="L45" i="325"/>
  <c r="D40" i="325"/>
  <c r="J40" i="325"/>
  <c r="D48" i="325"/>
  <c r="J19" i="325"/>
  <c r="Q40" i="325"/>
  <c r="F40" i="325"/>
  <c r="F43" i="325"/>
  <c r="T45" i="325"/>
  <c r="D45" i="325"/>
  <c r="H40" i="325"/>
  <c r="F55" i="325"/>
  <c r="S48" i="325"/>
  <c r="G40" i="325"/>
  <c r="E51" i="325"/>
  <c r="R28" i="329"/>
  <c r="O48" i="325"/>
  <c r="R48" i="325"/>
  <c r="F28" i="329"/>
  <c r="M19" i="325"/>
  <c r="T19" i="329"/>
  <c r="F40" i="329"/>
  <c r="O48" i="329"/>
  <c r="J51" i="329"/>
  <c r="G28" i="325"/>
  <c r="S9" i="325"/>
  <c r="O55" i="325"/>
  <c r="J28" i="329"/>
  <c r="N28" i="325"/>
  <c r="N19" i="325"/>
  <c r="N13" i="333"/>
  <c r="T28" i="329"/>
  <c r="C43" i="329"/>
  <c r="P45" i="329"/>
  <c r="J9" i="329"/>
  <c r="H9" i="329"/>
  <c r="R40" i="329"/>
  <c r="S28" i="329"/>
  <c r="H28" i="329"/>
  <c r="U55" i="329"/>
  <c r="G28" i="329"/>
  <c r="R55" i="329"/>
  <c r="I5" i="329"/>
  <c r="O43" i="329"/>
  <c r="N9" i="329"/>
  <c r="J19" i="329"/>
  <c r="L51" i="329"/>
  <c r="C5" i="329"/>
  <c r="R5" i="329"/>
  <c r="C48" i="329"/>
  <c r="K40" i="329"/>
  <c r="I45" i="329"/>
  <c r="M43" i="329"/>
  <c r="Q5" i="329"/>
  <c r="S48" i="329"/>
  <c r="N51" i="329"/>
  <c r="F28" i="325"/>
  <c r="P28" i="325"/>
  <c r="P43" i="325"/>
  <c r="K51" i="325"/>
  <c r="J55" i="325"/>
  <c r="M28" i="325"/>
  <c r="L51" i="325"/>
  <c r="I51" i="325"/>
  <c r="S28" i="325"/>
  <c r="R40" i="325"/>
  <c r="N48" i="325"/>
  <c r="J9" i="325"/>
  <c r="D5" i="325"/>
  <c r="E28" i="325"/>
  <c r="M9" i="325"/>
  <c r="O9" i="325"/>
  <c r="M51" i="325"/>
  <c r="H45" i="325"/>
  <c r="S40" i="325"/>
  <c r="M40" i="325"/>
  <c r="H43" i="325"/>
  <c r="D51" i="325"/>
  <c r="G43" i="325"/>
  <c r="J51" i="325"/>
  <c r="Q51" i="325"/>
  <c r="F48" i="325"/>
  <c r="Q55" i="325"/>
  <c r="T9" i="325"/>
  <c r="D9" i="325"/>
  <c r="S45" i="325"/>
  <c r="R55" i="325"/>
  <c r="C51" i="325"/>
  <c r="J28" i="325"/>
  <c r="L48" i="325"/>
  <c r="C9" i="325"/>
  <c r="E19" i="325"/>
  <c r="K40" i="325"/>
  <c r="Q9" i="325"/>
  <c r="U19" i="325"/>
  <c r="E13" i="333"/>
  <c r="H51" i="325"/>
  <c r="P40" i="325"/>
  <c r="I51" i="329"/>
  <c r="U19" i="329"/>
  <c r="G55" i="329"/>
  <c r="N40" i="329"/>
  <c r="O28" i="329"/>
  <c r="N45" i="329"/>
  <c r="E43" i="329"/>
  <c r="P51" i="329"/>
  <c r="R51" i="329"/>
  <c r="L28" i="325"/>
  <c r="P9" i="325"/>
  <c r="P51" i="325"/>
  <c r="O43" i="325"/>
  <c r="I28" i="329"/>
  <c r="Q51" i="329"/>
  <c r="P55" i="329"/>
  <c r="P28" i="329"/>
  <c r="M45" i="329"/>
  <c r="K48" i="325"/>
  <c r="F19" i="325"/>
  <c r="F43" i="329"/>
  <c r="U13" i="333"/>
  <c r="Q43" i="329"/>
  <c r="Q13" i="333"/>
  <c r="L48" i="329"/>
  <c r="E9" i="329"/>
  <c r="G43" i="329"/>
  <c r="H51" i="329"/>
  <c r="D40" i="329"/>
  <c r="G5" i="329"/>
  <c r="L5" i="325"/>
  <c r="I9" i="325"/>
  <c r="C48" i="325"/>
  <c r="T28" i="325"/>
  <c r="C28" i="325"/>
  <c r="L9" i="325"/>
  <c r="P5" i="325"/>
  <c r="N55" i="325"/>
  <c r="M13" i="325"/>
  <c r="K55" i="325"/>
  <c r="P55" i="325"/>
  <c r="R51" i="325"/>
  <c r="N40" i="325"/>
  <c r="M55" i="325"/>
  <c r="E55" i="325"/>
  <c r="C40" i="325"/>
  <c r="I28" i="325"/>
  <c r="D28" i="325"/>
  <c r="K28" i="325"/>
  <c r="P9" i="329"/>
  <c r="E19" i="329"/>
  <c r="L45" i="329"/>
  <c r="J45" i="329"/>
  <c r="O55" i="329"/>
  <c r="Q55" i="329"/>
  <c r="I55" i="329"/>
  <c r="O40" i="329"/>
  <c r="D19" i="329"/>
  <c r="E5" i="329"/>
  <c r="G13" i="333"/>
  <c r="Q48" i="325"/>
  <c r="U9" i="325"/>
  <c r="G55" i="325"/>
  <c r="L40" i="325"/>
  <c r="N43" i="325"/>
  <c r="U28" i="325"/>
  <c r="E28" i="329"/>
  <c r="L43" i="329"/>
  <c r="C55" i="329"/>
  <c r="M55" i="329"/>
  <c r="D55" i="329"/>
  <c r="L28" i="329"/>
  <c r="Q45" i="329"/>
  <c r="S55" i="329"/>
  <c r="E55" i="329"/>
  <c r="H48" i="329"/>
  <c r="J43" i="329"/>
  <c r="C28" i="329"/>
  <c r="G45" i="329"/>
  <c r="U13" i="325"/>
  <c r="G51" i="325"/>
  <c r="T40" i="325"/>
  <c r="S55" i="325"/>
  <c r="C55" i="325"/>
  <c r="T51" i="325"/>
  <c r="S51" i="325"/>
  <c r="F51" i="325"/>
  <c r="U55" i="325"/>
  <c r="P43" i="329"/>
  <c r="N55" i="329"/>
  <c r="D28" i="329"/>
  <c r="K55" i="329"/>
  <c r="L55" i="329"/>
  <c r="I43" i="329"/>
  <c r="S43" i="329"/>
  <c r="F51" i="329"/>
  <c r="N9" i="325"/>
  <c r="F9" i="325"/>
  <c r="M13" i="333"/>
  <c r="O43" i="333"/>
  <c r="L13" i="333"/>
  <c r="D13" i="333"/>
  <c r="S43" i="333"/>
  <c r="F13" i="333"/>
  <c r="I13" i="333"/>
  <c r="H13" i="333"/>
  <c r="P13" i="333"/>
  <c r="K43" i="333"/>
  <c r="R13" i="333"/>
  <c r="T13" i="333"/>
  <c r="C43" i="333"/>
  <c r="J13" i="333"/>
  <c r="M5" i="329"/>
  <c r="D9" i="329"/>
  <c r="J40" i="329"/>
  <c r="P19" i="329"/>
  <c r="S5" i="329"/>
  <c r="G19" i="329"/>
  <c r="T13" i="329"/>
  <c r="J55" i="329"/>
  <c r="D43" i="329"/>
  <c r="H55" i="329"/>
  <c r="U45" i="329"/>
  <c r="K48" i="329"/>
  <c r="F55" i="329"/>
  <c r="F45" i="329"/>
  <c r="T43" i="329"/>
  <c r="T45" i="329"/>
  <c r="H43" i="329"/>
  <c r="L9" i="329"/>
  <c r="K28" i="329"/>
  <c r="E45" i="329"/>
  <c r="Q28" i="329"/>
  <c r="U28" i="329"/>
  <c r="F9" i="329"/>
  <c r="U13" i="329"/>
  <c r="H5" i="329"/>
  <c r="T5" i="329"/>
  <c r="D5" i="329"/>
  <c r="F13" i="329"/>
  <c r="F19" i="329"/>
  <c r="P13" i="329"/>
  <c r="M13" i="329"/>
  <c r="M28" i="329"/>
  <c r="P5" i="329"/>
  <c r="L13" i="329"/>
  <c r="L5" i="329"/>
  <c r="Q19" i="329"/>
  <c r="F45" i="325"/>
  <c r="K45" i="325"/>
  <c r="K43" i="325"/>
  <c r="C43" i="325"/>
  <c r="C45" i="325"/>
  <c r="I55" i="325"/>
  <c r="P19" i="325"/>
  <c r="N45" i="325"/>
  <c r="J45" i="325"/>
  <c r="R45" i="325"/>
  <c r="F13" i="325"/>
  <c r="I45" i="325"/>
  <c r="R5" i="325"/>
  <c r="L55" i="325"/>
  <c r="R13" i="325"/>
  <c r="I13" i="325"/>
  <c r="U43" i="325"/>
  <c r="U45" i="325"/>
  <c r="E45" i="325"/>
  <c r="L19" i="325"/>
  <c r="N5" i="325"/>
  <c r="S19" i="325"/>
  <c r="K19" i="325"/>
  <c r="C19" i="325"/>
  <c r="O5" i="325"/>
  <c r="U5" i="325"/>
  <c r="M5" i="325"/>
  <c r="E5" i="325"/>
  <c r="H55" i="325"/>
  <c r="N13" i="325"/>
  <c r="Q45" i="325"/>
  <c r="H19" i="325"/>
  <c r="J5" i="325"/>
  <c r="K5" i="325"/>
  <c r="T55" i="325"/>
  <c r="D55" i="325"/>
  <c r="J13" i="325"/>
  <c r="M45" i="325"/>
  <c r="T19" i="325"/>
  <c r="D19" i="325"/>
  <c r="F5" i="325"/>
  <c r="O19" i="325"/>
  <c r="G19" i="325"/>
  <c r="G5" i="325"/>
  <c r="Q5" i="325"/>
  <c r="I5" i="325"/>
  <c r="C5" i="325"/>
  <c r="S5" i="325"/>
  <c r="O13" i="325"/>
  <c r="M43" i="325"/>
  <c r="L43" i="325"/>
  <c r="E43" i="325"/>
  <c r="T43" i="325"/>
  <c r="R43" i="325"/>
  <c r="K13" i="325"/>
  <c r="Q43" i="325"/>
  <c r="I43" i="325"/>
  <c r="J43" i="325"/>
  <c r="S43" i="325"/>
  <c r="G13" i="329"/>
  <c r="C13" i="329"/>
  <c r="D13" i="329"/>
  <c r="G13" i="325"/>
  <c r="Q13" i="325"/>
  <c r="E13" i="325"/>
  <c r="H13" i="329"/>
  <c r="N13" i="329"/>
  <c r="S13" i="329"/>
  <c r="I13" i="329"/>
  <c r="O13" i="329"/>
  <c r="K13" i="329"/>
  <c r="E13" i="329"/>
  <c r="J13" i="329"/>
  <c r="R13" i="329"/>
  <c r="Q13" i="329"/>
  <c r="L13" i="325"/>
  <c r="T13" i="325"/>
  <c r="S13" i="325"/>
  <c r="H13" i="325"/>
  <c r="D13" i="325"/>
  <c r="C13" i="325"/>
  <c r="P13" i="325"/>
  <c r="U4" i="236"/>
  <c r="T4" i="236"/>
  <c r="S4" i="236"/>
  <c r="R4" i="236"/>
  <c r="Q4" i="236"/>
  <c r="P4" i="236"/>
  <c r="O4" i="236"/>
  <c r="N4" i="236"/>
  <c r="M4" i="236"/>
  <c r="L4" i="236"/>
  <c r="K4" i="236"/>
  <c r="J4" i="236"/>
  <c r="I4" i="236"/>
  <c r="H4" i="236"/>
  <c r="G4" i="236"/>
  <c r="F4" i="236"/>
  <c r="E4" i="236"/>
  <c r="D4" i="236"/>
  <c r="C4" i="236"/>
  <c r="U71" i="236"/>
  <c r="U70" i="236"/>
  <c r="U69" i="236"/>
  <c r="U68" i="236"/>
  <c r="U67" i="236"/>
  <c r="U66" i="236"/>
  <c r="U65" i="236"/>
  <c r="U64" i="236"/>
  <c r="U63" i="236"/>
  <c r="U62" i="236"/>
  <c r="U61" i="236"/>
  <c r="U60" i="236"/>
  <c r="U59" i="236"/>
  <c r="U58" i="236"/>
  <c r="U57" i="236"/>
  <c r="U56" i="236"/>
  <c r="U54" i="236"/>
  <c r="U53" i="236"/>
  <c r="U52" i="236"/>
  <c r="U50" i="236"/>
  <c r="U47" i="236"/>
  <c r="U44" i="236"/>
  <c r="U41" i="236"/>
  <c r="U39" i="236"/>
  <c r="U38" i="236"/>
  <c r="U37" i="236"/>
  <c r="U36" i="236"/>
  <c r="U35" i="236"/>
  <c r="U34" i="236"/>
  <c r="U33" i="236"/>
  <c r="U32" i="236"/>
  <c r="U31" i="236"/>
  <c r="U30" i="236"/>
  <c r="U27" i="236"/>
  <c r="U26" i="236"/>
  <c r="U25" i="236"/>
  <c r="U24" i="236"/>
  <c r="U23" i="236"/>
  <c r="U22" i="236"/>
  <c r="U21" i="236"/>
  <c r="U18" i="236"/>
  <c r="U17" i="236"/>
  <c r="U16" i="236"/>
  <c r="U15" i="236"/>
  <c r="U14" i="236"/>
  <c r="U12" i="236"/>
  <c r="U11" i="236"/>
  <c r="U8" i="236"/>
  <c r="U6" i="236"/>
  <c r="I10" i="236"/>
  <c r="K12" i="236"/>
  <c r="S12" i="236"/>
  <c r="H14" i="236"/>
  <c r="L14" i="236"/>
  <c r="T14" i="236"/>
  <c r="I15" i="236"/>
  <c r="M15" i="236"/>
  <c r="Q15" i="236"/>
  <c r="F16" i="236"/>
  <c r="G17" i="236"/>
  <c r="K17" i="236"/>
  <c r="O17" i="236"/>
  <c r="D18" i="236"/>
  <c r="H18" i="236"/>
  <c r="L18" i="236"/>
  <c r="P18" i="236"/>
  <c r="T18" i="236"/>
  <c r="R21" i="236"/>
  <c r="G22" i="236"/>
  <c r="K22" i="236"/>
  <c r="O22" i="236"/>
  <c r="S22" i="236"/>
  <c r="D23" i="236"/>
  <c r="H23" i="236"/>
  <c r="L23" i="236"/>
  <c r="P23" i="236"/>
  <c r="T23" i="236"/>
  <c r="E24" i="236"/>
  <c r="I24" i="236"/>
  <c r="M24" i="236"/>
  <c r="Q24" i="236"/>
  <c r="F25" i="236"/>
  <c r="J25" i="236"/>
  <c r="N25" i="236"/>
  <c r="R25" i="236"/>
  <c r="G26" i="236"/>
  <c r="K26" i="236"/>
  <c r="O26" i="236"/>
  <c r="S26" i="236"/>
  <c r="D27" i="236"/>
  <c r="H27" i="236"/>
  <c r="L27" i="236"/>
  <c r="P27" i="236"/>
  <c r="T27" i="236"/>
  <c r="I29" i="236"/>
  <c r="M29" i="236"/>
  <c r="Q29" i="236"/>
  <c r="G31" i="236"/>
  <c r="K31" i="236"/>
  <c r="O31" i="236"/>
  <c r="S31" i="236"/>
  <c r="D32" i="236"/>
  <c r="H32" i="236"/>
  <c r="L32" i="236"/>
  <c r="P32" i="236"/>
  <c r="T32" i="236"/>
  <c r="E33" i="236"/>
  <c r="I33" i="236"/>
  <c r="M33" i="236"/>
  <c r="Q33" i="236"/>
  <c r="F34" i="236"/>
  <c r="J34" i="236"/>
  <c r="N34" i="236"/>
  <c r="R34" i="236"/>
  <c r="G35" i="236"/>
  <c r="K35" i="236"/>
  <c r="O35" i="236"/>
  <c r="S35" i="236"/>
  <c r="D36" i="236"/>
  <c r="H36" i="236"/>
  <c r="L36" i="236"/>
  <c r="P36" i="236"/>
  <c r="T36" i="236"/>
  <c r="E37" i="236"/>
  <c r="I37" i="236"/>
  <c r="M37" i="236"/>
  <c r="Q37" i="236"/>
  <c r="F38" i="236"/>
  <c r="J38" i="236"/>
  <c r="N38" i="236"/>
  <c r="R38" i="236"/>
  <c r="G39" i="236"/>
  <c r="K39" i="236"/>
  <c r="O39" i="236"/>
  <c r="S39" i="236"/>
  <c r="P41" i="236"/>
  <c r="F44" i="236"/>
  <c r="J44" i="236"/>
  <c r="N44" i="236"/>
  <c r="R44" i="236"/>
  <c r="J50" i="236"/>
  <c r="K52" i="236"/>
  <c r="O52" i="236"/>
  <c r="S52" i="236"/>
  <c r="E54" i="236"/>
  <c r="I54" i="236"/>
  <c r="M54" i="236"/>
  <c r="Q54" i="236"/>
  <c r="F56" i="236"/>
  <c r="J56" i="236"/>
  <c r="R56" i="236"/>
  <c r="G57" i="236"/>
  <c r="O57" i="236"/>
  <c r="S57" i="236"/>
  <c r="D58" i="236"/>
  <c r="H58" i="236"/>
  <c r="L58" i="236"/>
  <c r="P58" i="236"/>
  <c r="T58" i="236"/>
  <c r="E59" i="236"/>
  <c r="I59" i="236"/>
  <c r="M59" i="236"/>
  <c r="Q59" i="236"/>
  <c r="F60" i="236"/>
  <c r="J60" i="236"/>
  <c r="N60" i="236"/>
  <c r="R60" i="236"/>
  <c r="G61" i="236"/>
  <c r="K61" i="236"/>
  <c r="O61" i="236"/>
  <c r="S61" i="236"/>
  <c r="D62" i="236"/>
  <c r="H62" i="236"/>
  <c r="L62" i="236"/>
  <c r="P62" i="236"/>
  <c r="T62" i="236"/>
  <c r="E63" i="236"/>
  <c r="I63" i="236"/>
  <c r="M63" i="236"/>
  <c r="Q63" i="236"/>
  <c r="F64" i="236"/>
  <c r="J64" i="236"/>
  <c r="N64" i="236"/>
  <c r="R64" i="236"/>
  <c r="G65" i="236"/>
  <c r="K65" i="236"/>
  <c r="O65" i="236"/>
  <c r="S65" i="236"/>
  <c r="D66" i="236"/>
  <c r="H66" i="236"/>
  <c r="L66" i="236"/>
  <c r="P66" i="236"/>
  <c r="T66" i="236"/>
  <c r="E67" i="236"/>
  <c r="I67" i="236"/>
  <c r="M67" i="236"/>
  <c r="Q67" i="236"/>
  <c r="F68" i="236"/>
  <c r="J68" i="236"/>
  <c r="N68" i="236"/>
  <c r="R68" i="236"/>
  <c r="G69" i="236"/>
  <c r="K69" i="236"/>
  <c r="O69" i="236"/>
  <c r="S69" i="236"/>
  <c r="D70" i="236"/>
  <c r="H70" i="236"/>
  <c r="L70" i="236"/>
  <c r="P70" i="236"/>
  <c r="T70" i="236"/>
  <c r="E71" i="236"/>
  <c r="I71" i="236"/>
  <c r="M71" i="236"/>
  <c r="Q71" i="236"/>
  <c r="R6" i="236"/>
  <c r="D8" i="236"/>
  <c r="P8" i="236"/>
  <c r="T8" i="236"/>
  <c r="Q10" i="236"/>
  <c r="G12" i="236"/>
  <c r="O12" i="236"/>
  <c r="D14" i="236"/>
  <c r="P14" i="236"/>
  <c r="E15" i="236"/>
  <c r="J16" i="236"/>
  <c r="N16" i="236"/>
  <c r="R16" i="236"/>
  <c r="S17" i="236"/>
  <c r="G6" i="236"/>
  <c r="K6" i="236"/>
  <c r="O6" i="236"/>
  <c r="S6" i="236"/>
  <c r="D7" i="236"/>
  <c r="H7" i="236"/>
  <c r="L7" i="236"/>
  <c r="P7" i="236"/>
  <c r="T7" i="236"/>
  <c r="E8" i="236"/>
  <c r="I8" i="236"/>
  <c r="M8" i="236"/>
  <c r="Q8" i="236"/>
  <c r="F10" i="236"/>
  <c r="J10" i="236"/>
  <c r="N10" i="236"/>
  <c r="R10" i="236"/>
  <c r="G11" i="236"/>
  <c r="K11" i="236"/>
  <c r="O11" i="236"/>
  <c r="S11" i="236"/>
  <c r="D12" i="236"/>
  <c r="H12" i="236"/>
  <c r="L12" i="236"/>
  <c r="P12" i="236"/>
  <c r="T12" i="236"/>
  <c r="E14" i="236"/>
  <c r="I14" i="236"/>
  <c r="M14" i="236"/>
  <c r="Q14" i="236"/>
  <c r="F15" i="236"/>
  <c r="J15" i="236"/>
  <c r="N15" i="236"/>
  <c r="R15" i="236"/>
  <c r="G16" i="236"/>
  <c r="K16" i="236"/>
  <c r="O16" i="236"/>
  <c r="S16" i="236"/>
  <c r="D17" i="236"/>
  <c r="H17" i="236"/>
  <c r="L17" i="236"/>
  <c r="P17" i="236"/>
  <c r="T17" i="236"/>
  <c r="E18" i="236"/>
  <c r="I18" i="236"/>
  <c r="M18" i="236"/>
  <c r="Q18" i="236"/>
  <c r="F20" i="236"/>
  <c r="J20" i="236"/>
  <c r="N20" i="236"/>
  <c r="G21" i="236"/>
  <c r="K21" i="236"/>
  <c r="O21" i="236"/>
  <c r="S21" i="236"/>
  <c r="D22" i="236"/>
  <c r="H22" i="236"/>
  <c r="L22" i="236"/>
  <c r="P22" i="236"/>
  <c r="T22" i="236"/>
  <c r="E23" i="236"/>
  <c r="I23" i="236"/>
  <c r="M23" i="236"/>
  <c r="Q23" i="236"/>
  <c r="F24" i="236"/>
  <c r="J24" i="236"/>
  <c r="N24" i="236"/>
  <c r="R24" i="236"/>
  <c r="G25" i="236"/>
  <c r="K25" i="236"/>
  <c r="O25" i="236"/>
  <c r="S25" i="236"/>
  <c r="D26" i="236"/>
  <c r="H26" i="236"/>
  <c r="L26" i="236"/>
  <c r="P26" i="236"/>
  <c r="T26" i="236"/>
  <c r="E27" i="236"/>
  <c r="I27" i="236"/>
  <c r="M27" i="236"/>
  <c r="Q27" i="236"/>
  <c r="F29" i="236"/>
  <c r="J29" i="236"/>
  <c r="N29" i="236"/>
  <c r="R29" i="236"/>
  <c r="G30" i="236"/>
  <c r="K30" i="236"/>
  <c r="O30" i="236"/>
  <c r="S30" i="236"/>
  <c r="D31" i="236"/>
  <c r="L31" i="236"/>
  <c r="P31" i="236"/>
  <c r="T31" i="236"/>
  <c r="E32" i="236"/>
  <c r="I32" i="236"/>
  <c r="M32" i="236"/>
  <c r="Q32" i="236"/>
  <c r="F33" i="236"/>
  <c r="J33" i="236"/>
  <c r="N33" i="236"/>
  <c r="R33" i="236"/>
  <c r="G34" i="236"/>
  <c r="K34" i="236"/>
  <c r="O34" i="236"/>
  <c r="S34" i="236"/>
  <c r="D35" i="236"/>
  <c r="H35" i="236"/>
  <c r="L35" i="236"/>
  <c r="P35" i="236"/>
  <c r="T35" i="236"/>
  <c r="E36" i="236"/>
  <c r="I36" i="236"/>
  <c r="M36" i="236"/>
  <c r="Q36" i="236"/>
  <c r="F37" i="236"/>
  <c r="J37" i="236"/>
  <c r="N37" i="236"/>
  <c r="R37" i="236"/>
  <c r="G38" i="236"/>
  <c r="K38" i="236"/>
  <c r="O38" i="236"/>
  <c r="S38" i="236"/>
  <c r="D39" i="236"/>
  <c r="H39" i="236"/>
  <c r="L39" i="236"/>
  <c r="P39" i="236"/>
  <c r="T39" i="236"/>
  <c r="E41" i="236"/>
  <c r="I41" i="236"/>
  <c r="M41" i="236"/>
  <c r="Q41" i="236"/>
  <c r="F42" i="236"/>
  <c r="N42" i="236"/>
  <c r="R42" i="236"/>
  <c r="G44" i="236"/>
  <c r="K44" i="236"/>
  <c r="O44" i="236"/>
  <c r="S44" i="236"/>
  <c r="D46" i="236"/>
  <c r="H46" i="236"/>
  <c r="L46" i="236"/>
  <c r="P46" i="236"/>
  <c r="T46" i="236"/>
  <c r="E47" i="236"/>
  <c r="I47" i="236"/>
  <c r="Q47" i="236"/>
  <c r="F49" i="236"/>
  <c r="J49" i="236"/>
  <c r="N49" i="236"/>
  <c r="R49" i="236"/>
  <c r="G50" i="236"/>
  <c r="K50" i="236"/>
  <c r="O50" i="236"/>
  <c r="D52" i="236"/>
  <c r="H52" i="236"/>
  <c r="L52" i="236"/>
  <c r="P52" i="236"/>
  <c r="T52" i="236"/>
  <c r="E53" i="236"/>
  <c r="I53" i="236"/>
  <c r="M53" i="236"/>
  <c r="Q53" i="236"/>
  <c r="F54" i="236"/>
  <c r="J54" i="236"/>
  <c r="N54" i="236"/>
  <c r="R54" i="236"/>
  <c r="G56" i="236"/>
  <c r="K56" i="236"/>
  <c r="O56" i="236"/>
  <c r="S56" i="236"/>
  <c r="D57" i="236"/>
  <c r="L57" i="236"/>
  <c r="P57" i="236"/>
  <c r="T57" i="236"/>
  <c r="E58" i="236"/>
  <c r="I58" i="236"/>
  <c r="M58" i="236"/>
  <c r="Q58" i="236"/>
  <c r="F59" i="236"/>
  <c r="J59" i="236"/>
  <c r="N59" i="236"/>
  <c r="R59" i="236"/>
  <c r="G60" i="236"/>
  <c r="K60" i="236"/>
  <c r="O60" i="236"/>
  <c r="S60" i="236"/>
  <c r="D61" i="236"/>
  <c r="H61" i="236"/>
  <c r="L61" i="236"/>
  <c r="P61" i="236"/>
  <c r="T61" i="236"/>
  <c r="E62" i="236"/>
  <c r="I62" i="236"/>
  <c r="M62" i="236"/>
  <c r="Q62" i="236"/>
  <c r="F63" i="236"/>
  <c r="J63" i="236"/>
  <c r="N63" i="236"/>
  <c r="R63" i="236"/>
  <c r="G64" i="236"/>
  <c r="K64" i="236"/>
  <c r="O64" i="236"/>
  <c r="S64" i="236"/>
  <c r="D65" i="236"/>
  <c r="H65" i="236"/>
  <c r="L65" i="236"/>
  <c r="P65" i="236"/>
  <c r="T65" i="236"/>
  <c r="E66" i="236"/>
  <c r="I66" i="236"/>
  <c r="M66" i="236"/>
  <c r="Q66" i="236"/>
  <c r="F67" i="236"/>
  <c r="J67" i="236"/>
  <c r="N67" i="236"/>
  <c r="R67" i="236"/>
  <c r="G68" i="236"/>
  <c r="K68" i="236"/>
  <c r="O68" i="236"/>
  <c r="S68" i="236"/>
  <c r="D69" i="236"/>
  <c r="H69" i="236"/>
  <c r="L69" i="236"/>
  <c r="P69" i="236"/>
  <c r="T69" i="236"/>
  <c r="E70" i="236"/>
  <c r="I70" i="236"/>
  <c r="M70" i="236"/>
  <c r="Q70" i="236"/>
  <c r="F71" i="236"/>
  <c r="J71" i="236"/>
  <c r="N71" i="236"/>
  <c r="R71" i="236"/>
  <c r="F6" i="236"/>
  <c r="K7" i="236"/>
  <c r="L8" i="236"/>
  <c r="D6" i="236"/>
  <c r="L6" i="236"/>
  <c r="T6" i="236"/>
  <c r="F8" i="236"/>
  <c r="J8" i="236"/>
  <c r="N8" i="236"/>
  <c r="R8" i="236"/>
  <c r="G10" i="236"/>
  <c r="K10" i="236"/>
  <c r="O10" i="236"/>
  <c r="S10" i="236"/>
  <c r="E12" i="236"/>
  <c r="I12" i="236"/>
  <c r="M12" i="236"/>
  <c r="F14" i="236"/>
  <c r="J14" i="236"/>
  <c r="N14" i="236"/>
  <c r="R14" i="236"/>
  <c r="G15" i="236"/>
  <c r="K15" i="236"/>
  <c r="O15" i="236"/>
  <c r="S15" i="236"/>
  <c r="D16" i="236"/>
  <c r="H16" i="236"/>
  <c r="L16" i="236"/>
  <c r="P16" i="236"/>
  <c r="T16" i="236"/>
  <c r="E17" i="236"/>
  <c r="I17" i="236"/>
  <c r="M17" i="236"/>
  <c r="Q17" i="236"/>
  <c r="F18" i="236"/>
  <c r="J18" i="236"/>
  <c r="N18" i="236"/>
  <c r="R18" i="236"/>
  <c r="E22" i="236"/>
  <c r="I22" i="236"/>
  <c r="M22" i="236"/>
  <c r="Q22" i="236"/>
  <c r="F23" i="236"/>
  <c r="J23" i="236"/>
  <c r="N23" i="236"/>
  <c r="R23" i="236"/>
  <c r="G24" i="236"/>
  <c r="K24" i="236"/>
  <c r="O24" i="236"/>
  <c r="S24" i="236"/>
  <c r="D25" i="236"/>
  <c r="H25" i="236"/>
  <c r="L25" i="236"/>
  <c r="P25" i="236"/>
  <c r="T25" i="236"/>
  <c r="E26" i="236"/>
  <c r="I26" i="236"/>
  <c r="M26" i="236"/>
  <c r="Q26" i="236"/>
  <c r="F27" i="236"/>
  <c r="J27" i="236"/>
  <c r="N27" i="236"/>
  <c r="R27" i="236"/>
  <c r="G29" i="236"/>
  <c r="K29" i="236"/>
  <c r="O29" i="236"/>
  <c r="S29" i="236"/>
  <c r="H30" i="236"/>
  <c r="E31" i="236"/>
  <c r="I31" i="236"/>
  <c r="M31" i="236"/>
  <c r="Q31" i="236"/>
  <c r="F32" i="236"/>
  <c r="J32" i="236"/>
  <c r="N32" i="236"/>
  <c r="R32" i="236"/>
  <c r="G33" i="236"/>
  <c r="K33" i="236"/>
  <c r="O33" i="236"/>
  <c r="S33" i="236"/>
  <c r="D34" i="236"/>
  <c r="H34" i="236"/>
  <c r="L34" i="236"/>
  <c r="P34" i="236"/>
  <c r="T34" i="236"/>
  <c r="E35" i="236"/>
  <c r="I35" i="236"/>
  <c r="M35" i="236"/>
  <c r="Q35" i="236"/>
  <c r="F36" i="236"/>
  <c r="J36" i="236"/>
  <c r="N36" i="236"/>
  <c r="R36" i="236"/>
  <c r="G37" i="236"/>
  <c r="K37" i="236"/>
  <c r="O37" i="236"/>
  <c r="S37" i="236"/>
  <c r="D38" i="236"/>
  <c r="H38" i="236"/>
  <c r="L38" i="236"/>
  <c r="P38" i="236"/>
  <c r="T38" i="236"/>
  <c r="E39" i="236"/>
  <c r="I39" i="236"/>
  <c r="M39" i="236"/>
  <c r="Q39" i="236"/>
  <c r="J41" i="236"/>
  <c r="R41" i="236"/>
  <c r="K42" i="236"/>
  <c r="D44" i="236"/>
  <c r="H44" i="236"/>
  <c r="L44" i="236"/>
  <c r="P44" i="236"/>
  <c r="T44" i="236"/>
  <c r="M46" i="236"/>
  <c r="S49" i="236"/>
  <c r="P50" i="236"/>
  <c r="E52" i="236"/>
  <c r="I52" i="236"/>
  <c r="M52" i="236"/>
  <c r="Q52" i="236"/>
  <c r="J53" i="236"/>
  <c r="G54" i="236"/>
  <c r="K54" i="236"/>
  <c r="O54" i="236"/>
  <c r="S54" i="236"/>
  <c r="D56" i="236"/>
  <c r="H56" i="236"/>
  <c r="L56" i="236"/>
  <c r="P56" i="236"/>
  <c r="T56" i="236"/>
  <c r="E57" i="236"/>
  <c r="I57" i="236"/>
  <c r="M57" i="236"/>
  <c r="Q57" i="236"/>
  <c r="F58" i="236"/>
  <c r="J58" i="236"/>
  <c r="N58" i="236"/>
  <c r="R58" i="236"/>
  <c r="G59" i="236"/>
  <c r="K59" i="236"/>
  <c r="O59" i="236"/>
  <c r="S59" i="236"/>
  <c r="D60" i="236"/>
  <c r="H60" i="236"/>
  <c r="L60" i="236"/>
  <c r="P60" i="236"/>
  <c r="T60" i="236"/>
  <c r="E61" i="236"/>
  <c r="I61" i="236"/>
  <c r="M61" i="236"/>
  <c r="Q61" i="236"/>
  <c r="F62" i="236"/>
  <c r="J62" i="236"/>
  <c r="N62" i="236"/>
  <c r="R62" i="236"/>
  <c r="G63" i="236"/>
  <c r="K63" i="236"/>
  <c r="O63" i="236"/>
  <c r="S63" i="236"/>
  <c r="D64" i="236"/>
  <c r="H64" i="236"/>
  <c r="L64" i="236"/>
  <c r="P64" i="236"/>
  <c r="T64" i="236"/>
  <c r="E65" i="236"/>
  <c r="I65" i="236"/>
  <c r="M65" i="236"/>
  <c r="Q65" i="236"/>
  <c r="F66" i="236"/>
  <c r="J66" i="236"/>
  <c r="N66" i="236"/>
  <c r="R66" i="236"/>
  <c r="G67" i="236"/>
  <c r="K67" i="236"/>
  <c r="O67" i="236"/>
  <c r="S67" i="236"/>
  <c r="D68" i="236"/>
  <c r="H68" i="236"/>
  <c r="L68" i="236"/>
  <c r="P68" i="236"/>
  <c r="T68" i="236"/>
  <c r="E69" i="236"/>
  <c r="I69" i="236"/>
  <c r="M69" i="236"/>
  <c r="Q69" i="236"/>
  <c r="F70" i="236"/>
  <c r="J70" i="236"/>
  <c r="N70" i="236"/>
  <c r="R70" i="236"/>
  <c r="G71" i="236"/>
  <c r="K71" i="236"/>
  <c r="O71" i="236"/>
  <c r="S71" i="236"/>
  <c r="J6" i="236"/>
  <c r="H8" i="236"/>
  <c r="H6" i="236"/>
  <c r="P6" i="236"/>
  <c r="Q12" i="236"/>
  <c r="E6" i="236"/>
  <c r="I6" i="236"/>
  <c r="M6" i="236"/>
  <c r="Q6" i="236"/>
  <c r="F7" i="236"/>
  <c r="J7" i="236"/>
  <c r="N7" i="236"/>
  <c r="R7" i="236"/>
  <c r="G8" i="236"/>
  <c r="K8" i="236"/>
  <c r="O8" i="236"/>
  <c r="S8" i="236"/>
  <c r="D10" i="236"/>
  <c r="H10" i="236"/>
  <c r="L10" i="236"/>
  <c r="P10" i="236"/>
  <c r="T10" i="236"/>
  <c r="E11" i="236"/>
  <c r="I11" i="236"/>
  <c r="M11" i="236"/>
  <c r="Q11" i="236"/>
  <c r="F12" i="236"/>
  <c r="J12" i="236"/>
  <c r="N12" i="236"/>
  <c r="R12" i="236"/>
  <c r="G14" i="236"/>
  <c r="K14" i="236"/>
  <c r="O14" i="236"/>
  <c r="S14" i="236"/>
  <c r="D15" i="236"/>
  <c r="H15" i="236"/>
  <c r="L15" i="236"/>
  <c r="P15" i="236"/>
  <c r="T15" i="236"/>
  <c r="E16" i="236"/>
  <c r="I16" i="236"/>
  <c r="M16" i="236"/>
  <c r="Q16" i="236"/>
  <c r="F17" i="236"/>
  <c r="J17" i="236"/>
  <c r="N17" i="236"/>
  <c r="R17" i="236"/>
  <c r="G18" i="236"/>
  <c r="K18" i="236"/>
  <c r="O18" i="236"/>
  <c r="S18" i="236"/>
  <c r="D20" i="236"/>
  <c r="H20" i="236"/>
  <c r="L20" i="236"/>
  <c r="P20" i="236"/>
  <c r="T20" i="236"/>
  <c r="E21" i="236"/>
  <c r="I21" i="236"/>
  <c r="M21" i="236"/>
  <c r="Q21" i="236"/>
  <c r="F22" i="236"/>
  <c r="J22" i="236"/>
  <c r="N22" i="236"/>
  <c r="R22" i="236"/>
  <c r="G23" i="236"/>
  <c r="K23" i="236"/>
  <c r="O23" i="236"/>
  <c r="S23" i="236"/>
  <c r="D24" i="236"/>
  <c r="H24" i="236"/>
  <c r="L24" i="236"/>
  <c r="P24" i="236"/>
  <c r="T24" i="236"/>
  <c r="E25" i="236"/>
  <c r="I25" i="236"/>
  <c r="M25" i="236"/>
  <c r="Q25" i="236"/>
  <c r="F26" i="236"/>
  <c r="J26" i="236"/>
  <c r="N26" i="236"/>
  <c r="R26" i="236"/>
  <c r="G27" i="236"/>
  <c r="K27" i="236"/>
  <c r="O27" i="236"/>
  <c r="S27" i="236"/>
  <c r="D29" i="236"/>
  <c r="H29" i="236"/>
  <c r="L29" i="236"/>
  <c r="P29" i="236"/>
  <c r="T29" i="236"/>
  <c r="E30" i="236"/>
  <c r="I30" i="236"/>
  <c r="M30" i="236"/>
  <c r="Q30" i="236"/>
  <c r="F31" i="236"/>
  <c r="J31" i="236"/>
  <c r="N31" i="236"/>
  <c r="R31" i="236"/>
  <c r="G32" i="236"/>
  <c r="K32" i="236"/>
  <c r="O32" i="236"/>
  <c r="S32" i="236"/>
  <c r="D33" i="236"/>
  <c r="H33" i="236"/>
  <c r="L33" i="236"/>
  <c r="P33" i="236"/>
  <c r="T33" i="236"/>
  <c r="E34" i="236"/>
  <c r="I34" i="236"/>
  <c r="M34" i="236"/>
  <c r="Q34" i="236"/>
  <c r="F35" i="236"/>
  <c r="J35" i="236"/>
  <c r="N35" i="236"/>
  <c r="R35" i="236"/>
  <c r="G36" i="236"/>
  <c r="K36" i="236"/>
  <c r="O36" i="236"/>
  <c r="S36" i="236"/>
  <c r="D37" i="236"/>
  <c r="H37" i="236"/>
  <c r="L37" i="236"/>
  <c r="P37" i="236"/>
  <c r="T37" i="236"/>
  <c r="E38" i="236"/>
  <c r="I38" i="236"/>
  <c r="M38" i="236"/>
  <c r="Q38" i="236"/>
  <c r="F39" i="236"/>
  <c r="J39" i="236"/>
  <c r="N39" i="236"/>
  <c r="R39" i="236"/>
  <c r="G41" i="236"/>
  <c r="K41" i="236"/>
  <c r="O41" i="236"/>
  <c r="S41" i="236"/>
  <c r="D42" i="236"/>
  <c r="H42" i="236"/>
  <c r="L42" i="236"/>
  <c r="P42" i="236"/>
  <c r="T42" i="236"/>
  <c r="E44" i="236"/>
  <c r="I44" i="236"/>
  <c r="M44" i="236"/>
  <c r="Q44" i="236"/>
  <c r="F46" i="236"/>
  <c r="J46" i="236"/>
  <c r="N46" i="236"/>
  <c r="R46" i="236"/>
  <c r="G47" i="236"/>
  <c r="K47" i="236"/>
  <c r="O47" i="236"/>
  <c r="S47" i="236"/>
  <c r="D49" i="236"/>
  <c r="H49" i="236"/>
  <c r="L49" i="236"/>
  <c r="P49" i="236"/>
  <c r="T49" i="236"/>
  <c r="E50" i="236"/>
  <c r="I50" i="236"/>
  <c r="M50" i="236"/>
  <c r="Q50" i="236"/>
  <c r="F52" i="236"/>
  <c r="J52" i="236"/>
  <c r="N52" i="236"/>
  <c r="R52" i="236"/>
  <c r="G53" i="236"/>
  <c r="K53" i="236"/>
  <c r="O53" i="236"/>
  <c r="S53" i="236"/>
  <c r="D54" i="236"/>
  <c r="H54" i="236"/>
  <c r="L54" i="236"/>
  <c r="P54" i="236"/>
  <c r="T54" i="236"/>
  <c r="E56" i="236"/>
  <c r="I56" i="236"/>
  <c r="M56" i="236"/>
  <c r="Q56" i="236"/>
  <c r="F57" i="236"/>
  <c r="J57" i="236"/>
  <c r="N57" i="236"/>
  <c r="R57" i="236"/>
  <c r="G58" i="236"/>
  <c r="K58" i="236"/>
  <c r="O58" i="236"/>
  <c r="S58" i="236"/>
  <c r="D59" i="236"/>
  <c r="H59" i="236"/>
  <c r="L59" i="236"/>
  <c r="P59" i="236"/>
  <c r="T59" i="236"/>
  <c r="E60" i="236"/>
  <c r="I60" i="236"/>
  <c r="M60" i="236"/>
  <c r="Q60" i="236"/>
  <c r="F61" i="236"/>
  <c r="J61" i="236"/>
  <c r="N61" i="236"/>
  <c r="R61" i="236"/>
  <c r="G62" i="236"/>
  <c r="K62" i="236"/>
  <c r="O62" i="236"/>
  <c r="S62" i="236"/>
  <c r="D63" i="236"/>
  <c r="H63" i="236"/>
  <c r="L63" i="236"/>
  <c r="P63" i="236"/>
  <c r="T63" i="236"/>
  <c r="E64" i="236"/>
  <c r="I64" i="236"/>
  <c r="M64" i="236"/>
  <c r="Q64" i="236"/>
  <c r="F65" i="236"/>
  <c r="J65" i="236"/>
  <c r="N65" i="236"/>
  <c r="R65" i="236"/>
  <c r="G66" i="236"/>
  <c r="K66" i="236"/>
  <c r="O66" i="236"/>
  <c r="S66" i="236"/>
  <c r="D67" i="236"/>
  <c r="H67" i="236"/>
  <c r="L67" i="236"/>
  <c r="P67" i="236"/>
  <c r="T67" i="236"/>
  <c r="E68" i="236"/>
  <c r="I68" i="236"/>
  <c r="M68" i="236"/>
  <c r="Q68" i="236"/>
  <c r="F69" i="236"/>
  <c r="J69" i="236"/>
  <c r="N69" i="236"/>
  <c r="R69" i="236"/>
  <c r="G70" i="236"/>
  <c r="K70" i="236"/>
  <c r="O70" i="236"/>
  <c r="S70" i="236"/>
  <c r="D71" i="236"/>
  <c r="H71" i="236"/>
  <c r="L71" i="236"/>
  <c r="P71" i="236"/>
  <c r="T71" i="236"/>
  <c r="H31" i="236"/>
  <c r="M47" i="236"/>
  <c r="H57" i="236"/>
  <c r="R20" i="236"/>
  <c r="J42" i="236"/>
  <c r="S50" i="236"/>
  <c r="E7" i="236"/>
  <c r="I7" i="236"/>
  <c r="M7" i="236"/>
  <c r="Q7" i="236"/>
  <c r="U5" i="236"/>
  <c r="U7" i="236"/>
  <c r="D11" i="236"/>
  <c r="H11" i="236"/>
  <c r="L11" i="236"/>
  <c r="P11" i="236"/>
  <c r="T11" i="236"/>
  <c r="G20" i="236"/>
  <c r="K20" i="236"/>
  <c r="O20" i="236"/>
  <c r="S20" i="236"/>
  <c r="D21" i="236"/>
  <c r="H21" i="236"/>
  <c r="L21" i="236"/>
  <c r="P21" i="236"/>
  <c r="T21" i="236"/>
  <c r="D30" i="236"/>
  <c r="L30" i="236"/>
  <c r="P30" i="236"/>
  <c r="T30" i="236"/>
  <c r="F41" i="236"/>
  <c r="N41" i="236"/>
  <c r="G42" i="236"/>
  <c r="O42" i="236"/>
  <c r="S42" i="236"/>
  <c r="E46" i="236"/>
  <c r="I46" i="236"/>
  <c r="Q46" i="236"/>
  <c r="U46" i="236"/>
  <c r="F47" i="236"/>
  <c r="J47" i="236"/>
  <c r="N47" i="236"/>
  <c r="R47" i="236"/>
  <c r="G49" i="236"/>
  <c r="K49" i="236"/>
  <c r="O49" i="236"/>
  <c r="D50" i="236"/>
  <c r="H50" i="236"/>
  <c r="L50" i="236"/>
  <c r="T50" i="236"/>
  <c r="F53" i="236"/>
  <c r="N53" i="236"/>
  <c r="R53" i="236"/>
  <c r="N6" i="236"/>
  <c r="G7" i="236"/>
  <c r="O7" i="236"/>
  <c r="S7" i="236"/>
  <c r="E10" i="236"/>
  <c r="M10" i="236"/>
  <c r="U9" i="236"/>
  <c r="U10" i="236"/>
  <c r="F11" i="236"/>
  <c r="J11" i="236"/>
  <c r="N11" i="236"/>
  <c r="R11" i="236"/>
  <c r="E20" i="236"/>
  <c r="I20" i="236"/>
  <c r="M20" i="236"/>
  <c r="Q20" i="236"/>
  <c r="U19" i="236"/>
  <c r="U20" i="236"/>
  <c r="F21" i="236"/>
  <c r="J21" i="236"/>
  <c r="N21" i="236"/>
  <c r="E29" i="236"/>
  <c r="U28" i="236"/>
  <c r="U29" i="236"/>
  <c r="F30" i="236"/>
  <c r="J30" i="236"/>
  <c r="N30" i="236"/>
  <c r="R30" i="236"/>
  <c r="D41" i="236"/>
  <c r="H41" i="236"/>
  <c r="L41" i="236"/>
  <c r="T41" i="236"/>
  <c r="E42" i="236"/>
  <c r="I42" i="236"/>
  <c r="M42" i="236"/>
  <c r="Q42" i="236"/>
  <c r="U40" i="236"/>
  <c r="U42" i="236"/>
  <c r="G46" i="236"/>
  <c r="K46" i="236"/>
  <c r="O46" i="236"/>
  <c r="S46" i="236"/>
  <c r="D47" i="236"/>
  <c r="H47" i="236"/>
  <c r="L47" i="236"/>
  <c r="P47" i="236"/>
  <c r="T47" i="236"/>
  <c r="E49" i="236"/>
  <c r="I49" i="236"/>
  <c r="M49" i="236"/>
  <c r="Q49" i="236"/>
  <c r="U48" i="236"/>
  <c r="U49" i="236"/>
  <c r="F50" i="236"/>
  <c r="N50" i="236"/>
  <c r="R50" i="236"/>
  <c r="G52" i="236"/>
  <c r="D53" i="236"/>
  <c r="H53" i="236"/>
  <c r="L53" i="236"/>
  <c r="P53" i="236"/>
  <c r="T53" i="236"/>
  <c r="N56" i="236"/>
  <c r="K57" i="236"/>
  <c r="U51" i="236"/>
  <c r="U55" i="236"/>
  <c r="S51" i="236"/>
  <c r="E40" i="236"/>
  <c r="F28" i="236"/>
  <c r="J19" i="236"/>
  <c r="N9" i="236"/>
  <c r="P19" i="236"/>
  <c r="H19" i="236"/>
  <c r="K19" i="236"/>
  <c r="J51" i="236"/>
  <c r="H28" i="236"/>
  <c r="O55" i="236"/>
  <c r="I55" i="236"/>
  <c r="K51" i="236"/>
  <c r="I51" i="236"/>
  <c r="R13" i="236"/>
  <c r="I40" i="236"/>
  <c r="H40" i="236"/>
  <c r="F19" i="236"/>
  <c r="I19" i="236"/>
  <c r="R9" i="236"/>
  <c r="J9" i="236"/>
  <c r="E9" i="236"/>
  <c r="N40" i="236"/>
  <c r="L28" i="236"/>
  <c r="L19" i="236"/>
  <c r="O19" i="236"/>
  <c r="T55" i="236"/>
  <c r="N43" i="236"/>
  <c r="I9" i="236"/>
  <c r="T5" i="236"/>
  <c r="D40" i="236"/>
  <c r="E19" i="236"/>
  <c r="F9" i="236"/>
  <c r="S5" i="236"/>
  <c r="G5" i="236"/>
  <c r="F40" i="236"/>
  <c r="S19" i="236"/>
  <c r="H55" i="236"/>
  <c r="J55" i="236"/>
  <c r="L55" i="236"/>
  <c r="O9" i="236"/>
  <c r="J5" i="236"/>
  <c r="D5" i="236"/>
  <c r="Q40" i="236"/>
  <c r="T40" i="236"/>
  <c r="R28" i="236"/>
  <c r="J28" i="236"/>
  <c r="N19" i="236"/>
  <c r="Q19" i="236"/>
  <c r="O5" i="236"/>
  <c r="T28" i="236"/>
  <c r="T19" i="236"/>
  <c r="D19" i="236"/>
  <c r="G19" i="236"/>
  <c r="K5" i="236"/>
  <c r="P48" i="236"/>
  <c r="P5" i="236"/>
  <c r="G55" i="236"/>
  <c r="F55" i="236"/>
  <c r="E55" i="236"/>
  <c r="D55" i="236"/>
  <c r="E51" i="236"/>
  <c r="Q9" i="236"/>
  <c r="G9" i="236"/>
  <c r="F5" i="236"/>
  <c r="Q55" i="236"/>
  <c r="K9" i="236"/>
  <c r="N55" i="236"/>
  <c r="P51" i="236"/>
  <c r="H51" i="236"/>
  <c r="G51" i="236"/>
  <c r="N48" i="236"/>
  <c r="M48" i="236"/>
  <c r="E48" i="236"/>
  <c r="P45" i="236"/>
  <c r="H45" i="236"/>
  <c r="N5" i="236"/>
  <c r="R51" i="236"/>
  <c r="F51" i="236"/>
  <c r="L48" i="236"/>
  <c r="D48" i="236"/>
  <c r="K48" i="236"/>
  <c r="R45" i="236"/>
  <c r="J45" i="236"/>
  <c r="S40" i="236"/>
  <c r="G40" i="236"/>
  <c r="P9" i="236"/>
  <c r="H9" i="236"/>
  <c r="M5" i="236"/>
  <c r="E5" i="236"/>
  <c r="J40" i="236"/>
  <c r="R40" i="236"/>
  <c r="J48" i="236"/>
  <c r="M51" i="236"/>
  <c r="M40" i="236"/>
  <c r="E28" i="236"/>
  <c r="P28" i="236"/>
  <c r="K40" i="236"/>
  <c r="H5" i="236"/>
  <c r="L40" i="236"/>
  <c r="N28" i="236"/>
  <c r="M19" i="236"/>
  <c r="M9" i="236"/>
  <c r="D28" i="236"/>
  <c r="L43" i="236"/>
  <c r="S55" i="236"/>
  <c r="R55" i="236"/>
  <c r="M55" i="236"/>
  <c r="P55" i="236"/>
  <c r="O51" i="236"/>
  <c r="F43" i="236"/>
  <c r="S9" i="236"/>
  <c r="K28" i="236"/>
  <c r="L5" i="236"/>
  <c r="K55" i="236"/>
  <c r="T51" i="236"/>
  <c r="L51" i="236"/>
  <c r="D51" i="236"/>
  <c r="R48" i="236"/>
  <c r="F48" i="236"/>
  <c r="Q48" i="236"/>
  <c r="I48" i="236"/>
  <c r="T45" i="236"/>
  <c r="L45" i="236"/>
  <c r="D45" i="236"/>
  <c r="N51" i="236"/>
  <c r="T48" i="236"/>
  <c r="H48" i="236"/>
  <c r="O48" i="236"/>
  <c r="G48" i="236"/>
  <c r="N45" i="236"/>
  <c r="F45" i="236"/>
  <c r="O40" i="236"/>
  <c r="T9" i="236"/>
  <c r="L9" i="236"/>
  <c r="D9" i="236"/>
  <c r="Q5" i="236"/>
  <c r="I5" i="236"/>
  <c r="S48" i="236"/>
  <c r="R19" i="236"/>
  <c r="P40" i="236"/>
  <c r="S28" i="236"/>
  <c r="M45" i="236"/>
  <c r="Q28" i="236"/>
  <c r="O28" i="236"/>
  <c r="U13" i="236"/>
  <c r="R5" i="236"/>
  <c r="S45" i="236"/>
  <c r="K45" i="236"/>
  <c r="U43" i="236"/>
  <c r="U45" i="236"/>
  <c r="I45" i="236"/>
  <c r="Q51" i="236"/>
  <c r="M28" i="236"/>
  <c r="G28" i="236"/>
  <c r="D43" i="236"/>
  <c r="I28" i="236"/>
  <c r="O45" i="236"/>
  <c r="G45" i="236"/>
  <c r="Q45" i="236"/>
  <c r="E45" i="236"/>
  <c r="G13" i="236"/>
  <c r="D13" i="236"/>
  <c r="I43" i="236"/>
  <c r="K43" i="236"/>
  <c r="G43" i="236"/>
  <c r="F13" i="236"/>
  <c r="J43" i="236"/>
  <c r="I13" i="236"/>
  <c r="J13" i="236"/>
  <c r="S13" i="236"/>
  <c r="E43" i="236"/>
  <c r="T13" i="236"/>
  <c r="M13" i="236"/>
  <c r="P13" i="236"/>
  <c r="R43" i="236"/>
  <c r="S43" i="236"/>
  <c r="O13" i="236"/>
  <c r="M43" i="236"/>
  <c r="E13" i="236"/>
  <c r="H43" i="236"/>
  <c r="H13" i="236"/>
  <c r="Q43" i="236"/>
  <c r="K13" i="236"/>
  <c r="O43" i="236"/>
  <c r="L13" i="236"/>
  <c r="P43" i="236"/>
  <c r="Q13" i="236"/>
  <c r="T43" i="236"/>
  <c r="N13" i="236"/>
  <c r="U58" i="352"/>
  <c r="U54" i="352"/>
  <c r="U55" i="352"/>
  <c r="U49" i="352"/>
  <c r="U10" i="352"/>
  <c r="U19" i="352"/>
  <c r="U14" i="352"/>
  <c r="U52" i="352"/>
  <c r="U66" i="352"/>
  <c r="M25" i="352"/>
  <c r="M16" i="352"/>
  <c r="U73" i="352"/>
  <c r="U69" i="352"/>
  <c r="U65" i="352"/>
  <c r="U61" i="352"/>
  <c r="U48" i="352"/>
  <c r="U20" i="352"/>
  <c r="U18" i="352"/>
  <c r="U16" i="352"/>
  <c r="U43" i="352"/>
  <c r="U29" i="352"/>
  <c r="U25" i="352"/>
  <c r="U71" i="352"/>
  <c r="U67" i="352"/>
  <c r="U63" i="352"/>
  <c r="U59" i="352"/>
  <c r="U41" i="352"/>
  <c r="U37" i="352"/>
  <c r="U33" i="352"/>
  <c r="U62" i="352"/>
  <c r="U39" i="352"/>
  <c r="U35" i="352"/>
  <c r="U31" i="352"/>
  <c r="U26" i="352"/>
  <c r="U17" i="352"/>
  <c r="U12" i="352"/>
  <c r="U22" i="352"/>
  <c r="U8" i="352"/>
  <c r="U40" i="352"/>
  <c r="U38" i="352"/>
  <c r="U36" i="352"/>
  <c r="U34" i="352"/>
  <c r="U32" i="352"/>
  <c r="U28" i="352"/>
  <c r="U24" i="352"/>
  <c r="U27" i="352"/>
  <c r="U23" i="352"/>
  <c r="U46" i="352"/>
  <c r="U13" i="352"/>
  <c r="U72" i="352"/>
  <c r="U68" i="352"/>
  <c r="U64" i="352"/>
  <c r="U60" i="352"/>
  <c r="U44" i="352"/>
  <c r="M27" i="352"/>
  <c r="U9" i="352"/>
  <c r="U70" i="352"/>
  <c r="U56" i="352"/>
  <c r="U51" i="352"/>
  <c r="M17" i="352"/>
  <c r="M43" i="352"/>
  <c r="M20" i="352"/>
  <c r="M72" i="352"/>
  <c r="M10" i="352"/>
  <c r="M52" i="352"/>
  <c r="M38" i="352"/>
  <c r="M68" i="352"/>
  <c r="M58" i="352"/>
  <c r="M55" i="352"/>
  <c r="M64" i="352"/>
  <c r="M70" i="352"/>
  <c r="M40" i="352"/>
  <c r="M23" i="352"/>
  <c r="M18" i="352"/>
  <c r="M49" i="352"/>
  <c r="M60" i="352"/>
  <c r="M13" i="352"/>
  <c r="M34" i="352"/>
  <c r="M66" i="352"/>
  <c r="M36" i="352"/>
  <c r="M32" i="352"/>
  <c r="M62" i="352"/>
  <c r="M8" i="352"/>
  <c r="M22" i="352"/>
  <c r="M46" i="352"/>
  <c r="M14" i="352"/>
  <c r="M37" i="352"/>
  <c r="M71" i="352"/>
  <c r="M63" i="352"/>
  <c r="M28" i="352"/>
  <c r="M50" i="352"/>
  <c r="M35" i="352"/>
  <c r="M9" i="352"/>
  <c r="M69" i="352"/>
  <c r="M61" i="352"/>
  <c r="M26" i="352"/>
  <c r="M29" i="352"/>
  <c r="M56" i="352"/>
  <c r="M44" i="352"/>
  <c r="M41" i="352"/>
  <c r="M33" i="352"/>
  <c r="M67" i="352"/>
  <c r="M59" i="352"/>
  <c r="M51" i="352"/>
  <c r="M24" i="352"/>
  <c r="M12" i="352"/>
  <c r="M48" i="352"/>
  <c r="M54" i="352"/>
  <c r="M39" i="352"/>
  <c r="M31" i="352"/>
  <c r="M73" i="352"/>
  <c r="M65" i="352"/>
  <c r="M19" i="352"/>
  <c r="E77" i="352"/>
  <c r="E80" i="352"/>
  <c r="E83" i="352"/>
  <c r="E76" i="352"/>
  <c r="C76" i="352"/>
  <c r="U50" i="352"/>
  <c r="M47" i="352"/>
  <c r="U7" i="352"/>
  <c r="U21" i="352"/>
  <c r="M30" i="352"/>
  <c r="U57" i="352"/>
  <c r="U53" i="352"/>
  <c r="U11" i="352"/>
  <c r="U30" i="352"/>
  <c r="U47" i="352"/>
  <c r="U42" i="352"/>
  <c r="M42" i="352"/>
  <c r="M57" i="352"/>
  <c r="M11" i="352"/>
  <c r="M21" i="352"/>
  <c r="M53" i="352"/>
  <c r="C10" i="222"/>
  <c r="C33" i="222"/>
  <c r="C63" i="222"/>
  <c r="T8" i="222"/>
  <c r="T18" i="222"/>
  <c r="T32" i="222"/>
  <c r="T41" i="222"/>
  <c r="T58" i="222"/>
  <c r="T62" i="222"/>
  <c r="T66" i="222"/>
  <c r="T70" i="222"/>
  <c r="C24" i="222"/>
  <c r="C42" i="222"/>
  <c r="C59" i="222"/>
  <c r="C67" i="222"/>
  <c r="T23" i="222"/>
  <c r="T27" i="222"/>
  <c r="T36" i="222"/>
  <c r="T47" i="222"/>
  <c r="T53" i="222"/>
  <c r="T20" i="222"/>
  <c r="T24" i="222"/>
  <c r="T29" i="222"/>
  <c r="T37" i="222"/>
  <c r="T42" i="222"/>
  <c r="T54" i="222"/>
  <c r="T59" i="222"/>
  <c r="T63" i="222"/>
  <c r="T67" i="222"/>
  <c r="T71" i="222"/>
  <c r="C20" i="222"/>
  <c r="C37" i="222"/>
  <c r="C54" i="222"/>
  <c r="C71" i="222"/>
  <c r="C12" i="222"/>
  <c r="C22" i="222"/>
  <c r="C35" i="222"/>
  <c r="C46" i="222"/>
  <c r="C61" i="222"/>
  <c r="C15" i="222"/>
  <c r="C29" i="222"/>
  <c r="C49" i="222"/>
  <c r="T14" i="222"/>
  <c r="C7" i="222"/>
  <c r="C17" i="222"/>
  <c r="C26" i="222"/>
  <c r="C31" i="222"/>
  <c r="C39" i="222"/>
  <c r="C52" i="222"/>
  <c r="C57" i="222"/>
  <c r="C65" i="222"/>
  <c r="C69" i="222"/>
  <c r="T52" i="222"/>
  <c r="C6" i="222"/>
  <c r="C25" i="222"/>
  <c r="C38" i="222"/>
  <c r="C60" i="222"/>
  <c r="C11" i="222"/>
  <c r="C21" i="222"/>
  <c r="C34" i="222"/>
  <c r="C50" i="222"/>
  <c r="C64" i="222"/>
  <c r="T11" i="222"/>
  <c r="T16" i="222"/>
  <c r="T21" i="222"/>
  <c r="T25" i="222"/>
  <c r="T30" i="222"/>
  <c r="T34" i="222"/>
  <c r="T38" i="222"/>
  <c r="T44" i="222"/>
  <c r="T50" i="222"/>
  <c r="T56" i="222"/>
  <c r="T60" i="222"/>
  <c r="T64" i="222"/>
  <c r="T68" i="222"/>
  <c r="C16" i="222"/>
  <c r="C30" i="222"/>
  <c r="C44" i="222"/>
  <c r="C56" i="222"/>
  <c r="C68" i="222"/>
  <c r="C8" i="222"/>
  <c r="C14" i="222"/>
  <c r="C18" i="222"/>
  <c r="C23" i="222"/>
  <c r="C27" i="222"/>
  <c r="C32" i="222"/>
  <c r="C36" i="222"/>
  <c r="C47" i="222"/>
  <c r="C53" i="222"/>
  <c r="C58" i="222"/>
  <c r="C62" i="222"/>
  <c r="C66" i="222"/>
  <c r="C70" i="222"/>
  <c r="U15" i="222"/>
  <c r="U24" i="222"/>
  <c r="U37" i="222"/>
  <c r="U49" i="222"/>
  <c r="U63" i="222"/>
  <c r="U6" i="222"/>
  <c r="U11" i="222"/>
  <c r="U16" i="222"/>
  <c r="U21" i="222"/>
  <c r="U25" i="222"/>
  <c r="U30" i="222"/>
  <c r="U34" i="222"/>
  <c r="U38" i="222"/>
  <c r="U44" i="222"/>
  <c r="U56" i="222"/>
  <c r="U60" i="222"/>
  <c r="U64" i="222"/>
  <c r="U68" i="222"/>
  <c r="U29" i="222"/>
  <c r="U67" i="222"/>
  <c r="U71" i="222"/>
  <c r="C41" i="222"/>
  <c r="U10" i="222"/>
  <c r="U20" i="222"/>
  <c r="U33" i="222"/>
  <c r="U42" i="222"/>
  <c r="U59" i="222"/>
  <c r="U8" i="222"/>
  <c r="U14" i="222"/>
  <c r="U18" i="222"/>
  <c r="U23" i="222"/>
  <c r="U27" i="222"/>
  <c r="U32" i="222"/>
  <c r="U36" i="222"/>
  <c r="U41" i="222"/>
  <c r="U47" i="222"/>
  <c r="U53" i="222"/>
  <c r="U62" i="222"/>
  <c r="U66" i="222"/>
  <c r="U70" i="222"/>
  <c r="T33" i="222"/>
  <c r="T10" i="222"/>
  <c r="T15" i="222"/>
  <c r="M7" i="352"/>
  <c r="T7" i="222"/>
  <c r="T12" i="222"/>
  <c r="T17" i="222"/>
  <c r="T57" i="222"/>
  <c r="T61" i="222"/>
  <c r="T65" i="222"/>
  <c r="T69" i="222"/>
  <c r="U7" i="222"/>
  <c r="U12" i="222"/>
  <c r="U17" i="222"/>
  <c r="T22" i="222"/>
  <c r="T26" i="222"/>
  <c r="T31" i="222"/>
  <c r="T35" i="222"/>
  <c r="T39" i="222"/>
  <c r="U22" i="222"/>
  <c r="U26" i="222"/>
  <c r="U31" i="222"/>
  <c r="U35" i="222"/>
  <c r="U39" i="222"/>
  <c r="U46" i="222"/>
  <c r="U52" i="222"/>
  <c r="U57" i="222"/>
  <c r="U61" i="222"/>
  <c r="U65" i="222"/>
  <c r="U69" i="222"/>
  <c r="U58" i="222"/>
  <c r="T6" i="222"/>
  <c r="T49" i="222"/>
  <c r="U54" i="222"/>
  <c r="T46" i="222"/>
  <c r="U50" i="222"/>
  <c r="C77" i="352"/>
  <c r="C80" i="352"/>
  <c r="C83" i="352"/>
  <c r="M15" i="352"/>
  <c r="D72" i="352"/>
  <c r="D55" i="352"/>
  <c r="D29" i="352"/>
  <c r="D10" i="352"/>
  <c r="D32" i="352"/>
  <c r="D23" i="352"/>
  <c r="D62" i="352"/>
  <c r="D71" i="352"/>
  <c r="D41" i="352"/>
  <c r="D9" i="352"/>
  <c r="D17" i="352"/>
  <c r="D48" i="352"/>
  <c r="D73" i="352"/>
  <c r="D44" i="352"/>
  <c r="D35" i="352"/>
  <c r="D68" i="352"/>
  <c r="D49" i="352"/>
  <c r="D25" i="352"/>
  <c r="D70" i="352"/>
  <c r="D18" i="352"/>
  <c r="D66" i="352"/>
  <c r="D13" i="352"/>
  <c r="D40" i="352"/>
  <c r="D67" i="352"/>
  <c r="D33" i="352"/>
  <c r="D37" i="352"/>
  <c r="D56" i="352"/>
  <c r="D26" i="352"/>
  <c r="D12" i="352"/>
  <c r="D43" i="352"/>
  <c r="D64" i="352"/>
  <c r="D38" i="352"/>
  <c r="D20" i="352"/>
  <c r="D58" i="352"/>
  <c r="D52" i="352"/>
  <c r="D27" i="352"/>
  <c r="D59" i="352"/>
  <c r="D28" i="352"/>
  <c r="D51" i="352"/>
  <c r="D24" i="352"/>
  <c r="D39" i="352"/>
  <c r="D69" i="352"/>
  <c r="D60" i="352"/>
  <c r="D34" i="352"/>
  <c r="D16" i="352"/>
  <c r="D46" i="352"/>
  <c r="D36" i="352"/>
  <c r="D8" i="352"/>
  <c r="D54" i="352"/>
  <c r="D19" i="352"/>
  <c r="D31" i="352"/>
  <c r="D63" i="352"/>
  <c r="D14" i="352"/>
  <c r="D22" i="352"/>
  <c r="D61" i="352"/>
  <c r="D65" i="352"/>
  <c r="U15" i="352"/>
  <c r="U45" i="352"/>
  <c r="M45" i="352"/>
  <c r="T28" i="222"/>
  <c r="T55" i="222"/>
  <c r="C28" i="222"/>
  <c r="C40" i="222"/>
  <c r="C45" i="222"/>
  <c r="C19" i="222"/>
  <c r="U9" i="222"/>
  <c r="U5" i="222"/>
  <c r="U48" i="222"/>
  <c r="U40" i="222"/>
  <c r="T9" i="222"/>
  <c r="T51" i="222"/>
  <c r="U19" i="222"/>
  <c r="T40" i="222"/>
  <c r="T5" i="222"/>
  <c r="U55" i="222"/>
  <c r="U51" i="222"/>
  <c r="T48" i="222"/>
  <c r="U28" i="222"/>
  <c r="U45" i="222"/>
  <c r="T45" i="222"/>
  <c r="T19" i="222"/>
  <c r="D47" i="352"/>
  <c r="D30" i="352"/>
  <c r="D21" i="352"/>
  <c r="D42" i="352"/>
  <c r="T43" i="222"/>
  <c r="C43" i="222"/>
  <c r="C13" i="222"/>
  <c r="U43" i="222"/>
  <c r="U13" i="222"/>
  <c r="T13" i="222"/>
  <c r="E75" i="352"/>
  <c r="D45" i="352"/>
  <c r="D15" i="352"/>
  <c r="C55" i="222"/>
  <c r="Q6" i="222"/>
  <c r="P7" i="222"/>
  <c r="O8" i="222"/>
  <c r="S8" i="222"/>
  <c r="Q10" i="222"/>
  <c r="P11" i="222"/>
  <c r="O12" i="222"/>
  <c r="S12" i="222"/>
  <c r="R14" i="222"/>
  <c r="Q15" i="222"/>
  <c r="P16" i="222"/>
  <c r="O17" i="222"/>
  <c r="S17" i="222"/>
  <c r="R18" i="222"/>
  <c r="Q20" i="222"/>
  <c r="P21" i="222"/>
  <c r="O22" i="222"/>
  <c r="S22" i="222"/>
  <c r="R23" i="222"/>
  <c r="Q24" i="222"/>
  <c r="P26" i="222"/>
  <c r="O27" i="222"/>
  <c r="S27" i="222"/>
  <c r="Q29" i="222"/>
  <c r="P30" i="222"/>
  <c r="O31" i="222"/>
  <c r="S31" i="222"/>
  <c r="R32" i="222"/>
  <c r="Q33" i="222"/>
  <c r="P34" i="222"/>
  <c r="O35" i="222"/>
  <c r="S35" i="222"/>
  <c r="R36" i="222"/>
  <c r="Q37" i="222"/>
  <c r="P38" i="222"/>
  <c r="O39" i="222"/>
  <c r="S39" i="222"/>
  <c r="R41" i="222"/>
  <c r="Q42" i="222"/>
  <c r="P44" i="222"/>
  <c r="R46" i="222"/>
  <c r="Q47" i="222"/>
  <c r="O49" i="222"/>
  <c r="S49" i="222"/>
  <c r="R50" i="222"/>
  <c r="Q52" i="222"/>
  <c r="P53" i="222"/>
  <c r="O54" i="222"/>
  <c r="S54" i="222"/>
  <c r="R56" i="222"/>
  <c r="Q57" i="222"/>
  <c r="P58" i="222"/>
  <c r="O59" i="222"/>
  <c r="S59" i="222"/>
  <c r="R60" i="222"/>
  <c r="Q61" i="222"/>
  <c r="P62" i="222"/>
  <c r="O63" i="222"/>
  <c r="S63" i="222"/>
  <c r="R64" i="222"/>
  <c r="Q65" i="222"/>
  <c r="P66" i="222"/>
  <c r="O67" i="222"/>
  <c r="S67" i="222"/>
  <c r="R68" i="222"/>
  <c r="Q69" i="222"/>
  <c r="P70" i="222"/>
  <c r="O71" i="222"/>
  <c r="S71" i="222"/>
  <c r="R6" i="222"/>
  <c r="Q7" i="222"/>
  <c r="P8" i="222"/>
  <c r="R10" i="222"/>
  <c r="Q11" i="222"/>
  <c r="P12" i="222"/>
  <c r="O14" i="222"/>
  <c r="S14" i="222"/>
  <c r="R15" i="222"/>
  <c r="Q16" i="222"/>
  <c r="P17" i="222"/>
  <c r="O18" i="222"/>
  <c r="S18" i="222"/>
  <c r="R20" i="222"/>
  <c r="Q21" i="222"/>
  <c r="P22" i="222"/>
  <c r="O23" i="222"/>
  <c r="S23" i="222"/>
  <c r="R24" i="222"/>
  <c r="Q26" i="222"/>
  <c r="P27" i="222"/>
  <c r="R29" i="222"/>
  <c r="Q30" i="222"/>
  <c r="P31" i="222"/>
  <c r="O32" i="222"/>
  <c r="S32" i="222"/>
  <c r="R33" i="222"/>
  <c r="Q34" i="222"/>
  <c r="P35" i="222"/>
  <c r="O36" i="222"/>
  <c r="S36" i="222"/>
  <c r="R37" i="222"/>
  <c r="Q38" i="222"/>
  <c r="P39" i="222"/>
  <c r="O41" i="222"/>
  <c r="S41" i="222"/>
  <c r="R42" i="222"/>
  <c r="Q44" i="222"/>
  <c r="O46" i="222"/>
  <c r="S46" i="222"/>
  <c r="R47" i="222"/>
  <c r="P49" i="222"/>
  <c r="O50" i="222"/>
  <c r="S50" i="222"/>
  <c r="R52" i="222"/>
  <c r="Q53" i="222"/>
  <c r="P54" i="222"/>
  <c r="O56" i="222"/>
  <c r="S56" i="222"/>
  <c r="R57" i="222"/>
  <c r="Q58" i="222"/>
  <c r="P59" i="222"/>
  <c r="O60" i="222"/>
  <c r="S60" i="222"/>
  <c r="R61" i="222"/>
  <c r="Q62" i="222"/>
  <c r="P63" i="222"/>
  <c r="O64" i="222"/>
  <c r="S64" i="222"/>
  <c r="R65" i="222"/>
  <c r="Q66" i="222"/>
  <c r="P67" i="222"/>
  <c r="O68" i="222"/>
  <c r="S68" i="222"/>
  <c r="R69" i="222"/>
  <c r="Q70" i="222"/>
  <c r="P71" i="222"/>
  <c r="O6" i="222"/>
  <c r="S6" i="222"/>
  <c r="R7" i="222"/>
  <c r="Q8" i="222"/>
  <c r="O10" i="222"/>
  <c r="S10" i="222"/>
  <c r="R11" i="222"/>
  <c r="Q12" i="222"/>
  <c r="P14" i="222"/>
  <c r="O15" i="222"/>
  <c r="S15" i="222"/>
  <c r="R16" i="222"/>
  <c r="Q17" i="222"/>
  <c r="P18" i="222"/>
  <c r="O20" i="222"/>
  <c r="S20" i="222"/>
  <c r="R21" i="222"/>
  <c r="Q22" i="222"/>
  <c r="P23" i="222"/>
  <c r="O24" i="222"/>
  <c r="S24" i="222"/>
  <c r="R26" i="222"/>
  <c r="Q27" i="222"/>
  <c r="O29" i="222"/>
  <c r="S29" i="222"/>
  <c r="R30" i="222"/>
  <c r="Q31" i="222"/>
  <c r="P32" i="222"/>
  <c r="O33" i="222"/>
  <c r="S33" i="222"/>
  <c r="R34" i="222"/>
  <c r="Q35" i="222"/>
  <c r="P36" i="222"/>
  <c r="O37" i="222"/>
  <c r="S37" i="222"/>
  <c r="R38" i="222"/>
  <c r="Q39" i="222"/>
  <c r="P41" i="222"/>
  <c r="O42" i="222"/>
  <c r="S42" i="222"/>
  <c r="R44" i="222"/>
  <c r="P46" i="222"/>
  <c r="O47" i="222"/>
  <c r="S47" i="222"/>
  <c r="Q49" i="222"/>
  <c r="P50" i="222"/>
  <c r="O52" i="222"/>
  <c r="S52" i="222"/>
  <c r="R53" i="222"/>
  <c r="Q54" i="222"/>
  <c r="P56" i="222"/>
  <c r="O57" i="222"/>
  <c r="S57" i="222"/>
  <c r="R58" i="222"/>
  <c r="Q59" i="222"/>
  <c r="P60" i="222"/>
  <c r="O61" i="222"/>
  <c r="S61" i="222"/>
  <c r="R62" i="222"/>
  <c r="Q63" i="222"/>
  <c r="P64" i="222"/>
  <c r="O65" i="222"/>
  <c r="S65" i="222"/>
  <c r="R66" i="222"/>
  <c r="Q67" i="222"/>
  <c r="P68" i="222"/>
  <c r="O69" i="222"/>
  <c r="S69" i="222"/>
  <c r="R70" i="222"/>
  <c r="Q71" i="222"/>
  <c r="P6" i="222"/>
  <c r="O7" i="222"/>
  <c r="S7" i="222"/>
  <c r="R8" i="222"/>
  <c r="P10" i="222"/>
  <c r="O11" i="222"/>
  <c r="S11" i="222"/>
  <c r="R12" i="222"/>
  <c r="Q14" i="222"/>
  <c r="P15" i="222"/>
  <c r="O16" i="222"/>
  <c r="S16" i="222"/>
  <c r="R17" i="222"/>
  <c r="Q18" i="222"/>
  <c r="P20" i="222"/>
  <c r="O21" i="222"/>
  <c r="S21" i="222"/>
  <c r="R22" i="222"/>
  <c r="Q23" i="222"/>
  <c r="P24" i="222"/>
  <c r="O26" i="222"/>
  <c r="S26" i="222"/>
  <c r="R27" i="222"/>
  <c r="P29" i="222"/>
  <c r="O30" i="222"/>
  <c r="S30" i="222"/>
  <c r="R31" i="222"/>
  <c r="Q32" i="222"/>
  <c r="P33" i="222"/>
  <c r="O34" i="222"/>
  <c r="S34" i="222"/>
  <c r="R35" i="222"/>
  <c r="Q36" i="222"/>
  <c r="P37" i="222"/>
  <c r="O38" i="222"/>
  <c r="S38" i="222"/>
  <c r="R39" i="222"/>
  <c r="Q41" i="222"/>
  <c r="P42" i="222"/>
  <c r="O44" i="222"/>
  <c r="S44" i="222"/>
  <c r="Q46" i="222"/>
  <c r="P47" i="222"/>
  <c r="R49" i="222"/>
  <c r="Q50" i="222"/>
  <c r="P52" i="222"/>
  <c r="O53" i="222"/>
  <c r="S53" i="222"/>
  <c r="R54" i="222"/>
  <c r="Q56" i="222"/>
  <c r="P57" i="222"/>
  <c r="O58" i="222"/>
  <c r="S58" i="222"/>
  <c r="R59" i="222"/>
  <c r="Q60" i="222"/>
  <c r="P61" i="222"/>
  <c r="O62" i="222"/>
  <c r="S62" i="222"/>
  <c r="R63" i="222"/>
  <c r="Q64" i="222"/>
  <c r="P65" i="222"/>
  <c r="O66" i="222"/>
  <c r="S66" i="222"/>
  <c r="R67" i="222"/>
  <c r="Q68" i="222"/>
  <c r="P69" i="222"/>
  <c r="O70" i="222"/>
  <c r="S70" i="222"/>
  <c r="R71" i="222"/>
  <c r="Q28" i="222"/>
  <c r="S9" i="222"/>
  <c r="T73" i="352"/>
  <c r="S73" i="352"/>
  <c r="T41" i="352"/>
  <c r="S41" i="352"/>
  <c r="T13" i="352"/>
  <c r="S13" i="352"/>
  <c r="T25" i="352"/>
  <c r="S25" i="352"/>
  <c r="T69" i="352"/>
  <c r="S69" i="352"/>
  <c r="T51" i="352"/>
  <c r="S51" i="352"/>
  <c r="T37" i="352"/>
  <c r="S37" i="352"/>
  <c r="T14" i="352"/>
  <c r="S14" i="352"/>
  <c r="T10" i="352"/>
  <c r="S10" i="352"/>
  <c r="T60" i="352"/>
  <c r="S60" i="352"/>
  <c r="T32" i="352"/>
  <c r="S32" i="352"/>
  <c r="T28" i="352"/>
  <c r="S28" i="352"/>
  <c r="T71" i="352"/>
  <c r="S71" i="352"/>
  <c r="T54" i="352"/>
  <c r="S54" i="352"/>
  <c r="T49" i="352"/>
  <c r="S49" i="352"/>
  <c r="T44" i="352"/>
  <c r="S44" i="352"/>
  <c r="T17" i="352"/>
  <c r="S17" i="352"/>
  <c r="T8" i="352"/>
  <c r="S8" i="352"/>
  <c r="T58" i="352"/>
  <c r="S58" i="352"/>
  <c r="T43" i="352"/>
  <c r="S43" i="352"/>
  <c r="T20" i="352"/>
  <c r="S20" i="352"/>
  <c r="T56" i="352"/>
  <c r="S56" i="352"/>
  <c r="T9" i="352"/>
  <c r="S9" i="352"/>
  <c r="T59" i="352"/>
  <c r="S59" i="352"/>
  <c r="T31" i="352"/>
  <c r="S31" i="352"/>
  <c r="T22" i="352"/>
  <c r="S22" i="352"/>
  <c r="T65" i="352"/>
  <c r="S65" i="352"/>
  <c r="T33" i="352"/>
  <c r="S33" i="352"/>
  <c r="T29" i="352"/>
  <c r="S29" i="352"/>
  <c r="T72" i="352"/>
  <c r="S72" i="352"/>
  <c r="T55" i="352"/>
  <c r="S55" i="352"/>
  <c r="T46" i="352"/>
  <c r="S46" i="352"/>
  <c r="T23" i="352"/>
  <c r="S23" i="352"/>
  <c r="T67" i="352"/>
  <c r="S67" i="352"/>
  <c r="T39" i="352"/>
  <c r="S39" i="352"/>
  <c r="T12" i="352"/>
  <c r="S12" i="352"/>
  <c r="T70" i="352"/>
  <c r="S70" i="352"/>
  <c r="T52" i="352"/>
  <c r="S52" i="352"/>
  <c r="T48" i="352"/>
  <c r="S48" i="352"/>
  <c r="T38" i="352"/>
  <c r="S38" i="352"/>
  <c r="T16" i="352"/>
  <c r="S16" i="352"/>
  <c r="T19" i="352"/>
  <c r="S19" i="352"/>
  <c r="T64" i="352"/>
  <c r="S64" i="352"/>
  <c r="T36" i="352"/>
  <c r="S36" i="352"/>
  <c r="T62" i="352"/>
  <c r="S62" i="352"/>
  <c r="T61" i="352"/>
  <c r="S61" i="352"/>
  <c r="T24" i="352"/>
  <c r="S24" i="352"/>
  <c r="T68" i="352"/>
  <c r="S68" i="352"/>
  <c r="T40" i="352"/>
  <c r="S40" i="352"/>
  <c r="T18" i="352"/>
  <c r="S18" i="352"/>
  <c r="T63" i="352"/>
  <c r="S63" i="352"/>
  <c r="T35" i="352"/>
  <c r="S35" i="352"/>
  <c r="T26" i="352"/>
  <c r="S26" i="352"/>
  <c r="T66" i="352"/>
  <c r="S66" i="352"/>
  <c r="T34" i="352"/>
  <c r="S34" i="352"/>
  <c r="D57" i="352"/>
  <c r="C51" i="222"/>
  <c r="C48" i="222"/>
  <c r="C9" i="222"/>
  <c r="C5" i="222"/>
  <c r="R28" i="222"/>
  <c r="R40" i="222"/>
  <c r="R9" i="222"/>
  <c r="R51" i="222"/>
  <c r="R45" i="222"/>
  <c r="Q40" i="222"/>
  <c r="Q25" i="222"/>
  <c r="S40" i="222"/>
  <c r="O55" i="222"/>
  <c r="O51" i="222"/>
  <c r="O40" i="222"/>
  <c r="O5" i="222"/>
  <c r="O45" i="222"/>
  <c r="O9" i="222"/>
  <c r="Q55" i="222"/>
  <c r="S19" i="222"/>
  <c r="Q51" i="222"/>
  <c r="S5" i="222"/>
  <c r="O28" i="222"/>
  <c r="P5" i="222"/>
  <c r="R25" i="222"/>
  <c r="P51" i="222"/>
  <c r="P25" i="222"/>
  <c r="R19" i="222"/>
  <c r="P9" i="222"/>
  <c r="S55" i="222"/>
  <c r="O48" i="222"/>
  <c r="S51" i="222"/>
  <c r="S48" i="222"/>
  <c r="O25" i="222"/>
  <c r="P28" i="222"/>
  <c r="P55" i="222"/>
  <c r="P19" i="222"/>
  <c r="P48" i="222"/>
  <c r="S28" i="222"/>
  <c r="Q48" i="222"/>
  <c r="O19" i="222"/>
  <c r="Q45" i="222"/>
  <c r="S45" i="222"/>
  <c r="Q5" i="222"/>
  <c r="Q19" i="222"/>
  <c r="S25" i="222"/>
  <c r="Q9" i="222"/>
  <c r="R55" i="222"/>
  <c r="R5" i="222"/>
  <c r="R48" i="222"/>
  <c r="P40" i="222"/>
  <c r="P45" i="222"/>
  <c r="D7" i="352"/>
  <c r="T57" i="352"/>
  <c r="S57" i="352"/>
  <c r="T21" i="352"/>
  <c r="S21" i="352"/>
  <c r="T53" i="352"/>
  <c r="S53" i="352"/>
  <c r="T11" i="352"/>
  <c r="S11" i="352"/>
  <c r="T50" i="352"/>
  <c r="S50" i="352"/>
  <c r="T42" i="352"/>
  <c r="S42" i="352"/>
  <c r="T7" i="352"/>
  <c r="S7" i="352"/>
  <c r="T27" i="352"/>
  <c r="S27" i="352"/>
  <c r="T47" i="352"/>
  <c r="S47" i="352"/>
  <c r="T30" i="352"/>
  <c r="S30" i="352"/>
  <c r="D50" i="352"/>
  <c r="D53" i="352"/>
  <c r="D11" i="352"/>
  <c r="P13" i="222"/>
  <c r="O13" i="222"/>
  <c r="Q13" i="222"/>
  <c r="Q43" i="222"/>
  <c r="P43" i="222"/>
  <c r="S13" i="222"/>
  <c r="S43" i="222"/>
  <c r="O43" i="222"/>
  <c r="R13" i="222"/>
  <c r="R43" i="222"/>
  <c r="T45" i="352"/>
  <c r="S45" i="352"/>
  <c r="T15" i="352"/>
  <c r="S15" i="352"/>
  <c r="D75" i="352"/>
  <c r="C75" i="352"/>
  <c r="C61" i="236"/>
  <c r="C65" i="236"/>
  <c r="C18" i="236"/>
  <c r="C16" i="236"/>
  <c r="C15" i="236"/>
  <c r="C23" i="236"/>
  <c r="C42" i="236"/>
  <c r="C38" i="236"/>
  <c r="C35" i="236"/>
  <c r="C54" i="236"/>
  <c r="C7" i="236"/>
  <c r="C17" i="236"/>
  <c r="C22" i="236"/>
  <c r="C27" i="236"/>
  <c r="C39" i="236"/>
  <c r="C59" i="236"/>
  <c r="C11" i="236"/>
  <c r="C8" i="236"/>
  <c r="C21" i="236"/>
  <c r="C32" i="236"/>
  <c r="C33" i="236"/>
  <c r="C50" i="236"/>
  <c r="C30" i="236"/>
  <c r="C62" i="236"/>
  <c r="C57" i="236"/>
  <c r="C69" i="236"/>
  <c r="C36" i="236"/>
  <c r="C58" i="236"/>
  <c r="C68" i="236"/>
  <c r="C67" i="236"/>
  <c r="C53" i="236"/>
  <c r="C64" i="236"/>
  <c r="C31" i="236"/>
  <c r="C37" i="236"/>
  <c r="C60" i="236"/>
  <c r="C71" i="236"/>
  <c r="C66" i="236"/>
  <c r="C34" i="236"/>
  <c r="C52" i="236"/>
  <c r="C51" i="236"/>
  <c r="C56" i="236"/>
  <c r="C55" i="236"/>
  <c r="C26" i="236"/>
  <c r="C25" i="236"/>
  <c r="C29" i="236"/>
  <c r="C28" i="236"/>
  <c r="C6" i="236"/>
  <c r="C49" i="236"/>
  <c r="C48" i="236"/>
  <c r="C46" i="236"/>
  <c r="C10" i="236"/>
  <c r="C24" i="236"/>
  <c r="C63" i="236"/>
  <c r="C20" i="236"/>
  <c r="C19" i="236"/>
  <c r="C12" i="236"/>
  <c r="C70" i="236"/>
  <c r="C44" i="236"/>
  <c r="C47" i="236"/>
  <c r="C41" i="236"/>
  <c r="C40" i="236"/>
  <c r="C9" i="236"/>
  <c r="C5" i="236"/>
  <c r="C14" i="236"/>
  <c r="C13" i="236"/>
  <c r="C45" i="236"/>
  <c r="C43" i="236"/>
  <c r="E13" i="352"/>
  <c r="C13" i="352"/>
  <c r="M20" i="222"/>
  <c r="M12" i="222"/>
  <c r="M7" i="222"/>
  <c r="M68" i="222"/>
  <c r="M16" i="222"/>
  <c r="M54" i="222"/>
  <c r="M47" i="222"/>
  <c r="M33" i="222"/>
  <c r="M46" i="222"/>
  <c r="M38" i="222"/>
  <c r="M31" i="222"/>
  <c r="M53" i="222"/>
  <c r="M67" i="222"/>
  <c r="M69" i="222"/>
  <c r="I12" i="222"/>
  <c r="I11" i="222"/>
  <c r="I21" i="222"/>
  <c r="I20" i="222"/>
  <c r="I14" i="222"/>
  <c r="I50" i="222"/>
  <c r="I37" i="222"/>
  <c r="I41" i="222"/>
  <c r="I68" i="222"/>
  <c r="I63" i="222"/>
  <c r="I44" i="222"/>
  <c r="I62" i="222"/>
  <c r="I56" i="222"/>
  <c r="I61" i="222"/>
  <c r="E12" i="222"/>
  <c r="E17" i="222"/>
  <c r="E15" i="222"/>
  <c r="E29" i="222"/>
  <c r="E31" i="222"/>
  <c r="E23" i="222"/>
  <c r="E36" i="222"/>
  <c r="E59" i="222"/>
  <c r="E52" i="222"/>
  <c r="E44" i="222"/>
  <c r="E58" i="222"/>
  <c r="E57" i="222"/>
  <c r="K6" i="222"/>
  <c r="K11" i="222"/>
  <c r="K22" i="222"/>
  <c r="K16" i="222"/>
  <c r="K39" i="222"/>
  <c r="K34" i="222"/>
  <c r="K32" i="222"/>
  <c r="K33" i="222"/>
  <c r="K57" i="222"/>
  <c r="K69" i="222"/>
  <c r="K65" i="222"/>
  <c r="K59" i="222"/>
  <c r="G39" i="222"/>
  <c r="G11" i="222"/>
  <c r="G26" i="222"/>
  <c r="G24" i="222"/>
  <c r="G30" i="222"/>
  <c r="G52" i="222"/>
  <c r="G46" i="222"/>
  <c r="G33" i="222"/>
  <c r="G61" i="222"/>
  <c r="G53" i="222"/>
  <c r="G67" i="222"/>
  <c r="G68" i="222"/>
  <c r="J11" i="222"/>
  <c r="J24" i="222"/>
  <c r="J41" i="222"/>
  <c r="J27" i="222"/>
  <c r="J21" i="222"/>
  <c r="J26" i="222"/>
  <c r="J31" i="222"/>
  <c r="J65" i="222"/>
  <c r="J50" i="222"/>
  <c r="J52" i="222"/>
  <c r="J61" i="222"/>
  <c r="J63" i="222"/>
  <c r="J69" i="222"/>
  <c r="F16" i="222"/>
  <c r="F8" i="222"/>
  <c r="F18" i="222"/>
  <c r="F15" i="222"/>
  <c r="F32" i="222"/>
  <c r="F26" i="222"/>
  <c r="F39" i="222"/>
  <c r="F33" i="222"/>
  <c r="F62" i="222"/>
  <c r="F52" i="222"/>
  <c r="F64" i="222"/>
  <c r="F68" i="222"/>
  <c r="L10" i="222"/>
  <c r="L22" i="222"/>
  <c r="L26" i="222"/>
  <c r="L18" i="222"/>
  <c r="L52" i="222"/>
  <c r="L38" i="222"/>
  <c r="L50" i="222"/>
  <c r="L35" i="222"/>
  <c r="L36" i="222"/>
  <c r="L59" i="222"/>
  <c r="L61" i="222"/>
  <c r="L58" i="222"/>
  <c r="H8" i="222"/>
  <c r="H26" i="222"/>
  <c r="H15" i="222"/>
  <c r="H23" i="222"/>
  <c r="H20" i="222"/>
  <c r="H42" i="222"/>
  <c r="H35" i="222"/>
  <c r="H36" i="222"/>
  <c r="H69" i="222"/>
  <c r="H57" i="222"/>
  <c r="H53" i="222"/>
  <c r="H67" i="222"/>
  <c r="D8" i="222"/>
  <c r="D14" i="222"/>
  <c r="D15" i="222"/>
  <c r="D34" i="222"/>
  <c r="D27" i="222"/>
  <c r="D33" i="222"/>
  <c r="D35" i="222"/>
  <c r="D69" i="222"/>
  <c r="D49" i="222"/>
  <c r="D68" i="222"/>
  <c r="D64" i="222"/>
  <c r="D62" i="222"/>
  <c r="N7" i="222"/>
  <c r="N6" i="222"/>
  <c r="N29" i="222"/>
  <c r="N18" i="222"/>
  <c r="N49" i="222"/>
  <c r="N30" i="222"/>
  <c r="N46" i="222"/>
  <c r="N44" i="222"/>
  <c r="N37" i="222"/>
  <c r="N67" i="222"/>
  <c r="N52" i="222"/>
  <c r="N54" i="222"/>
  <c r="N71" i="222"/>
  <c r="M11" i="222"/>
  <c r="M14" i="222"/>
  <c r="M49" i="222"/>
  <c r="M52" i="222"/>
  <c r="M35" i="222"/>
  <c r="M58" i="222"/>
  <c r="M57" i="222"/>
  <c r="I17" i="222"/>
  <c r="I15" i="222"/>
  <c r="I47" i="222"/>
  <c r="I29" i="222"/>
  <c r="I22" i="222"/>
  <c r="I18" i="222"/>
  <c r="I59" i="222"/>
  <c r="I46" i="222"/>
  <c r="I34" i="222"/>
  <c r="I31" i="222"/>
  <c r="I66" i="222"/>
  <c r="I65" i="222"/>
  <c r="I60" i="222"/>
  <c r="I64" i="222"/>
  <c r="E21" i="222"/>
  <c r="E33" i="222"/>
  <c r="E30" i="222"/>
  <c r="E47" i="222"/>
  <c r="E37" i="222"/>
  <c r="E27" i="222"/>
  <c r="E41" i="222"/>
  <c r="E71" i="222"/>
  <c r="E66" i="222"/>
  <c r="E54" i="222"/>
  <c r="E62" i="222"/>
  <c r="E56" i="222"/>
  <c r="E61" i="222"/>
  <c r="K10" i="222"/>
  <c r="K27" i="222"/>
  <c r="K26" i="222"/>
  <c r="K20" i="222"/>
  <c r="K21" i="222"/>
  <c r="K38" i="222"/>
  <c r="K36" i="222"/>
  <c r="K37" i="222"/>
  <c r="K70" i="222"/>
  <c r="K53" i="222"/>
  <c r="K67" i="222"/>
  <c r="K68" i="222"/>
  <c r="G14" i="222"/>
  <c r="G8" i="222"/>
  <c r="G35" i="222"/>
  <c r="G29" i="222"/>
  <c r="G31" i="222"/>
  <c r="G64" i="222"/>
  <c r="G49" i="222"/>
  <c r="G37" i="222"/>
  <c r="G56" i="222"/>
  <c r="G58" i="222"/>
  <c r="J29" i="222"/>
  <c r="J8" i="222"/>
  <c r="J20" i="222"/>
  <c r="J36" i="222"/>
  <c r="J30" i="222"/>
  <c r="J32" i="222"/>
  <c r="J35" i="222"/>
  <c r="J33" i="222"/>
  <c r="J58" i="222"/>
  <c r="J62" i="222"/>
  <c r="J64" i="222"/>
  <c r="J68" i="222"/>
  <c r="F46" i="222"/>
  <c r="F6" i="222"/>
  <c r="F12" i="222"/>
  <c r="F23" i="222"/>
  <c r="F17" i="222"/>
  <c r="F49" i="222"/>
  <c r="F36" i="222"/>
  <c r="F44" i="222"/>
  <c r="F37" i="222"/>
  <c r="F65" i="222"/>
  <c r="F54" i="222"/>
  <c r="F56" i="222"/>
  <c r="L8" i="222"/>
  <c r="L7" i="222"/>
  <c r="L21" i="222"/>
  <c r="L23" i="222"/>
  <c r="L16" i="222"/>
  <c r="L33" i="222"/>
  <c r="L56" i="222"/>
  <c r="L39" i="222"/>
  <c r="L46" i="222"/>
  <c r="L63" i="222"/>
  <c r="L64" i="222"/>
  <c r="L62" i="222"/>
  <c r="H22" i="222"/>
  <c r="H12" i="222"/>
  <c r="H52" i="222"/>
  <c r="H21" i="222"/>
  <c r="H27" i="222"/>
  <c r="H29" i="222"/>
  <c r="H50" i="222"/>
  <c r="H39" i="222"/>
  <c r="H46" i="222"/>
  <c r="H54" i="222"/>
  <c r="H61" i="222"/>
  <c r="H58" i="222"/>
  <c r="D22" i="222"/>
  <c r="D31" i="222"/>
  <c r="D17" i="222"/>
  <c r="D52" i="222"/>
  <c r="D16" i="222"/>
  <c r="D37" i="222"/>
  <c r="D39" i="222"/>
  <c r="D32" i="222"/>
  <c r="D60" i="222"/>
  <c r="D71" i="222"/>
  <c r="D70" i="222"/>
  <c r="D65" i="222"/>
  <c r="N11" i="222"/>
  <c r="N20" i="222"/>
  <c r="N10" i="222"/>
  <c r="N23" i="222"/>
  <c r="N15" i="222"/>
  <c r="N41" i="222"/>
  <c r="N31" i="222"/>
  <c r="N62" i="222"/>
  <c r="N42" i="222"/>
  <c r="N34" i="222"/>
  <c r="N57" i="222"/>
  <c r="N59" i="222"/>
  <c r="N56" i="222"/>
  <c r="M15" i="222"/>
  <c r="M18" i="222"/>
  <c r="M8" i="222"/>
  <c r="M10" i="222"/>
  <c r="M21" i="222"/>
  <c r="M29" i="222"/>
  <c r="M22" i="222"/>
  <c r="M23" i="222"/>
  <c r="M32" i="222"/>
  <c r="M66" i="222"/>
  <c r="M59" i="222"/>
  <c r="M39" i="222"/>
  <c r="M62" i="222"/>
  <c r="M56" i="222"/>
  <c r="M61" i="222"/>
  <c r="I8" i="222"/>
  <c r="I30" i="222"/>
  <c r="I6" i="222"/>
  <c r="I42" i="222"/>
  <c r="I26" i="222"/>
  <c r="I23" i="222"/>
  <c r="I32" i="222"/>
  <c r="I49" i="222"/>
  <c r="I38" i="222"/>
  <c r="I35" i="222"/>
  <c r="I53" i="222"/>
  <c r="I67" i="222"/>
  <c r="I69" i="222"/>
  <c r="E8" i="222"/>
  <c r="E7" i="222"/>
  <c r="E10" i="222"/>
  <c r="E16" i="222"/>
  <c r="E22" i="222"/>
  <c r="E63" i="222"/>
  <c r="E42" i="222"/>
  <c r="E46" i="222"/>
  <c r="E34" i="222"/>
  <c r="E35" i="222"/>
  <c r="E68" i="222"/>
  <c r="E65" i="222"/>
  <c r="E60" i="222"/>
  <c r="E64" i="222"/>
  <c r="K18" i="222"/>
  <c r="K35" i="222"/>
  <c r="K31" i="222"/>
  <c r="K24" i="222"/>
  <c r="K30" i="222"/>
  <c r="K52" i="222"/>
  <c r="K46" i="222"/>
  <c r="K42" i="222"/>
  <c r="K56" i="222"/>
  <c r="K58" i="222"/>
  <c r="G6" i="222"/>
  <c r="G23" i="222"/>
  <c r="G18" i="222"/>
  <c r="G16" i="222"/>
  <c r="G44" i="222"/>
  <c r="G34" i="222"/>
  <c r="G32" i="222"/>
  <c r="G57" i="222"/>
  <c r="G42" i="222"/>
  <c r="G60" i="222"/>
  <c r="G62" i="222"/>
  <c r="G54" i="222"/>
  <c r="J7" i="222"/>
  <c r="J12" i="222"/>
  <c r="J18" i="222"/>
  <c r="J67" i="222"/>
  <c r="J46" i="222"/>
  <c r="J49" i="222"/>
  <c r="J39" i="222"/>
  <c r="J37" i="222"/>
  <c r="J34" i="222"/>
  <c r="J54" i="222"/>
  <c r="J56" i="222"/>
  <c r="F11" i="222"/>
  <c r="F14" i="222"/>
  <c r="F20" i="222"/>
  <c r="F27" i="222"/>
  <c r="F21" i="222"/>
  <c r="F58" i="222"/>
  <c r="F31" i="222"/>
  <c r="F53" i="222"/>
  <c r="F42" i="222"/>
  <c r="F34" i="222"/>
  <c r="F57" i="222"/>
  <c r="F59" i="222"/>
  <c r="F60" i="222"/>
  <c r="L12" i="222"/>
  <c r="L11" i="222"/>
  <c r="L30" i="222"/>
  <c r="L27" i="222"/>
  <c r="L20" i="222"/>
  <c r="L37" i="222"/>
  <c r="L69" i="222"/>
  <c r="L44" i="222"/>
  <c r="L49" i="222"/>
  <c r="L68" i="222"/>
  <c r="L70" i="222"/>
  <c r="L65" i="222"/>
  <c r="H10" i="222"/>
  <c r="H6" i="222"/>
  <c r="H7" i="222"/>
  <c r="H30" i="222"/>
  <c r="H38" i="222"/>
  <c r="H33" i="222"/>
  <c r="H60" i="222"/>
  <c r="H44" i="222"/>
  <c r="H49" i="222"/>
  <c r="H59" i="222"/>
  <c r="H64" i="222"/>
  <c r="H62" i="222"/>
  <c r="D10" i="222"/>
  <c r="D38" i="222"/>
  <c r="D7" i="222"/>
  <c r="D21" i="222"/>
  <c r="D18" i="222"/>
  <c r="D20" i="222"/>
  <c r="D42" i="222"/>
  <c r="D44" i="222"/>
  <c r="D36" i="222"/>
  <c r="D54" i="222"/>
  <c r="D57" i="222"/>
  <c r="D53" i="222"/>
  <c r="D67" i="222"/>
  <c r="N24" i="222"/>
  <c r="N8" i="222"/>
  <c r="N16" i="222"/>
  <c r="N27" i="222"/>
  <c r="N17" i="222"/>
  <c r="N22" i="222"/>
  <c r="N35" i="222"/>
  <c r="N50" i="222"/>
  <c r="N38" i="222"/>
  <c r="N61" i="222"/>
  <c r="N63" i="222"/>
  <c r="N60" i="222"/>
  <c r="M6" i="222"/>
  <c r="M50" i="222"/>
  <c r="M30" i="222"/>
  <c r="M17" i="222"/>
  <c r="M42" i="222"/>
  <c r="M37" i="222"/>
  <c r="M26" i="222"/>
  <c r="M27" i="222"/>
  <c r="M36" i="222"/>
  <c r="M34" i="222"/>
  <c r="M71" i="222"/>
  <c r="M44" i="222"/>
  <c r="M65" i="222"/>
  <c r="M60" i="222"/>
  <c r="M64" i="222"/>
  <c r="I7" i="222"/>
  <c r="I10" i="222"/>
  <c r="I16" i="222"/>
  <c r="I71" i="222"/>
  <c r="I33" i="222"/>
  <c r="I27" i="222"/>
  <c r="I36" i="222"/>
  <c r="I54" i="222"/>
  <c r="I52" i="222"/>
  <c r="I39" i="222"/>
  <c r="I58" i="222"/>
  <c r="I57" i="222"/>
  <c r="E50" i="222"/>
  <c r="E11" i="222"/>
  <c r="E6" i="222"/>
  <c r="E20" i="222"/>
  <c r="E26" i="222"/>
  <c r="E18" i="222"/>
  <c r="E32" i="222"/>
  <c r="E49" i="222"/>
  <c r="E38" i="222"/>
  <c r="E39" i="222"/>
  <c r="E53" i="222"/>
  <c r="E67" i="222"/>
  <c r="E69" i="222"/>
  <c r="K23" i="222"/>
  <c r="K7" i="222"/>
  <c r="K8" i="222"/>
  <c r="K64" i="222"/>
  <c r="K29" i="222"/>
  <c r="K44" i="222"/>
  <c r="K61" i="222"/>
  <c r="K49" i="222"/>
  <c r="K50" i="222"/>
  <c r="K60" i="222"/>
  <c r="K62" i="222"/>
  <c r="K54" i="222"/>
  <c r="G27" i="222"/>
  <c r="G7" i="222"/>
  <c r="G22" i="222"/>
  <c r="G20" i="222"/>
  <c r="G21" i="222"/>
  <c r="G38" i="222"/>
  <c r="G36" i="222"/>
  <c r="G70" i="222"/>
  <c r="G50" i="222"/>
  <c r="G69" i="222"/>
  <c r="G65" i="222"/>
  <c r="G59" i="222"/>
  <c r="J6" i="222"/>
  <c r="J16" i="222"/>
  <c r="J23" i="222"/>
  <c r="J17" i="222"/>
  <c r="J22" i="222"/>
  <c r="J53" i="222"/>
  <c r="J44" i="222"/>
  <c r="J42" i="222"/>
  <c r="J38" i="222"/>
  <c r="J57" i="222"/>
  <c r="J59" i="222"/>
  <c r="J60" i="222"/>
  <c r="F7" i="222"/>
  <c r="F29" i="222"/>
  <c r="F24" i="222"/>
  <c r="F41" i="222"/>
  <c r="F30" i="222"/>
  <c r="F22" i="222"/>
  <c r="F35" i="222"/>
  <c r="F67" i="222"/>
  <c r="F50" i="222"/>
  <c r="F38" i="222"/>
  <c r="F61" i="222"/>
  <c r="F63" i="222"/>
  <c r="F69" i="222"/>
  <c r="L6" i="222"/>
  <c r="L14" i="222"/>
  <c r="L60" i="222"/>
  <c r="L34" i="222"/>
  <c r="L29" i="222"/>
  <c r="L42" i="222"/>
  <c r="L31" i="222"/>
  <c r="L32" i="222"/>
  <c r="L54" i="222"/>
  <c r="L57" i="222"/>
  <c r="L53" i="222"/>
  <c r="L67" i="222"/>
  <c r="H34" i="222"/>
  <c r="H14" i="222"/>
  <c r="H11" i="222"/>
  <c r="H18" i="222"/>
  <c r="H16" i="222"/>
  <c r="H37" i="222"/>
  <c r="H31" i="222"/>
  <c r="H32" i="222"/>
  <c r="H56" i="222"/>
  <c r="H68" i="222"/>
  <c r="H70" i="222"/>
  <c r="H65" i="222"/>
  <c r="D26" i="222"/>
  <c r="D6" i="222"/>
  <c r="D11" i="222"/>
  <c r="D30" i="222"/>
  <c r="D23" i="222"/>
  <c r="D29" i="222"/>
  <c r="D50" i="222"/>
  <c r="D56" i="222"/>
  <c r="D46" i="222"/>
  <c r="D59" i="222"/>
  <c r="D61" i="222"/>
  <c r="D58" i="222"/>
  <c r="N65" i="222"/>
  <c r="N12" i="222"/>
  <c r="N36" i="222"/>
  <c r="N32" i="222"/>
  <c r="N21" i="222"/>
  <c r="N26" i="222"/>
  <c r="N39" i="222"/>
  <c r="N33" i="222"/>
  <c r="N53" i="222"/>
  <c r="N58" i="222"/>
  <c r="N64" i="222"/>
  <c r="N68" i="222"/>
  <c r="N69" i="222"/>
  <c r="E34" i="352"/>
  <c r="C34" i="352"/>
  <c r="E63" i="352"/>
  <c r="C63" i="352"/>
  <c r="E62" i="352"/>
  <c r="C62" i="352"/>
  <c r="E38" i="352"/>
  <c r="C38" i="352"/>
  <c r="E70" i="352"/>
  <c r="C70" i="352"/>
  <c r="E36" i="352"/>
  <c r="C36" i="352"/>
  <c r="E24" i="352"/>
  <c r="C24" i="352"/>
  <c r="E35" i="352"/>
  <c r="C35" i="352"/>
  <c r="E10" i="352"/>
  <c r="C10" i="352"/>
  <c r="E29" i="352"/>
  <c r="C29" i="352"/>
  <c r="E55" i="352"/>
  <c r="C55" i="352"/>
  <c r="E32" i="352"/>
  <c r="C32" i="352"/>
  <c r="E40" i="352"/>
  <c r="C40" i="352"/>
  <c r="E17" i="352"/>
  <c r="C17" i="352"/>
  <c r="E69" i="352"/>
  <c r="C69" i="352"/>
  <c r="E9" i="352"/>
  <c r="C9" i="352"/>
  <c r="E64" i="352"/>
  <c r="C64" i="352"/>
  <c r="E37" i="352"/>
  <c r="C37" i="352"/>
  <c r="E66" i="352"/>
  <c r="C66" i="352"/>
  <c r="E44" i="352"/>
  <c r="C44" i="352"/>
  <c r="E39" i="352"/>
  <c r="C39" i="352"/>
  <c r="E59" i="352"/>
  <c r="C59" i="352"/>
  <c r="E56" i="352"/>
  <c r="C56" i="352"/>
  <c r="E72" i="352"/>
  <c r="C72" i="352"/>
  <c r="E20" i="352"/>
  <c r="C20" i="352"/>
  <c r="E60" i="352"/>
  <c r="C60" i="352"/>
  <c r="E23" i="352"/>
  <c r="C23" i="352"/>
  <c r="E25" i="352"/>
  <c r="C25" i="352"/>
  <c r="E41" i="352"/>
  <c r="C41" i="352"/>
  <c r="E73" i="352"/>
  <c r="C73" i="352"/>
  <c r="E28" i="352"/>
  <c r="C28" i="352"/>
  <c r="E61" i="352"/>
  <c r="C61" i="352"/>
  <c r="E52" i="352"/>
  <c r="C52" i="352"/>
  <c r="E71" i="352"/>
  <c r="C71" i="352"/>
  <c r="E33" i="352"/>
  <c r="C33" i="352"/>
  <c r="E18" i="352"/>
  <c r="C18" i="352"/>
  <c r="E67" i="352"/>
  <c r="C67" i="352"/>
  <c r="E49" i="352"/>
  <c r="C49" i="352"/>
  <c r="L29" i="352"/>
  <c r="K29" i="352"/>
  <c r="L19" i="352"/>
  <c r="K19" i="352"/>
  <c r="L64" i="352"/>
  <c r="K64" i="352"/>
  <c r="L17" i="352"/>
  <c r="K17" i="352"/>
  <c r="L60" i="352"/>
  <c r="K60" i="352"/>
  <c r="L16" i="352"/>
  <c r="K16" i="352"/>
  <c r="L55" i="352"/>
  <c r="K55" i="352"/>
  <c r="L35" i="352"/>
  <c r="K35" i="352"/>
  <c r="L70" i="352"/>
  <c r="K70" i="352"/>
  <c r="L66" i="352"/>
  <c r="K66" i="352"/>
  <c r="L73" i="352"/>
  <c r="K73" i="352"/>
  <c r="L28" i="352"/>
  <c r="K28" i="352"/>
  <c r="L32" i="352"/>
  <c r="K32" i="352"/>
  <c r="L41" i="352"/>
  <c r="K41" i="352"/>
  <c r="L25" i="352"/>
  <c r="K25" i="352"/>
  <c r="L12" i="352"/>
  <c r="K12" i="352"/>
  <c r="L37" i="352"/>
  <c r="K37" i="352"/>
  <c r="L13" i="352"/>
  <c r="K13" i="352"/>
  <c r="L33" i="352"/>
  <c r="K33" i="352"/>
  <c r="L49" i="352"/>
  <c r="K49" i="352"/>
  <c r="L9" i="352"/>
  <c r="K9" i="352"/>
  <c r="L46" i="352"/>
  <c r="K46" i="352"/>
  <c r="L34" i="352"/>
  <c r="K34" i="352"/>
  <c r="L62" i="352"/>
  <c r="K62" i="352"/>
  <c r="L52" i="352"/>
  <c r="K52" i="352"/>
  <c r="L63" i="352"/>
  <c r="K63" i="352"/>
  <c r="L61" i="352"/>
  <c r="K61" i="352"/>
  <c r="L24" i="352"/>
  <c r="K24" i="352"/>
  <c r="L10" i="352"/>
  <c r="K10" i="352"/>
  <c r="L54" i="352"/>
  <c r="K54" i="352"/>
  <c r="L71" i="352"/>
  <c r="K71" i="352"/>
  <c r="L40" i="352"/>
  <c r="K40" i="352"/>
  <c r="L56" i="352"/>
  <c r="K56" i="352"/>
  <c r="L14" i="352"/>
  <c r="K14" i="352"/>
  <c r="L23" i="352"/>
  <c r="K23" i="352"/>
  <c r="L36" i="352"/>
  <c r="K36" i="352"/>
  <c r="L39" i="352"/>
  <c r="K39" i="352"/>
  <c r="L67" i="352"/>
  <c r="K67" i="352"/>
  <c r="L38" i="352"/>
  <c r="K38" i="352"/>
  <c r="L44" i="352"/>
  <c r="K44" i="352"/>
  <c r="L8" i="352"/>
  <c r="K8" i="352"/>
  <c r="L58" i="352"/>
  <c r="K58" i="352"/>
  <c r="L68" i="352"/>
  <c r="K68" i="352"/>
  <c r="L31" i="352"/>
  <c r="K31" i="352"/>
  <c r="L20" i="352"/>
  <c r="K20" i="352"/>
  <c r="L59" i="352"/>
  <c r="K59" i="352"/>
  <c r="L51" i="352"/>
  <c r="K51" i="352"/>
  <c r="L69" i="352"/>
  <c r="K69" i="352"/>
  <c r="L48" i="352"/>
  <c r="K48" i="352"/>
  <c r="L18" i="352"/>
  <c r="K18" i="352"/>
  <c r="L22" i="352"/>
  <c r="K22" i="352"/>
  <c r="N14" i="222"/>
  <c r="D55" i="222"/>
  <c r="H24" i="222"/>
  <c r="L19" i="222"/>
  <c r="F40" i="222"/>
  <c r="F45" i="222"/>
  <c r="J28" i="222"/>
  <c r="K45" i="222"/>
  <c r="E55" i="222"/>
  <c r="I51" i="222"/>
  <c r="M43" i="222"/>
  <c r="M9" i="222"/>
  <c r="N40" i="222"/>
  <c r="D12" i="222"/>
  <c r="H19" i="222"/>
  <c r="L5" i="222"/>
  <c r="F48" i="222"/>
  <c r="J47" i="222"/>
  <c r="G47" i="222"/>
  <c r="G19" i="222"/>
  <c r="E28" i="222"/>
  <c r="I25" i="222"/>
  <c r="M24" i="222"/>
  <c r="N19" i="222"/>
  <c r="H63" i="222"/>
  <c r="L28" i="222"/>
  <c r="J25" i="222"/>
  <c r="G12" i="222"/>
  <c r="K47" i="222"/>
  <c r="K14" i="222"/>
  <c r="E5" i="222"/>
  <c r="M51" i="222"/>
  <c r="D47" i="222"/>
  <c r="H28" i="222"/>
  <c r="L55" i="222"/>
  <c r="L25" i="222"/>
  <c r="J40" i="222"/>
  <c r="G28" i="222"/>
  <c r="K5" i="222"/>
  <c r="I70" i="222"/>
  <c r="N66" i="222"/>
  <c r="N5" i="222"/>
  <c r="D28" i="222"/>
  <c r="H25" i="222"/>
  <c r="L15" i="222"/>
  <c r="F10" i="222"/>
  <c r="J48" i="222"/>
  <c r="G45" i="222"/>
  <c r="K15" i="222"/>
  <c r="E40" i="222"/>
  <c r="I45" i="222"/>
  <c r="M48" i="222"/>
  <c r="N9" i="222"/>
  <c r="H66" i="222"/>
  <c r="H9" i="222"/>
  <c r="L9" i="222"/>
  <c r="F19" i="222"/>
  <c r="J5" i="222"/>
  <c r="G41" i="222"/>
  <c r="G25" i="222"/>
  <c r="E9" i="222"/>
  <c r="I24" i="222"/>
  <c r="D48" i="222"/>
  <c r="H55" i="222"/>
  <c r="F71" i="222"/>
  <c r="J14" i="222"/>
  <c r="G5" i="222"/>
  <c r="K51" i="222"/>
  <c r="E70" i="222"/>
  <c r="I19" i="222"/>
  <c r="M41" i="222"/>
  <c r="D25" i="222"/>
  <c r="H51" i="222"/>
  <c r="L24" i="222"/>
  <c r="F51" i="222"/>
  <c r="K63" i="222"/>
  <c r="E51" i="222"/>
  <c r="I48" i="222"/>
  <c r="N47" i="222"/>
  <c r="D66" i="222"/>
  <c r="D51" i="222"/>
  <c r="L71" i="222"/>
  <c r="F66" i="222"/>
  <c r="F28" i="222"/>
  <c r="J15" i="222"/>
  <c r="G17" i="222"/>
  <c r="K19" i="222"/>
  <c r="E25" i="222"/>
  <c r="I28" i="222"/>
  <c r="M28" i="222"/>
  <c r="N55" i="222"/>
  <c r="D63" i="222"/>
  <c r="H41" i="222"/>
  <c r="L41" i="222"/>
  <c r="F55" i="222"/>
  <c r="J66" i="222"/>
  <c r="G66" i="222"/>
  <c r="G51" i="222"/>
  <c r="G10" i="222"/>
  <c r="I55" i="222"/>
  <c r="M45" i="222"/>
  <c r="N51" i="222"/>
  <c r="D19" i="222"/>
  <c r="H17" i="222"/>
  <c r="J55" i="222"/>
  <c r="J10" i="222"/>
  <c r="K66" i="222"/>
  <c r="K28" i="222"/>
  <c r="E48" i="222"/>
  <c r="M55" i="222"/>
  <c r="M19" i="222"/>
  <c r="H71" i="222"/>
  <c r="H5" i="222"/>
  <c r="L51" i="222"/>
  <c r="F47" i="222"/>
  <c r="G71" i="222"/>
  <c r="K48" i="222"/>
  <c r="E45" i="222"/>
  <c r="I5" i="222"/>
  <c r="N25" i="222"/>
  <c r="D41" i="222"/>
  <c r="H45" i="222"/>
  <c r="L45" i="222"/>
  <c r="F25" i="222"/>
  <c r="F5" i="222"/>
  <c r="J19" i="222"/>
  <c r="K71" i="222"/>
  <c r="K12" i="222"/>
  <c r="E14" i="222"/>
  <c r="M70" i="222"/>
  <c r="M5" i="222"/>
  <c r="N70" i="222"/>
  <c r="D24" i="222"/>
  <c r="H47" i="222"/>
  <c r="L47" i="222"/>
  <c r="F70" i="222"/>
  <c r="J51" i="222"/>
  <c r="G55" i="222"/>
  <c r="G15" i="222"/>
  <c r="K41" i="222"/>
  <c r="I40" i="222"/>
  <c r="M25" i="222"/>
  <c r="N28" i="222"/>
  <c r="D5" i="222"/>
  <c r="L66" i="222"/>
  <c r="J70" i="222"/>
  <c r="G63" i="222"/>
  <c r="K55" i="222"/>
  <c r="K25" i="222"/>
  <c r="E24" i="222"/>
  <c r="M63" i="222"/>
  <c r="N48" i="222"/>
  <c r="H48" i="222"/>
  <c r="L48" i="222"/>
  <c r="L17" i="222"/>
  <c r="J71" i="222"/>
  <c r="G48" i="222"/>
  <c r="K17" i="222"/>
  <c r="E19" i="222"/>
  <c r="I9" i="222"/>
  <c r="E58" i="352"/>
  <c r="C58" i="352"/>
  <c r="E65" i="352"/>
  <c r="C65" i="352"/>
  <c r="E21" i="352"/>
  <c r="C21" i="352"/>
  <c r="E54" i="352"/>
  <c r="C54" i="352"/>
  <c r="E68" i="352"/>
  <c r="C68" i="352"/>
  <c r="E46" i="352"/>
  <c r="C46" i="352"/>
  <c r="E19" i="352"/>
  <c r="C19" i="352"/>
  <c r="E48" i="352"/>
  <c r="C48" i="352"/>
  <c r="E51" i="352"/>
  <c r="C51" i="352"/>
  <c r="E27" i="352"/>
  <c r="C27" i="352"/>
  <c r="E45" i="352"/>
  <c r="C45" i="352"/>
  <c r="E31" i="352"/>
  <c r="C31" i="352"/>
  <c r="E14" i="352"/>
  <c r="C14" i="352"/>
  <c r="E16" i="352"/>
  <c r="C16" i="352"/>
  <c r="E50" i="352"/>
  <c r="C50" i="352"/>
  <c r="E22" i="352"/>
  <c r="C22" i="352"/>
  <c r="E26" i="352"/>
  <c r="C26" i="352"/>
  <c r="E8" i="352"/>
  <c r="C8" i="352"/>
  <c r="E47" i="352"/>
  <c r="C47" i="352"/>
  <c r="E30" i="352"/>
  <c r="C30" i="352"/>
  <c r="E12" i="352"/>
  <c r="C12" i="352"/>
  <c r="E53" i="352"/>
  <c r="C53" i="352"/>
  <c r="E57" i="352"/>
  <c r="C57" i="352"/>
  <c r="L47" i="352"/>
  <c r="K47" i="352"/>
  <c r="L27" i="352"/>
  <c r="K27" i="352"/>
  <c r="L72" i="352"/>
  <c r="K72" i="352"/>
  <c r="L50" i="352"/>
  <c r="K50" i="352"/>
  <c r="L53" i="352"/>
  <c r="K53" i="352"/>
  <c r="L11" i="352"/>
  <c r="K11" i="352"/>
  <c r="L57" i="352"/>
  <c r="K57" i="352"/>
  <c r="L30" i="352"/>
  <c r="K30" i="352"/>
  <c r="L65" i="352"/>
  <c r="K65" i="352"/>
  <c r="L7" i="352"/>
  <c r="K7" i="352"/>
  <c r="L21" i="352"/>
  <c r="K21" i="352"/>
  <c r="L43" i="352"/>
  <c r="K43" i="352"/>
  <c r="L26" i="352"/>
  <c r="K26" i="352"/>
  <c r="L45" i="352"/>
  <c r="K45" i="352"/>
  <c r="H43" i="222"/>
  <c r="G40" i="222"/>
  <c r="N13" i="222"/>
  <c r="I43" i="222"/>
  <c r="G43" i="222"/>
  <c r="D13" i="222"/>
  <c r="J13" i="222"/>
  <c r="D45" i="222"/>
  <c r="F43" i="222"/>
  <c r="K40" i="222"/>
  <c r="M40" i="222"/>
  <c r="L40" i="222"/>
  <c r="J45" i="222"/>
  <c r="N45" i="222"/>
  <c r="D9" i="222"/>
  <c r="E43" i="222"/>
  <c r="G13" i="222"/>
  <c r="H13" i="222"/>
  <c r="J9" i="222"/>
  <c r="E13" i="222"/>
  <c r="I13" i="222"/>
  <c r="L43" i="222"/>
  <c r="G9" i="222"/>
  <c r="H40" i="222"/>
  <c r="D40" i="222"/>
  <c r="F13" i="222"/>
  <c r="F9" i="222"/>
  <c r="K13" i="222"/>
  <c r="K9" i="222"/>
  <c r="K43" i="222"/>
  <c r="M13" i="222"/>
  <c r="L13" i="222"/>
  <c r="E7" i="352"/>
  <c r="C7" i="352"/>
  <c r="E43" i="352"/>
  <c r="C43" i="352"/>
  <c r="E11" i="352"/>
  <c r="C11" i="352"/>
  <c r="E15" i="352"/>
  <c r="C15" i="352"/>
  <c r="E42" i="352"/>
  <c r="C42" i="352"/>
  <c r="L15" i="352"/>
  <c r="K15" i="352"/>
  <c r="L42" i="352"/>
  <c r="K42" i="352"/>
  <c r="D43" i="222"/>
  <c r="N43" i="222"/>
  <c r="J43" i="222"/>
</calcChain>
</file>

<file path=xl/sharedStrings.xml><?xml version="1.0" encoding="utf-8"?>
<sst xmlns="http://schemas.openxmlformats.org/spreadsheetml/2006/main" count="8498" uniqueCount="539">
  <si>
    <t>Treibhausgase</t>
  </si>
  <si>
    <t>01</t>
  </si>
  <si>
    <t>02</t>
  </si>
  <si>
    <t>05</t>
  </si>
  <si>
    <t>Alle Produktionsbereiche</t>
  </si>
  <si>
    <t>_____</t>
  </si>
  <si>
    <t>Inhalt</t>
  </si>
  <si>
    <t>Luftschadstoffe</t>
  </si>
  <si>
    <t>21</t>
  </si>
  <si>
    <t>22</t>
  </si>
  <si>
    <t>23.1</t>
  </si>
  <si>
    <t>24</t>
  </si>
  <si>
    <t>25</t>
  </si>
  <si>
    <t>26</t>
  </si>
  <si>
    <t>27</t>
  </si>
  <si>
    <t>45</t>
  </si>
  <si>
    <t>J</t>
  </si>
  <si>
    <t>K</t>
  </si>
  <si>
    <t>L</t>
  </si>
  <si>
    <t>M</t>
  </si>
  <si>
    <t xml:space="preserve">N </t>
  </si>
  <si>
    <t>O</t>
  </si>
  <si>
    <t>Produktionsbereiche und private Haushalte</t>
  </si>
  <si>
    <t>A</t>
  </si>
  <si>
    <t>03</t>
  </si>
  <si>
    <t>B</t>
  </si>
  <si>
    <t>06</t>
  </si>
  <si>
    <t>07-09</t>
  </si>
  <si>
    <t>C</t>
  </si>
  <si>
    <t>10-12</t>
  </si>
  <si>
    <t>13-15</t>
  </si>
  <si>
    <t>16</t>
  </si>
  <si>
    <t>17</t>
  </si>
  <si>
    <t>18</t>
  </si>
  <si>
    <t>19</t>
  </si>
  <si>
    <t>19.1</t>
  </si>
  <si>
    <t>19.2</t>
  </si>
  <si>
    <t>20</t>
  </si>
  <si>
    <t>23</t>
  </si>
  <si>
    <t>23.2-9</t>
  </si>
  <si>
    <t>24.1-3</t>
  </si>
  <si>
    <t>24.4</t>
  </si>
  <si>
    <t>24.5</t>
  </si>
  <si>
    <t>28</t>
  </si>
  <si>
    <t>29</t>
  </si>
  <si>
    <t>30</t>
  </si>
  <si>
    <t>31-32</t>
  </si>
  <si>
    <t>33</t>
  </si>
  <si>
    <t>D (35)</t>
  </si>
  <si>
    <t>35.1/.3</t>
  </si>
  <si>
    <t>35.2</t>
  </si>
  <si>
    <t>E</t>
  </si>
  <si>
    <t>36</t>
  </si>
  <si>
    <t>37-39</t>
  </si>
  <si>
    <t>38-39</t>
  </si>
  <si>
    <t>F</t>
  </si>
  <si>
    <t>41-42</t>
  </si>
  <si>
    <t>43</t>
  </si>
  <si>
    <t>G</t>
  </si>
  <si>
    <t>46</t>
  </si>
  <si>
    <t>47</t>
  </si>
  <si>
    <t>H</t>
  </si>
  <si>
    <t>49.1-2</t>
  </si>
  <si>
    <t>49.3-5</t>
  </si>
  <si>
    <t>50</t>
  </si>
  <si>
    <t>51</t>
  </si>
  <si>
    <t>52</t>
  </si>
  <si>
    <t>53</t>
  </si>
  <si>
    <t>I</t>
  </si>
  <si>
    <t>P</t>
  </si>
  <si>
    <t>Q</t>
  </si>
  <si>
    <t>R-T</t>
  </si>
  <si>
    <t>Finanz- u. Versicherungsdienstleistungen</t>
  </si>
  <si>
    <t>Freiberufliche, wissenschaftliche u. technische Dienstleistungen</t>
  </si>
  <si>
    <t>Sonst. Dienstleistungen</t>
  </si>
  <si>
    <t>HFC</t>
  </si>
  <si>
    <t>PFC</t>
  </si>
  <si>
    <t>Tonnen</t>
  </si>
  <si>
    <t>davon</t>
  </si>
  <si>
    <t>Land</t>
  </si>
  <si>
    <t>%</t>
  </si>
  <si>
    <t>Zypern</t>
  </si>
  <si>
    <t>4.1</t>
  </si>
  <si>
    <t>Produktionsbereiche</t>
  </si>
  <si>
    <t>4.2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</si>
  <si>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</si>
  <si>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</si>
  <si>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</si>
  <si>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</si>
  <si>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</si>
  <si>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</si>
  <si>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4.3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</si>
  <si>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</si>
  <si>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</si>
  <si>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Emissionen</t>
  </si>
  <si>
    <t xml:space="preserve">Von einer (festen oder beweglichen) Anlage oder von Produkten an die Umwelt abgegebene </t>
  </si>
  <si>
    <t>Kyoto-Protokoll</t>
  </si>
  <si>
    <t xml:space="preserve">Prozessbedingte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</si>
  <si>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</si>
  <si>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</si>
  <si>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</si>
  <si>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</si>
  <si>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t xml:space="preserve">Glossar 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</si>
  <si>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</si>
  <si>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</si>
  <si>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</si>
  <si>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</si>
  <si>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</si>
  <si>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</si>
  <si>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</si>
  <si>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</si>
  <si>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</si>
  <si>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</si>
  <si>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</si>
  <si>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</si>
  <si>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</si>
  <si>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Emissionen perfluorierter Kohlenwasserstoffe (PFC)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</si>
  <si>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</si>
  <si>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</si>
  <si>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</si>
  <si>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</si>
  <si>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</si>
  <si>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</si>
  <si>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</si>
  <si>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</si>
  <si>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</si>
  <si>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</si>
  <si>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</si>
  <si>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</si>
  <si>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NMVOC-Emissionen insgesamt</t>
  </si>
  <si>
    <t>NMVOC-Emissionen aus Energieverwendung (ohne Straßenverkehr)</t>
  </si>
  <si>
    <t>NMVOC-Emissionen aus Prozessen</t>
  </si>
  <si>
    <t>NMVOC-Emissionen aus dem Straßenverkehr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</si>
  <si>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</si>
  <si>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Feinstaub (10 µm) -Emissionen insgesamt</t>
  </si>
  <si>
    <t>Feinstaub (10 µm) -Emissionen aus Energieverwendung (ohne Straßenverkehr)</t>
  </si>
  <si>
    <t>Feinstaub (10 µm) -Emissionen aus Prozessen</t>
  </si>
  <si>
    <t>Feinstaub (10 µm) -Emissionen aus dem Straßenverkehr</t>
  </si>
  <si>
    <t xml:space="preserve"> </t>
  </si>
  <si>
    <t>Mill. Tonnen</t>
  </si>
  <si>
    <t xml:space="preserve">Europäische Union </t>
  </si>
  <si>
    <t>Belgien</t>
  </si>
  <si>
    <t>Bulgarien</t>
  </si>
  <si>
    <t>Dänemark</t>
  </si>
  <si>
    <t xml:space="preserve">Deutschland </t>
  </si>
  <si>
    <t>Estland</t>
  </si>
  <si>
    <t>Finnland</t>
  </si>
  <si>
    <t>Frankreich</t>
  </si>
  <si>
    <t>Griechenland</t>
  </si>
  <si>
    <t>Großbritannien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</si>
  <si>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</si>
  <si>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</si>
  <si>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</si>
  <si>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</si>
  <si>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</si>
  <si>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</si>
  <si>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</si>
  <si>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</si>
  <si>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</si>
  <si>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</si>
  <si>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</si>
  <si>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</si>
  <si>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</si>
  <si>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</si>
  <si>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</si>
  <si>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</si>
  <si>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</si>
  <si>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</si>
  <si>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t>Island</t>
  </si>
  <si>
    <t>Norwegen</t>
  </si>
  <si>
    <t>Russische Förderation</t>
  </si>
  <si>
    <t>Schweiz</t>
  </si>
  <si>
    <t>Türkei</t>
  </si>
  <si>
    <t>Ukraine</t>
  </si>
  <si>
    <t>Australien</t>
  </si>
  <si>
    <t>Japan</t>
  </si>
  <si>
    <t>Kanada</t>
  </si>
  <si>
    <t>Neuseeland</t>
  </si>
  <si>
    <t>Vereinigte Staaten</t>
  </si>
  <si>
    <t>China</t>
  </si>
  <si>
    <t>____</t>
  </si>
  <si>
    <t>Anteil 2014 an den 
CO2-Emissionen der EU</t>
  </si>
  <si>
    <t>Indien</t>
  </si>
  <si>
    <t>Territorialkonzept</t>
  </si>
  <si>
    <t>Inländerkonzept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</si>
  <si>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</si>
  <si>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</si>
  <si>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</si>
  <si>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</si>
  <si>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</si>
  <si>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</si>
  <si>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</si>
  <si>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</si>
  <si>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</si>
  <si>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</si>
  <si>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</si>
  <si>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</si>
  <si>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</si>
  <si>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</si>
  <si>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</si>
  <si>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</si>
  <si>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</si>
  <si>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</si>
  <si>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</si>
  <si>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 xml:space="preserve">  </t>
  </si>
  <si>
    <t>Umweltökonomische Gesamtrechnungen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</si>
  <si>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</si>
  <si>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</si>
  <si>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</si>
  <si>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</si>
  <si>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Anthropogene Luftemissionen</t>
  </si>
  <si>
    <t>Einführung</t>
  </si>
  <si>
    <t>Zeichenerklärung</t>
  </si>
  <si>
    <t>Glossar</t>
  </si>
  <si>
    <t>1</t>
  </si>
  <si>
    <t>1.1</t>
  </si>
  <si>
    <t>1.2</t>
  </si>
  <si>
    <t>2</t>
  </si>
  <si>
    <t>2.1</t>
  </si>
  <si>
    <t>2.2</t>
  </si>
  <si>
    <t>2.3</t>
  </si>
  <si>
    <t>2.4</t>
  </si>
  <si>
    <t>2.5</t>
  </si>
  <si>
    <t>2.6</t>
  </si>
  <si>
    <t>2.7</t>
  </si>
  <si>
    <t>3</t>
  </si>
  <si>
    <t>3.1</t>
  </si>
  <si>
    <t>3.2</t>
  </si>
  <si>
    <t>3.3</t>
  </si>
  <si>
    <t>3.4</t>
  </si>
  <si>
    <t>3.5</t>
  </si>
  <si>
    <t>4</t>
  </si>
  <si>
    <t>5</t>
  </si>
  <si>
    <t>6</t>
  </si>
  <si>
    <t>7</t>
  </si>
  <si>
    <t>8</t>
  </si>
  <si>
    <t>8.1</t>
  </si>
  <si>
    <t>8.2</t>
  </si>
  <si>
    <t>8.3</t>
  </si>
  <si>
    <t>8.4</t>
  </si>
  <si>
    <t>9</t>
  </si>
  <si>
    <t>9.1</t>
  </si>
  <si>
    <t>9.2</t>
  </si>
  <si>
    <t>9.3</t>
  </si>
  <si>
    <t>9.4</t>
  </si>
  <si>
    <t>10</t>
  </si>
  <si>
    <t>10.1</t>
  </si>
  <si>
    <t>10.2</t>
  </si>
  <si>
    <t>10.3</t>
  </si>
  <si>
    <t>10.4</t>
  </si>
  <si>
    <t>11</t>
  </si>
  <si>
    <t>11.1</t>
  </si>
  <si>
    <t>11.2</t>
  </si>
  <si>
    <t>11.3</t>
  </si>
  <si>
    <t>11.4</t>
  </si>
  <si>
    <t>12</t>
  </si>
  <si>
    <t>12.1</t>
  </si>
  <si>
    <t>12.2</t>
  </si>
  <si>
    <t>12.3</t>
  </si>
  <si>
    <t>12.4</t>
  </si>
  <si>
    <t>13</t>
  </si>
  <si>
    <t>13.1</t>
  </si>
  <si>
    <t>13.2</t>
  </si>
  <si>
    <t>13.3</t>
  </si>
  <si>
    <t>13.4</t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</si>
  <si>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 ist ein ungiftiges, farb- und geruchloses Gas. Nach Kohlendioxid ist es das bedeutendste</t>
    </r>
  </si>
  <si>
    <t>von Menschen freigesetzte Treibhausgas, wobei es 25 mal so stark klimawirksam ist, allerdings in</t>
  </si>
  <si>
    <t>deutlich kleineren Mengen in der Atmosphäre vorkommt. Methan wird in Deutschland hauptsächlich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</si>
  <si>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Bestandteil der</t>
    </r>
  </si>
  <si>
    <t>Atmosphäre ist. Als Abfallprodukt der Energiewirtschaft entsteht Kohlendioxid vor allem bei der</t>
  </si>
  <si>
    <t>vollständigen Verbrennung kohlenstoffhaltiger Brennstoffe, darunter alle fossilen Energieträger.</t>
  </si>
  <si>
    <t>Kohlendioxid ist das wichtigste unter den klimarelevanten atmosphärischen Spurengasen.</t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</si>
  <si>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Energieträger,</t>
    </r>
  </si>
  <si>
    <t>wie Kohle, Erdöl und Erdgas, werden große Mengen an Kohlendioxid in die Erdatmosphäre emittiert.</t>
  </si>
  <si>
    <t>Dies trägt zur zusätzlichen Erwärmung der Erdatmosphäre und den damit verbundenen Auswirkungen</t>
  </si>
  <si>
    <t>verkehr werden in einem eigenen Tabellenband veröffentlicht.</t>
  </si>
  <si>
    <t>Luftverunreinigungen (Gase, Stäube), Geräusche, Strahlen, Wärme (z. B. Abwärme von Kühltürmen),</t>
  </si>
  <si>
    <t>Erschütterungen und ähnliche Erscheinungen.</t>
  </si>
  <si>
    <r>
      <t>Die sogenannten F-Gase (HFKW, FKW, 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, 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 sind fluorierte Kohlenwasserstoffverbindungen. Sie</t>
    </r>
  </si>
  <si>
    <r>
      <t>(Klimaveränderungen, Meeresspiegelanstieg usw.) bei. Tabellen zu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im Straßen-</t>
    </r>
  </si>
  <si>
    <r>
      <t>F-Gase (HFKW, FKW, SF</t>
    </r>
    <r>
      <rPr>
        <b/>
        <vertAlign val="subscript"/>
        <sz val="10"/>
        <rFont val="MetaNormalLF-Roman"/>
        <family val="2"/>
      </rPr>
      <t>6</t>
    </r>
    <r>
      <rPr>
        <b/>
        <sz val="10"/>
        <rFont val="MetaNormalLF-Roman"/>
        <family val="2"/>
      </rPr>
      <t>, NF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>)</t>
    </r>
  </si>
  <si>
    <t>sind  im hohen Maße klimawirksam und verbleiben besonders lange in der Atmosphäre. F-Gase werden</t>
  </si>
  <si>
    <t>als Treibgas, als Kühl- und Löschmittel oder für die Produktion von Schallschutzscheiben verwendet.</t>
  </si>
  <si>
    <t>Bei Angaben entsprechend dem Inländerkonzept gehen alle Werte ein, die sich auf in Deutschland</t>
  </si>
  <si>
    <t>ansässige wirtschaftliche Akteure, seien es Privatpersonen oder Unternehmen, unabhängig von der</t>
  </si>
  <si>
    <t xml:space="preserve">Staatsangehörigkeit oder Rechtsform, beziehen. </t>
  </si>
  <si>
    <t>Um vom Inländer- zum Territorialkonzept zu gelangen, müssen die Emissionen der Ausländer im Inland</t>
  </si>
  <si>
    <t>addiert und die der Inländer im Ausland abgezogen werden.</t>
  </si>
  <si>
    <t>Das Kyoto-Protokoll ist ein internationales Abkommen zum Klimaschutz. Das Protokoll wurde 1997 auf</t>
  </si>
  <si>
    <t>der dritten internationalen Klimakonferenz in der japanischen Stadt Kyoto verhandelt und verabschiedet.</t>
  </si>
  <si>
    <t>Es ist eine völkerrechtlich verbindliche Vereinbarung, in der sich die jeweiligen Länder zu konkreten</t>
  </si>
  <si>
    <t>2012 eine Reduzierung um mindestens fünf Prozent gegenüber dem Niveau von 1990 erreicht werden.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</si>
  <si>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Stickstoffoxide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</t>
    </r>
  </si>
  <si>
    <r>
      <t>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 und flüchtige organische Verbindungen (ohne Methan, NMVOC) angesehen. Diese</t>
    </r>
  </si>
  <si>
    <t>Stoffe sind verantwortlich für die Überdüngung und Versauerung der Ökosysteme und für die Bildung</t>
  </si>
  <si>
    <t>von Sommersmog.</t>
  </si>
  <si>
    <t>klimawirksam wie Kohlendioxid, kommt allerdings in deutlich kleineren Mengen in der Atmosphäre vor.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</si>
  <si>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 entstehen,</t>
    </r>
  </si>
  <si>
    <r>
      <t>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</t>
    </r>
  </si>
  <si>
    <t>Informationen zu Deutschland entsprechend dem Territorialkonzept (auch Inlandskonzept genannt)</t>
  </si>
  <si>
    <t>In den hier veröffentlichten Tabellen sind in Abstimmung mit der Energieflussrechnung zusätzlich die</t>
  </si>
  <si>
    <t>Zu den Treibhausgasen zählen gemäß der internationalen Vereinbarung von Kyoto folgende Stoffe:</t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</si>
  <si>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</t>
    </r>
  </si>
  <si>
    <t>teilhalogenierte Fluorkohlenwasserstoffe (H-FKW/HFC), perfluorierte Kohlenwasserstoffe (FKW/PFC)</t>
  </si>
  <si>
    <r>
      <t>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vorwiegend bei der Verbrennung fossiler</t>
    </r>
  </si>
  <si>
    <t>Hier finden sich Informationen zu Inhalt und Aufbau dieser Veröffentlichung.</t>
  </si>
  <si>
    <t>=</t>
  </si>
  <si>
    <t>weniger als die Hälfte von 1 in der letzten besetzten Stelle, jedoch mehr als nichts</t>
  </si>
  <si>
    <t>nichts vorhanden (genau Null)</t>
  </si>
  <si>
    <t>/</t>
  </si>
  <si>
    <t>keine Angaben, da Zahlenwert nicht sicher genug</t>
  </si>
  <si>
    <t>.</t>
  </si>
  <si>
    <t>Zahlenwert unbekannt oder geheim zu halten</t>
  </si>
  <si>
    <t>X</t>
  </si>
  <si>
    <t>Tabellenfach gesperrt, weil Aussage nicht sinnvoll.</t>
  </si>
  <si>
    <t>Abweichungen in den Summen durch Runden.</t>
  </si>
  <si>
    <t>Durch einen Doppelklick auf die nachstehende Schaltfläche kann die Einführung geöffnet werden.</t>
  </si>
  <si>
    <r>
      <rPr>
        <sz val="10"/>
        <color theme="1"/>
        <rFont val="Symbol"/>
        <family val="1"/>
        <charset val="2"/>
      </rPr>
      <t>-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</si>
  <si>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</si>
  <si>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NF</t>
    </r>
    <r>
      <rPr>
        <vertAlign val="subscript"/>
        <sz val="10"/>
        <rFont val="MetaNormalLF-Roman"/>
        <family val="2"/>
      </rPr>
      <t>3</t>
    </r>
  </si>
  <si>
    <r>
      <t>SF</t>
    </r>
    <r>
      <rPr>
        <vertAlign val="subscript"/>
        <sz val="10"/>
        <rFont val="MetaNormalLF-Roman"/>
        <family val="2"/>
      </rPr>
      <t>6</t>
    </r>
  </si>
  <si>
    <r>
      <t>Die bedeutendste anthropogene Quelle von 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ist die landwirtschaftliche Bodennutzung.</t>
    </r>
  </si>
  <si>
    <t xml:space="preserve">müssen die Emissionen der Ausländer im Inland abgezogen und die der Inländer im Ausland addiert </t>
  </si>
  <si>
    <t>Energieträger, wie Kohle, Erdöl und Erdgas. Weitere bedeutsame Quellen sind spezifische industrielle</t>
  </si>
  <si>
    <t>Prozesse, landwirtschaftliche Aktivitäten, die Abfallbehandlung und der Umgang mit Lösungsmitteln.</t>
  </si>
  <si>
    <t>Die sogenannten Treibhausgase tragen maßgeblich, wie das IPCC (Intergovernmental Panel on Climate</t>
  </si>
  <si>
    <t>Change) wiederholt festgestellt hat, zur Erderwärmung bei.</t>
  </si>
  <si>
    <t>14</t>
  </si>
  <si>
    <t>Kohlenmonoxid (CO)</t>
  </si>
  <si>
    <t>14.1</t>
  </si>
  <si>
    <t>14.2</t>
  </si>
  <si>
    <t>14.3</t>
  </si>
  <si>
    <t>14.4</t>
  </si>
  <si>
    <t>CO-Emissionen insgesamt</t>
  </si>
  <si>
    <t>CO-Emissionen aus Energieverwendung (ohne Straßenverkehr)</t>
  </si>
  <si>
    <t>CO-Emissionen aus Prozessen</t>
  </si>
  <si>
    <t>CO-Emissionen aus dem Straßenverkehr</t>
  </si>
  <si>
    <t>1.1: Treibhausgas-Emissionen insgesamt nach Gasen</t>
  </si>
  <si>
    <t>Land- u. Forstwirtschaft, Fischerei</t>
  </si>
  <si>
    <t>Forstwirtschaft u. Holzeinschlag</t>
  </si>
  <si>
    <t>Landwirtschaft u. Jagd</t>
  </si>
  <si>
    <t>Fischerei- u. Aquakultur</t>
  </si>
  <si>
    <t>Bergbau u. Gewinnung v. Steinen u. Erden</t>
  </si>
  <si>
    <t>Kohlenbergbau</t>
  </si>
  <si>
    <t>Erzbergbau, Gewinnung v. Steinen und Erden</t>
  </si>
  <si>
    <t>Verarbeitendes Gewerbe</t>
  </si>
  <si>
    <t>H. v. Nahrungsmitteln u. Getränken, Tabakverarb.</t>
  </si>
  <si>
    <t>H. v. Textilien, Bekleidung, Leder u. Lederwaren, Schuhen</t>
  </si>
  <si>
    <t>H. v. Holz-, Flecht-, Korb- u. Korkwaren (ohne Möbel)</t>
  </si>
  <si>
    <t>H. v. Papier, Pappe u. Waren daraus</t>
  </si>
  <si>
    <t>H. v. Druckerzeugnissen, Vervielf. v. Ton-, Bild-, Datenträgern</t>
  </si>
  <si>
    <t>Kokerei- u. Mineralölverarbeitung</t>
  </si>
  <si>
    <t>Kokerei</t>
  </si>
  <si>
    <t>Mineralölverarbeitung</t>
  </si>
  <si>
    <t>H. v. chemischen Erzeugnissen</t>
  </si>
  <si>
    <t>H. v. pharmazeutischen Erzeugnissen</t>
  </si>
  <si>
    <t>H. v. Gummi- u. Kunststoffwaren</t>
  </si>
  <si>
    <t>H. v. Glas, -waren, Keramik, Verarb. v. Steinen u. Erden</t>
  </si>
  <si>
    <t>H. v. Glas u. Glaswaren</t>
  </si>
  <si>
    <t>H. v. Keramik, Verarb. v. Steinen u. Erden</t>
  </si>
  <si>
    <t>Metallerzeugung u. -bearbeitung</t>
  </si>
  <si>
    <t>Erzeugung u. erste Berarbeitung v. Eisen, Stahl</t>
  </si>
  <si>
    <t>Erzeugung u. erste Berarbeitung v. NE-Metallen</t>
  </si>
  <si>
    <t>Gießereien</t>
  </si>
  <si>
    <t>H. v. Metallerzeugnissen</t>
  </si>
  <si>
    <t>H. v. DV-Geräten, elektron. u. optischen Erzeugnissen</t>
  </si>
  <si>
    <t>H. v. elektrischen Ausrüstungen</t>
  </si>
  <si>
    <t>Maschinenbau</t>
  </si>
  <si>
    <t>H. v. Kraftwagen u. Kraftwagenteilen</t>
  </si>
  <si>
    <t>Sonstiger Fahrzeugbau</t>
  </si>
  <si>
    <t>H. v. Möbeln u. sonstigen Waren</t>
  </si>
  <si>
    <t>Reperatur u. Installation v. Maschinen u. Ausrüstungen</t>
  </si>
  <si>
    <t>Energieversorgung</t>
  </si>
  <si>
    <t>Elektrizitätsversorgung, Wärme- u. Kälteversorgung</t>
  </si>
  <si>
    <t>Gewinnung von Erdöl u. Erdgas</t>
  </si>
  <si>
    <t>Gasversorgung</t>
  </si>
  <si>
    <t>Wasserversorgung, Abwasser- u. Abfallentsorgung</t>
  </si>
  <si>
    <t>Wasserversorgung</t>
  </si>
  <si>
    <t>Abwasser-, Abfallentsorgung, Rückgewinnung</t>
  </si>
  <si>
    <t>Abwasserentsorgung</t>
  </si>
  <si>
    <t>Abfallentsorgung, Rückgewinnung, sonstige Entsorgung</t>
  </si>
  <si>
    <t>Baugewerbe</t>
  </si>
  <si>
    <t>Hoch- u. Tiefbau</t>
  </si>
  <si>
    <t>Vorb. Baustellenarbeiten, Bauinstallation, sonstiger Ausbau</t>
  </si>
  <si>
    <t>Handel, Instandhaltung- u. Reparatur v. Kfz</t>
  </si>
  <si>
    <t>Kfz-Handel; Instandhaltung u. Reparatur v. Kfz</t>
  </si>
  <si>
    <t>Großhandel (ohne Handel mit Kfz)</t>
  </si>
  <si>
    <t>Einzelhandel (ohne Handel mit Kfz)</t>
  </si>
  <si>
    <t>Verkehr u. Lagerei</t>
  </si>
  <si>
    <t>Personen- u. Güterbeförderung im Eisenbahnverkehr</t>
  </si>
  <si>
    <t>Sonst. Landverkehr; Transport in Rohrfernleitungen</t>
  </si>
  <si>
    <t>Schifffahrt</t>
  </si>
  <si>
    <t>Luftfahrt</t>
  </si>
  <si>
    <t>Lagerei u. sonst. Dienstleistungen für den Verkehr</t>
  </si>
  <si>
    <t>Post-, Kurier- u. Expressdienste</t>
  </si>
  <si>
    <t>Gastgewerbe</t>
  </si>
  <si>
    <t>Information u. Kommunikation</t>
  </si>
  <si>
    <t>Grundstücks- u. Wohnungswesen</t>
  </si>
  <si>
    <t>Sonstige wirtschaftliche Dienstleistungen</t>
  </si>
  <si>
    <t>Öffentliche Verwaltung, Verteidigung; Sozialversicherung</t>
  </si>
  <si>
    <t>Erziehung u. Unterricht</t>
  </si>
  <si>
    <t>Gesundheits- u. Sozialwesen</t>
  </si>
  <si>
    <r>
      <t>1.2: Treibhausgas-Emissionen insgesamt (einschließlich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Biomasse)</t>
    </r>
  </si>
  <si>
    <r>
      <t>2.1: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</si>
  <si>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2.2: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</si>
  <si>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r>
      <t>2.3: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</si>
  <si>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2.4: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</si>
  <si>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r>
      <t>2.6: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</si>
  <si>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r>
      <t>3.1: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</si>
  <si>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r>
      <t>3.2: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</si>
  <si>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</si>
  <si>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</si>
  <si>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r>
      <t>3.3: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</si>
  <si>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3.4: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</si>
  <si>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</si>
  <si>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</t>
    </r>
  </si>
  <si>
    <r>
      <t>3.5: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</si>
  <si>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r>
      <t>4.1: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</si>
  <si>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r>
      <t>4.2: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</si>
  <si>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r>
      <t>4.3: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</si>
  <si>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4.4: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</si>
  <si>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4.5: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 in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-Äquivalenten</t>
    </r>
  </si>
  <si>
    <t>6: Emissionen perfluorierter Kohlenwasserstoffe (PFC)</t>
  </si>
  <si>
    <r>
      <t>7: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</si>
  <si>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r>
      <t>8.1: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</si>
  <si>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8.2: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</si>
  <si>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r>
      <t>Schwefeloxid (SO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</si>
  <si>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</si>
  <si>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</si>
  <si>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</si>
  <si>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r>
      <t>SO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</si>
  <si>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r>
      <t>8.3: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</si>
  <si>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8.4: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</si>
  <si>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9.1: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</si>
  <si>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9.2: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</si>
  <si>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9.3: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</si>
  <si>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t xml:space="preserve">Tonnen </t>
  </si>
  <si>
    <r>
      <t>9.4: SO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</si>
  <si>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r>
      <t>10.1: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</si>
  <si>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10.2: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</si>
  <si>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10.3: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</si>
  <si>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10.4: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</si>
  <si>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t>11.1: NMVOC-Emissionen insgesamt</t>
  </si>
  <si>
    <t>11.2: NMVOC-Emissionen aus Energieverwendung (ohne Straßenverkehr)</t>
  </si>
  <si>
    <t>11.3: NMVOC-Emissionen aus Prozessen</t>
  </si>
  <si>
    <t>11.4: NMVOC-Emissionen aus dem Straßenverkehr</t>
  </si>
  <si>
    <t>12.1: Feinstaub (10 µm)-Emissionen insgesamt</t>
  </si>
  <si>
    <t>12.2: Feinstaub (10 µm)-Emissionen aus Energieverwendung (ohne Straßenverkehr)</t>
  </si>
  <si>
    <t>12.3: Feinstaub (10 µm)-Emissionen aus Prozessen</t>
  </si>
  <si>
    <t>12.4: Feinstaub (10 µm)-Emissionen aus dem Straßenverkehr</t>
  </si>
  <si>
    <t>14.1: CO-Emissionen insgesamt</t>
  </si>
  <si>
    <t>14.2: CO-Emissionen aus Energieverwendung (ohne Straßenverkehr)</t>
  </si>
  <si>
    <t>14.3: CO-Emissionen aus Prozessen</t>
  </si>
  <si>
    <t>14.4: CO-Emissionen aus dem Straßenverkehr</t>
  </si>
  <si>
    <t>5: Emissionen teilhalogenierter Fluorkohlenwasserstoffe (HFC)</t>
  </si>
  <si>
    <r>
      <t>1 000 Tonnen CO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-Äquivalent</t>
    </r>
  </si>
  <si>
    <r>
      <t xml:space="preserve">Feinstaub (2.5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</si>
  <si>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2019</t>
  </si>
  <si>
    <t>LULUCF</t>
  </si>
  <si>
    <t>Land Use, Land-Use Change and Forestry (Landnutzung, Landnutzungsänderungen und Forstwirtschaft).</t>
  </si>
  <si>
    <t>+</t>
  </si>
  <si>
    <t>Private Haushalte</t>
  </si>
  <si>
    <t>Emissionen durch Inländer (Inländerkonzept)</t>
  </si>
  <si>
    <t>_</t>
  </si>
  <si>
    <t>Emissionen der Inländer im Ausland</t>
  </si>
  <si>
    <t>Emissionen der Ausländer im Inland</t>
  </si>
  <si>
    <t>Emissionen im Inland (Territorialkonzept)</t>
  </si>
  <si>
    <t>Emissionen/Absorptionen aus LULUCF</t>
  </si>
  <si>
    <t>Emissionen insgesamt gemäß Kyoto-Protokoll</t>
  </si>
  <si>
    <t>CPA</t>
  </si>
  <si>
    <t>aus Hausmülldeponien und durch die Landwirtschaft (Viehhaltung) emittiert.</t>
  </si>
  <si>
    <t>Classification  of  Products  by  Activity (Klassifikation der Gütergruppen). Statistische Güterklassifikation</t>
  </si>
  <si>
    <t xml:space="preserve"> in Verbindung mit den Wirtschaftszweigen in der Europäischen Gemeinschaft (Ausgabe 2008).</t>
  </si>
  <si>
    <t xml:space="preserve">Reduzierungen der Treibhausgasemissionen verpflichten.  Die einzelnen Vertragsstaaten haben dabei </t>
  </si>
  <si>
    <t>unterschiedliche Vorgaben, die insbesondere von ihrer wirtschaftlichen Entwicklung abhängen.</t>
  </si>
  <si>
    <t>Das Kyoto-Protokoll trat am 16. Februar 2005 in Kraft. Zunächst sollte insgesamt zwischen 2008 und</t>
  </si>
  <si>
    <t>In einer weiteren Verpflichtungsrunde verpflichteten sich die teilnehmenden Länder, ihre Emissionen</t>
  </si>
  <si>
    <t>bis 2020 um durchschnittlich 18 % gegenüber 1990 zu senken (EU: 20 %).</t>
  </si>
  <si>
    <t>Im Kyoto-Protokoll sind damit Maßnahmen im Bereich der Forstwirtschaft und der Landnutzung</t>
  </si>
  <si>
    <t xml:space="preserve"> zusammengefasst. Diese Maßnahmen, wie etwa Aufforstungen oder die Verringerung der landwirt-</t>
  </si>
  <si>
    <t>schaftlichen Nutzfläche, werden dort in die Berechnungen der Emissionsmengen einbezogen.</t>
  </si>
  <si>
    <r>
      <t>Distickstoffmonoxid /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 ist ein farbloses Gas aus der Gruppe der Stickoxide. Neben</t>
    </r>
  </si>
  <si>
    <t>Kohlendioxid und Methan ist es als direkt klimawirksames Gas relevant. Es ist 298-mal so stark</t>
  </si>
  <si>
    <t xml:space="preserve">Ein Produktionsbereich umfasst alle Produktionseinheiten, die Güter einer bestimmten Gütergruppe </t>
  </si>
  <si>
    <t xml:space="preserve">erzeugen. Die Produktionseinheiten können dabei ganze Unternehmen bzw. Einrichtungen oder aber </t>
  </si>
  <si>
    <t xml:space="preserve">Teile davon sein. Da ein Produktionsbereich gerade dadurch definiert ist, dass er Güter aus genau </t>
  </si>
  <si>
    <t xml:space="preserve">einer Gütergruppe produziert, sind Produktionsbereiche frei von Nebentätigkeiten. 
</t>
  </si>
  <si>
    <t>Das unterscheidet Produktionsbereiche von Wirtschaftsbereichen.</t>
  </si>
  <si>
    <t>Die Ergebnisse der Luftemissionsrechnung sind nach Produktionsbereichen gegliedert.</t>
  </si>
  <si>
    <t>nachgewiesen. Prozessbedingte Emissionen werden bei chemischen Reaktionen bestimmter Produk-</t>
  </si>
  <si>
    <t>tionsprozesse direkt freigesetzt.</t>
  </si>
  <si>
    <t>beziehen sich auf das deutsche Staatsgebiet. Um vom Territorial- zum Inländerkonzept zu gelangen,</t>
  </si>
  <si>
    <t>werden. Die nach dem Kyoto-Protokoll gemeldeten Emissionen der Vertragsstaaten entsprechen dem</t>
  </si>
  <si>
    <t>Territorialkonzept.</t>
  </si>
  <si>
    <t>Emissionen aus der Hochseeschifffahrt sowie aus dem internationalen Flugverkehr eingerechnet, welche</t>
  </si>
  <si>
    <t>im Kyoto-Reporting nicht bzw. nur nachrichtlich als sogenannte MEMO-Item berücksichtigt werden.</t>
  </si>
  <si>
    <t>Beim Straßenverkehr wurden die Emissionen nach Territorialkonzept bis 2013 gemäß Kyoto-Protokoll</t>
  </si>
  <si>
    <t>auf den Inlandsabsatz der Kraftstoffe abgestimmt. Ab 2014 erfolgt dagegen die Berechnung auf</t>
  </si>
  <si>
    <t>Basis des geschätzten tatsächlichen Inlandsverbrauchs, sodass sich hier eine weitere Differenz</t>
  </si>
  <si>
    <t>zum Kyoto-Reporting ergibt.</t>
  </si>
  <si>
    <t>1 Bis 2013 Berechnung des Territorialkonzepts auf Basis des Absatzes von Kraftstoffen im Inland, ab 2014 auf Basis der Fahrleistungen im Inland.</t>
  </si>
  <si>
    <t>1 Für den Straßenverkehr bis 2013 Berechnung des Territorialkonzepts auf Basis des Absatzes von Kraftstoffen im Inland, ab 2014 auf Basis der Fahrleistungen im Inland.</t>
  </si>
  <si>
    <t>Statistische Differenz</t>
  </si>
  <si>
    <t>Veränderung 2019 gegenüber 1990</t>
  </si>
  <si>
    <r>
      <t xml:space="preserve">Internationaler Vergleich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1990 und 2019</t>
    </r>
  </si>
  <si>
    <t>Berichtszeitraum 2000 - 2019</t>
  </si>
  <si>
    <t>© Statistisches Bundesamt (Destatis), 2021</t>
  </si>
  <si>
    <t>1 000 Tonnen</t>
  </si>
  <si>
    <t>Feinstaub (2,5 µm) -Emissionen insgesamt</t>
  </si>
  <si>
    <t>Feinstaub (2,5 µm) -Emissionen aus Energieverwendung (ohne Straßenverkehr)</t>
  </si>
  <si>
    <t>Feinstaub (2,5 µm) -Emissionen aus Prozessen</t>
  </si>
  <si>
    <t>Feinstaub (2,5 µm) -Emissionen aus dem Straßenverkehr</t>
  </si>
  <si>
    <t>13.1: Feinstaub (2,5 µm)-Emissionen insgesamt</t>
  </si>
  <si>
    <t>13.2: Feinstaub (2,5 µm)-Emissionen aus Energieverwendung (ohne Straßenverkehr)</t>
  </si>
  <si>
    <t>13.3: Feinstaub (2,5 µm)-Emissionen aus Prozessen</t>
  </si>
  <si>
    <t>13.4: Feinstaub (2,5 µm)-Emissionen aus dem Straßenverkehr</t>
  </si>
  <si>
    <t>Rechenstand: September 2021</t>
  </si>
  <si>
    <t>Telefon: +49 611 75 2405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</si>
  <si>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</si>
  <si>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 xml:space="preserve">Emissionen der Inländer im Ausland </t>
    </r>
    <r>
      <rPr>
        <sz val="9"/>
        <rFont val="Calibri"/>
        <family val="2"/>
      </rPr>
      <t>¹</t>
    </r>
  </si>
  <si>
    <r>
      <t xml:space="preserve">Emissionen der Ausländer im Inland </t>
    </r>
    <r>
      <rPr>
        <sz val="9"/>
        <rFont val="Calibri"/>
        <family val="2"/>
      </rPr>
      <t>¹</t>
    </r>
  </si>
  <si>
    <r>
      <t xml:space="preserve">Emissionen im Inland (Territorialkonzept) </t>
    </r>
    <r>
      <rPr>
        <b/>
        <sz val="9"/>
        <rFont val="Calibri"/>
        <family val="2"/>
      </rPr>
      <t>¹</t>
    </r>
  </si>
  <si>
    <r>
      <t xml:space="preserve">Statistische Differenz </t>
    </r>
    <r>
      <rPr>
        <sz val="9"/>
        <rFont val="Calibri"/>
        <family val="2"/>
      </rPr>
      <t>¹</t>
    </r>
  </si>
  <si>
    <r>
      <t>CH</t>
    </r>
    <r>
      <rPr>
        <vertAlign val="subscript"/>
        <sz val="9"/>
        <rFont val="MetaNormalLF-Roman"/>
        <family val="2"/>
      </rPr>
      <t>4</t>
    </r>
  </si>
  <si>
    <t>Insgesamt</t>
  </si>
  <si>
    <t xml:space="preserve">  Tonnen/Einwohner</t>
  </si>
  <si>
    <t>1 Einschließlich Emissionen aus Biomasse.</t>
  </si>
  <si>
    <r>
      <t xml:space="preserve">Emissionen der Inländer im Ausland </t>
    </r>
    <r>
      <rPr>
        <sz val="9"/>
        <rFont val="Calibri"/>
        <family val="2"/>
      </rPr>
      <t>²</t>
    </r>
  </si>
  <si>
    <r>
      <t xml:space="preserve">Emissionen der Ausländer im Inland </t>
    </r>
    <r>
      <rPr>
        <sz val="9"/>
        <rFont val="Calibri"/>
        <family val="2"/>
      </rPr>
      <t>²</t>
    </r>
  </si>
  <si>
    <r>
      <t xml:space="preserve">Emissionen im Inland (Territorialkonzept) </t>
    </r>
    <r>
      <rPr>
        <b/>
        <sz val="9"/>
        <rFont val="Calibri"/>
        <family val="2"/>
      </rPr>
      <t>²</t>
    </r>
  </si>
  <si>
    <r>
      <t xml:space="preserve">Statistische Differenz </t>
    </r>
    <r>
      <rPr>
        <sz val="9"/>
        <rFont val="Calibri"/>
        <family val="2"/>
      </rPr>
      <t>²</t>
    </r>
  </si>
  <si>
    <t xml:space="preserve">   Dieser Wechsel beeinflusst auch die Berechnung der Übergangswerte vom Inländer- zum Territorialkonzept sowie die statistische Differenz zur Gesamtsumme gemäß Kyoto-Protokoll.</t>
  </si>
  <si>
    <r>
      <t xml:space="preserve">2.7: Internationaler Vergleich </t>
    </r>
    <r>
      <rPr>
        <b/>
        <sz val="12"/>
        <rFont val="Symbol"/>
        <family val="1"/>
        <charset val="2"/>
      </rPr>
      <t>-</t>
    </r>
    <r>
      <rPr>
        <b/>
        <sz val="12"/>
        <rFont val="MetaNormalLF-Roman"/>
        <family val="2"/>
      </rPr>
      <t xml:space="preserve">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1990 und 2019 </t>
    </r>
  </si>
  <si>
    <r>
      <t>Quelle: www.globalcarbonatlas.org/en/CO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-emissions, Abruf: 04.08.2021</t>
    </r>
  </si>
  <si>
    <r>
      <t>2.5: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aus dem Straßenverkehr (ohne Biokraftstoffe) </t>
    </r>
  </si>
  <si>
    <t>Artikelnummer: 5851103197005</t>
  </si>
  <si>
    <t>2 Für den Straßenverkehr bis 2013 Berechnung des Territorialkonzepts auf Basis des Absatzes von Kraftstoffen im Inland, ab 2014 auf Basis der Fahrleistungen im Inland.</t>
  </si>
  <si>
    <r>
      <t>Treibhausgase (1 000 Tonnen 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-Äquivalent)</t>
    </r>
  </si>
  <si>
    <t>Erschienen am 30.09.2021, korrigiert am 18.10.2021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</si>
</sst>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3">
    <numFmt numFmtId="41" formatCode="_-* #,##0_-;\-* #,##0_-;_-* &quot;-&quot;_-;_-@_-"/>
    <numFmt numFmtId="164" formatCode="@*."/>
    <numFmt numFmtId="165" formatCode="0.0"/>
    <numFmt numFmtId="166" formatCode="@*.\ "/>
    <numFmt numFmtId="167" formatCode="###\ ###\ ##0\ \ \ ;[Red]\-###\ ###\ ##0\ \ \ ;\-\ \ \ "/>
    <numFmt numFmtId="168" formatCode="_(&quot;$&quot;* #,##0_);_(&quot;$&quot;* \(#,##0\);_(&quot;$&quot;* &quot;-&quot;_);_(@_)"/>
    <numFmt numFmtId="169" formatCode="_(* #,##0_);_(* \(#,##0\);_(* &quot;-&quot;_);_(@_)"/>
    <numFmt numFmtId="170" formatCode="###\ ###\ ##0;[Red]\-###\ ###\ ##0;\-"/>
    <numFmt numFmtId="171" formatCode="###\ ##0.0;[Red]\-###\ ##0.0;\-"/>
    <numFmt numFmtId="172" formatCode="@*.\."/>
    <numFmt numFmtId="173" formatCode="@\ *."/>
    <numFmt numFmtId="174" formatCode="\ @\ *."/>
    <numFmt numFmtId="175" formatCode="\ \ \ @\ *."/>
    <numFmt numFmtId="176" formatCode="\ \ \ \ @\ *."/>
    <numFmt numFmtId="177" formatCode="\ \ \ \ \ \ @\ *."/>
    <numFmt numFmtId="178" formatCode="\ \ \ \ \ \ \ @\ *."/>
    <numFmt numFmtId="179" formatCode="\ \ \ \ \ \ \ \ \ @\ *."/>
    <numFmt numFmtId="180" formatCode="\ \ \ \ \ \ \ \ \ \ @\ *."/>
    <numFmt numFmtId="181" formatCode="\ \ \ @"/>
    <numFmt numFmtId="182" formatCode="\ \ \ \ \ \ @"/>
    <numFmt numFmtId="183" formatCode="\ \ \ \ \ \ \ \ \ @"/>
    <numFmt numFmtId="184" formatCode="\ @"/>
    <numFmt numFmtId="185" formatCode="\ \ @\ *."/>
    <numFmt numFmtId="186" formatCode="\ \ @"/>
    <numFmt numFmtId="187" formatCode="\ \ \ \ @"/>
    <numFmt numFmtId="188" formatCode="\ \ \ \ \ \ \ \ \ \ \ \ @\ *."/>
    <numFmt numFmtId="189" formatCode="\ \ \ \ \ \ \ \ \ \ \ \ @"/>
    <numFmt numFmtId="190" formatCode="\ \ \ \ \ \ \ \ \ \ \ \ \ @\ *."/>
    <numFmt numFmtId="191" formatCode="_-* #,##0.00\ _€_-;\-* #,##0.00\ _€_-;_-* &quot;-&quot;??\ _€_-;_-@_-"/>
    <numFmt numFmtId="192" formatCode="_-* #,##0.00\ _D_M_-;\-* #,##0.00\ _D_M_-;_-* &quot;-&quot;??\ _D_M_-;_-@_-"/>
    <numFmt numFmtId="193" formatCode="General_)"/>
    <numFmt numFmtId="194" formatCode="###\ ###\ ##0"/>
    <numFmt numFmtId="195" formatCode="#\ ##0.0"/>
  </numFmts>
  <fonts count="7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8"/>
      <name val="Arial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14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sz val="9"/>
      <color indexed="8"/>
      <name val="MetaNormalLF-Roman"/>
      <family val="2"/>
    </font>
    <font>
      <sz val="8"/>
      <color indexed="10"/>
      <name val="MetaNormalLF-Roman"/>
      <family val="2"/>
    </font>
    <font>
      <sz val="9"/>
      <name val="Times New Roman"/>
      <family val="1"/>
    </font>
    <font>
      <sz val="14"/>
      <name val="Arial MT"/>
    </font>
    <font>
      <vertAlign val="subscript"/>
      <sz val="10"/>
      <name val="MetaNormalLF-Roman"/>
      <family val="2"/>
    </font>
    <font>
      <b/>
      <sz val="10"/>
      <name val="MetaNormalLF-Roman"/>
      <family val="2"/>
    </font>
    <font>
      <b/>
      <vertAlign val="subscript"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Symbol"/>
      <family val="1"/>
      <charset val="2"/>
    </font>
    <font>
      <b/>
      <sz val="10"/>
      <name val="Symbol"/>
      <family val="1"/>
      <charset val="2"/>
    </font>
    <font>
      <sz val="9"/>
      <name val="Arial"/>
      <family val="2"/>
    </font>
    <font>
      <sz val="12"/>
      <name val="Arial"/>
      <family val="2"/>
    </font>
    <font>
      <i/>
      <sz val="9"/>
      <name val="MetaNormalLF-Roman"/>
      <family val="2"/>
    </font>
    <font>
      <sz val="8"/>
      <color rgb="FFFF0000"/>
      <name val="MetaNormalLF-Roman"/>
      <family val="2"/>
    </font>
    <font>
      <sz val="11"/>
      <name val="MetaNormalLF-Roman"/>
      <family val="2"/>
    </font>
    <font>
      <sz val="12"/>
      <color indexed="24"/>
      <name val="Arial"/>
      <family val="2"/>
    </font>
    <font>
      <u/>
      <sz val="7.5"/>
      <color indexed="12"/>
      <name val="Arial"/>
      <family val="2"/>
    </font>
    <font>
      <u/>
      <sz val="11"/>
      <color theme="10"/>
      <name val="Calibri"/>
      <family val="2"/>
      <scheme val="minor"/>
    </font>
    <font>
      <sz val="10"/>
      <name val="MS Sans Serif"/>
      <family val="2"/>
    </font>
    <font>
      <i/>
      <sz val="12"/>
      <name val="MetaNormalLF-Roman"/>
      <family val="2"/>
    </font>
    <font>
      <b/>
      <u/>
      <sz val="11"/>
      <name val="MetaNormalLF-Roman"/>
      <family val="2"/>
    </font>
    <font>
      <u/>
      <sz val="11"/>
      <name val="MetaNormalLF-Roman"/>
      <family val="2"/>
    </font>
    <font>
      <u/>
      <sz val="10"/>
      <name val="MetaNormalLF-Roman"/>
      <family val="2"/>
    </font>
    <font>
      <u/>
      <sz val="12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rgb="FFFF0000"/>
      <name val="MetaNormalLF-Roman"/>
      <family val="2"/>
    </font>
    <font>
      <u/>
      <sz val="10"/>
      <color indexed="12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sz val="11"/>
      <color theme="1"/>
      <name val="MetaNormalLF-Roman"/>
      <family val="2"/>
    </font>
    <font>
      <sz val="10"/>
      <color theme="1"/>
      <name val="Symbol"/>
      <family val="1"/>
      <charset val="2"/>
    </font>
    <font>
      <sz val="10"/>
      <color rgb="FF000000"/>
      <name val="MetaNormalLF-Roman"/>
      <family val="2"/>
    </font>
    <font>
      <b/>
      <vertAlign val="subscript"/>
      <sz val="12"/>
      <name val="MetaNormalLF-Roman"/>
      <family val="2"/>
    </font>
    <font>
      <vertAlign val="subscript"/>
      <sz val="11"/>
      <name val="MetaNormalLF-Roman"/>
      <family val="2"/>
    </font>
    <font>
      <b/>
      <sz val="12"/>
      <name val="Symbol"/>
      <family val="1"/>
      <charset val="2"/>
    </font>
    <font>
      <sz val="8"/>
      <color rgb="FF7030A0"/>
      <name val="MetaNormalLF-Roman"/>
      <family val="2"/>
    </font>
    <font>
      <sz val="8"/>
      <color rgb="FF00B050"/>
      <name val="MetaNormalLF-Roman"/>
      <family val="2"/>
    </font>
    <font>
      <sz val="11"/>
      <color indexed="8"/>
      <name val="Calibri"/>
      <family val="2"/>
      <scheme val="minor"/>
    </font>
    <font>
      <vertAlign val="superscript"/>
      <sz val="9"/>
      <name val="MetaNormalLF-Roman"/>
      <family val="2"/>
    </font>
    <font>
      <vertAlign val="superscript"/>
      <sz val="10"/>
      <name val="MetaNormalLF-Roman"/>
      <family val="2"/>
    </font>
    <font>
      <sz val="9"/>
      <name val="Calibri"/>
      <family val="2"/>
    </font>
    <font>
      <b/>
      <sz val="9"/>
      <name val="Calibri"/>
      <family val="2"/>
    </font>
    <font>
      <vertAlign val="subscript"/>
      <sz val="9"/>
      <name val="MetaNormalLF-Roman"/>
      <family val="2"/>
    </font>
    <font>
      <vertAlign val="subscript"/>
      <sz val="8"/>
      <name val="MetaNormalLF-Roman"/>
      <family val="2"/>
    </font>
    <font>
      <sz val="9"/>
      <color rgb="FF00B05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30">
    <xf numFmtId="0" fontId="0" fillId="0" borderId="0"/>
    <xf numFmtId="173" fontId="24" fillId="0" borderId="0"/>
    <xf numFmtId="49" fontId="24" fillId="0" borderId="0"/>
    <xf numFmtId="180" fontId="24" fillId="0" borderId="0">
      <alignment horizontal="center"/>
    </xf>
    <xf numFmtId="188" fontId="24" fillId="0" borderId="0"/>
    <xf numFmtId="189" fontId="24" fillId="0" borderId="0"/>
    <xf numFmtId="190" fontId="24" fillId="0" borderId="0"/>
    <xf numFmtId="174" fontId="24" fillId="0" borderId="0"/>
    <xf numFmtId="184" fontId="25" fillId="0" borderId="0"/>
    <xf numFmtId="185" fontId="26" fillId="0" borderId="0"/>
    <xf numFmtId="186" fontId="25" fillId="0" borderId="0"/>
    <xf numFmtId="175" fontId="24" fillId="0" borderId="0"/>
    <xf numFmtId="181" fontId="24" fillId="0" borderId="0"/>
    <xf numFmtId="176" fontId="24" fillId="0" borderId="0"/>
    <xf numFmtId="187" fontId="25" fillId="0" borderId="0"/>
    <xf numFmtId="49" fontId="19" fillId="0" borderId="1" applyNumberFormat="0" applyFont="0" applyFill="0" applyBorder="0" applyProtection="0">
      <alignment horizontal="left" vertical="center" indent="5"/>
    </xf>
    <xf numFmtId="177" fontId="24" fillId="0" borderId="0">
      <alignment horizontal="center"/>
    </xf>
    <xf numFmtId="182" fontId="24" fillId="0" borderId="0">
      <alignment horizontal="center"/>
    </xf>
    <xf numFmtId="178" fontId="24" fillId="0" borderId="0">
      <alignment horizontal="center"/>
    </xf>
    <xf numFmtId="179" fontId="24" fillId="0" borderId="0">
      <alignment horizontal="center"/>
    </xf>
    <xf numFmtId="183" fontId="24" fillId="0" borderId="0">
      <alignment horizontal="center"/>
    </xf>
    <xf numFmtId="169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19" fillId="0" borderId="2">
      <alignment horizontal="left" vertical="center" wrapText="1" indent="2"/>
    </xf>
    <xf numFmtId="171" fontId="14" fillId="0" borderId="3" applyFill="0" applyBorder="0">
      <alignment horizontal="right" indent="1"/>
    </xf>
    <xf numFmtId="0" fontId="24" fillId="0" borderId="4"/>
    <xf numFmtId="0" fontId="5" fillId="0" borderId="0" applyNumberFormat="0" applyFill="0" applyBorder="0" applyAlignment="0" applyProtection="0">
      <alignment vertical="top"/>
      <protection locked="0"/>
    </xf>
    <xf numFmtId="173" fontId="25" fillId="0" borderId="0"/>
    <xf numFmtId="170" fontId="7" fillId="0" borderId="0">
      <alignment horizontal="right" indent="1"/>
    </xf>
    <xf numFmtId="49" fontId="25" fillId="0" borderId="0"/>
    <xf numFmtId="0" fontId="29" fillId="0" borderId="0"/>
    <xf numFmtId="0" fontId="4" fillId="0" borderId="0"/>
    <xf numFmtId="0" fontId="4" fillId="0" borderId="0"/>
    <xf numFmtId="0" fontId="4" fillId="0" borderId="0"/>
    <xf numFmtId="0" fontId="3" fillId="0" borderId="0"/>
    <xf numFmtId="173" fontId="10" fillId="0" borderId="0"/>
    <xf numFmtId="49" fontId="10" fillId="0" borderId="0"/>
    <xf numFmtId="180" fontId="10" fillId="0" borderId="0">
      <alignment horizontal="center"/>
    </xf>
    <xf numFmtId="188" fontId="10" fillId="0" borderId="0"/>
    <xf numFmtId="189" fontId="10" fillId="0" borderId="0"/>
    <xf numFmtId="190" fontId="10" fillId="0" borderId="0"/>
    <xf numFmtId="174" fontId="10" fillId="0" borderId="0"/>
    <xf numFmtId="175" fontId="10" fillId="0" borderId="0"/>
    <xf numFmtId="181" fontId="10" fillId="0" borderId="0"/>
    <xf numFmtId="176" fontId="10" fillId="0" borderId="0"/>
    <xf numFmtId="177" fontId="10" fillId="0" borderId="0">
      <alignment horizontal="center"/>
    </xf>
    <xf numFmtId="182" fontId="10" fillId="0" borderId="0">
      <alignment horizontal="center"/>
    </xf>
    <xf numFmtId="178" fontId="10" fillId="0" borderId="0">
      <alignment horizontal="center"/>
    </xf>
    <xf numFmtId="179" fontId="10" fillId="0" borderId="0">
      <alignment horizontal="center"/>
    </xf>
    <xf numFmtId="183" fontId="10" fillId="0" borderId="0">
      <alignment horizontal="center"/>
    </xf>
    <xf numFmtId="41" fontId="4" fillId="0" borderId="0" applyFont="0" applyFill="0" applyBorder="0" applyAlignment="0" applyProtection="0"/>
    <xf numFmtId="0" fontId="10" fillId="0" borderId="4"/>
    <xf numFmtId="0" fontId="2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2" fontId="34" fillId="0" borderId="0" applyFill="0" applyBorder="0" applyAlignment="0" applyProtection="0"/>
    <xf numFmtId="0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/>
    <xf numFmtId="192" fontId="4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4" fillId="0" borderId="0" applyFont="0" applyFill="0" applyBorder="0" applyAlignment="0" applyProtection="0"/>
    <xf numFmtId="0" fontId="2" fillId="2" borderId="15" applyNumberFormat="0" applyFont="0" applyAlignment="0" applyProtection="0"/>
    <xf numFmtId="9" fontId="33" fillId="0" borderId="0" applyFont="0" applyFill="0" applyBorder="0" applyAlignment="0" applyProtection="0"/>
    <xf numFmtId="0" fontId="2" fillId="0" borderId="0"/>
    <xf numFmtId="0" fontId="37" fillId="0" borderId="0"/>
    <xf numFmtId="0" fontId="37" fillId="0" borderId="0"/>
    <xf numFmtId="0" fontId="4" fillId="0" borderId="0"/>
    <xf numFmtId="0" fontId="37" fillId="0" borderId="0"/>
    <xf numFmtId="0" fontId="37" fillId="0" borderId="0"/>
    <xf numFmtId="0" fontId="37" fillId="0" borderId="0"/>
    <xf numFmtId="0" fontId="4" fillId="0" borderId="0"/>
    <xf numFmtId="0" fontId="4" fillId="0" borderId="0"/>
    <xf numFmtId="0" fontId="37" fillId="0" borderId="0"/>
    <xf numFmtId="0" fontId="37" fillId="0" borderId="0"/>
    <xf numFmtId="0" fontId="7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3" fillId="0" borderId="0"/>
    <xf numFmtId="0" fontId="4" fillId="0" borderId="0"/>
    <xf numFmtId="0" fontId="4" fillId="0" borderId="0"/>
    <xf numFmtId="0" fontId="2" fillId="0" borderId="0"/>
    <xf numFmtId="0" fontId="7" fillId="0" borderId="0"/>
    <xf numFmtId="0" fontId="2" fillId="0" borderId="0"/>
    <xf numFmtId="0" fontId="4" fillId="0" borderId="0"/>
    <xf numFmtId="193" fontId="30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173" fontId="10" fillId="0" borderId="0"/>
    <xf numFmtId="49" fontId="10" fillId="0" borderId="0"/>
    <xf numFmtId="180" fontId="10" fillId="0" borderId="0">
      <alignment horizontal="center"/>
    </xf>
    <xf numFmtId="188" fontId="10" fillId="0" borderId="0"/>
    <xf numFmtId="189" fontId="10" fillId="0" borderId="0"/>
    <xf numFmtId="190" fontId="10" fillId="0" borderId="0"/>
    <xf numFmtId="174" fontId="10" fillId="0" borderId="0"/>
    <xf numFmtId="175" fontId="10" fillId="0" borderId="0"/>
    <xf numFmtId="181" fontId="10" fillId="0" borderId="0"/>
    <xf numFmtId="176" fontId="10" fillId="0" borderId="0"/>
    <xf numFmtId="177" fontId="10" fillId="0" borderId="0">
      <alignment horizontal="center"/>
    </xf>
    <xf numFmtId="182" fontId="10" fillId="0" borderId="0">
      <alignment horizontal="center"/>
    </xf>
    <xf numFmtId="178" fontId="10" fillId="0" borderId="0">
      <alignment horizontal="center"/>
    </xf>
    <xf numFmtId="179" fontId="10" fillId="0" borderId="0">
      <alignment horizontal="center"/>
    </xf>
    <xf numFmtId="183" fontId="10" fillId="0" borderId="0">
      <alignment horizontal="center"/>
    </xf>
    <xf numFmtId="0" fontId="10" fillId="0" borderId="4"/>
    <xf numFmtId="0" fontId="2" fillId="0" borderId="0"/>
    <xf numFmtId="0" fontId="62" fillId="0" borderId="0"/>
    <xf numFmtId="0" fontId="1" fillId="0" borderId="0"/>
  </cellStyleXfs>
  <cellXfs count="243">
    <xf numFmtId="0" fontId="0" fillId="0" borderId="0" xfId="0"/>
    <xf numFmtId="0" fontId="7" fillId="0" borderId="0" xfId="0" applyFont="1" applyFill="1"/>
    <xf numFmtId="49" fontId="14" fillId="0" borderId="0" xfId="0" applyNumberFormat="1" applyFont="1" applyFill="1" applyBorder="1" applyAlignment="1">
      <alignment horizontal="center"/>
    </xf>
    <xf numFmtId="0" fontId="14" fillId="0" borderId="0" xfId="0" applyFont="1" applyFill="1"/>
    <xf numFmtId="0" fontId="12" fillId="0" borderId="0" xfId="0" applyFont="1" applyFill="1" applyAlignment="1">
      <alignment vertical="center"/>
    </xf>
    <xf numFmtId="0" fontId="8" fillId="0" borderId="0" xfId="0" applyFont="1" applyFill="1"/>
    <xf numFmtId="0" fontId="14" fillId="0" borderId="0" xfId="0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horizontal="center"/>
    </xf>
    <xf numFmtId="172" fontId="14" fillId="0" borderId="9" xfId="0" applyNumberFormat="1" applyFont="1" applyFill="1" applyBorder="1" applyAlignment="1">
      <alignment horizontal="left" indent="1"/>
    </xf>
    <xf numFmtId="172" fontId="14" fillId="0" borderId="9" xfId="0" applyNumberFormat="1" applyFont="1" applyFill="1" applyBorder="1" applyAlignment="1">
      <alignment horizontal="left" indent="2"/>
    </xf>
    <xf numFmtId="172" fontId="14" fillId="0" borderId="9" xfId="0" applyNumberFormat="1" applyFont="1" applyFill="1" applyBorder="1" applyAlignment="1">
      <alignment horizontal="left" indent="3"/>
    </xf>
    <xf numFmtId="170" fontId="14" fillId="0" borderId="0" xfId="28" applyFont="1" applyFill="1" applyAlignment="1">
      <alignment horizontal="right" vertical="center" indent="1"/>
    </xf>
    <xf numFmtId="170" fontId="14" fillId="0" borderId="0" xfId="0" applyNumberFormat="1" applyFont="1" applyFill="1"/>
    <xf numFmtId="0" fontId="14" fillId="0" borderId="0" xfId="0" applyFont="1" applyFill="1" applyBorder="1"/>
    <xf numFmtId="0" fontId="7" fillId="0" borderId="7" xfId="32" applyFont="1" applyFill="1" applyBorder="1" applyAlignment="1">
      <alignment horizontal="center" vertical="center" wrapText="1"/>
    </xf>
    <xf numFmtId="0" fontId="7" fillId="0" borderId="0" xfId="32" applyFont="1" applyFill="1" applyAlignment="1">
      <alignment horizontal="center"/>
    </xf>
    <xf numFmtId="0" fontId="7" fillId="0" borderId="0" xfId="32" applyFont="1" applyFill="1" applyBorder="1"/>
    <xf numFmtId="0" fontId="7" fillId="0" borderId="0" xfId="32" applyFont="1" applyFill="1"/>
    <xf numFmtId="0" fontId="7" fillId="0" borderId="7" xfId="32" applyFont="1" applyFill="1" applyBorder="1" applyAlignment="1">
      <alignment horizontal="centerContinuous" vertical="center"/>
    </xf>
    <xf numFmtId="165" fontId="31" fillId="0" borderId="0" xfId="24" applyNumberFormat="1" applyFont="1" applyFill="1" applyBorder="1" applyAlignment="1">
      <alignment horizontal="right" indent="1"/>
    </xf>
    <xf numFmtId="171" fontId="14" fillId="0" borderId="0" xfId="24" applyFont="1" applyFill="1" applyBorder="1" applyAlignment="1">
      <alignment horizontal="right"/>
    </xf>
    <xf numFmtId="171" fontId="31" fillId="0" borderId="0" xfId="24" applyFont="1" applyFill="1" applyBorder="1" applyAlignment="1">
      <alignment horizontal="right" indent="1"/>
    </xf>
    <xf numFmtId="0" fontId="14" fillId="0" borderId="0" xfId="32" applyFont="1" applyFill="1"/>
    <xf numFmtId="0" fontId="8" fillId="0" borderId="0" xfId="32" applyFont="1" applyFill="1"/>
    <xf numFmtId="0" fontId="22" fillId="0" borderId="0" xfId="0" applyFont="1" applyFill="1"/>
    <xf numFmtId="165" fontId="7" fillId="0" borderId="0" xfId="32" applyNumberFormat="1" applyFont="1" applyFill="1" applyBorder="1"/>
    <xf numFmtId="165" fontId="7" fillId="0" borderId="0" xfId="32" applyNumberFormat="1" applyFont="1" applyFill="1"/>
    <xf numFmtId="1" fontId="8" fillId="0" borderId="0" xfId="0" applyNumberFormat="1" applyFont="1" applyFill="1"/>
    <xf numFmtId="170" fontId="8" fillId="0" borderId="0" xfId="0" applyNumberFormat="1" applyFont="1" applyFill="1" applyAlignment="1">
      <alignment vertical="center"/>
    </xf>
    <xf numFmtId="167" fontId="8" fillId="0" borderId="0" xfId="0" applyNumberFormat="1" applyFont="1" applyFill="1" applyAlignment="1">
      <alignment vertical="center"/>
    </xf>
    <xf numFmtId="0" fontId="12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6" fillId="0" borderId="0" xfId="0" applyFont="1" applyFill="1" applyAlignment="1">
      <alignment horizontal="left" vertical="center"/>
    </xf>
    <xf numFmtId="0" fontId="8" fillId="0" borderId="5" xfId="0" applyFont="1" applyFill="1" applyBorder="1"/>
    <xf numFmtId="0" fontId="14" fillId="0" borderId="0" xfId="0" applyFont="1" applyFill="1" applyBorder="1" applyAlignment="1"/>
    <xf numFmtId="0" fontId="13" fillId="0" borderId="0" xfId="32" applyFont="1" applyFill="1" applyAlignment="1">
      <alignment horizontal="left"/>
    </xf>
    <xf numFmtId="0" fontId="7" fillId="0" borderId="5" xfId="32" applyFont="1" applyFill="1" applyBorder="1"/>
    <xf numFmtId="0" fontId="8" fillId="0" borderId="0" xfId="0" applyFont="1" applyFill="1" applyAlignment="1">
      <alignment horizontal="left"/>
    </xf>
    <xf numFmtId="0" fontId="11" fillId="0" borderId="0" xfId="32" applyFont="1" applyFill="1" applyAlignment="1">
      <alignment horizontal="centerContinuous"/>
    </xf>
    <xf numFmtId="165" fontId="13" fillId="0" borderId="0" xfId="32" applyNumberFormat="1" applyFont="1" applyFill="1" applyAlignment="1">
      <alignment horizontal="centerContinuous"/>
    </xf>
    <xf numFmtId="0" fontId="13" fillId="0" borderId="0" xfId="32" applyFont="1" applyFill="1" applyAlignment="1">
      <alignment horizontal="centerContinuous"/>
    </xf>
    <xf numFmtId="0" fontId="20" fillId="0" borderId="0" xfId="32" applyFont="1" applyFill="1"/>
    <xf numFmtId="0" fontId="13" fillId="0" borderId="0" xfId="32" applyFont="1" applyFill="1"/>
    <xf numFmtId="165" fontId="13" fillId="0" borderId="0" xfId="32" applyNumberFormat="1" applyFont="1" applyFill="1" applyAlignment="1">
      <alignment horizontal="left"/>
    </xf>
    <xf numFmtId="0" fontId="20" fillId="0" borderId="0" xfId="32" applyFont="1" applyFill="1" applyAlignment="1">
      <alignment horizontal="left"/>
    </xf>
    <xf numFmtId="0" fontId="9" fillId="0" borderId="0" xfId="0" applyFont="1" applyFill="1"/>
    <xf numFmtId="0" fontId="11" fillId="0" borderId="0" xfId="0" applyFont="1" applyFill="1" applyBorder="1" applyAlignment="1"/>
    <xf numFmtId="49" fontId="7" fillId="0" borderId="0" xfId="0" applyNumberFormat="1" applyFont="1" applyFill="1" applyAlignment="1">
      <alignment horizontal="left"/>
    </xf>
    <xf numFmtId="49" fontId="7" fillId="0" borderId="0" xfId="0" applyNumberFormat="1" applyFont="1" applyFill="1"/>
    <xf numFmtId="0" fontId="7" fillId="0" borderId="6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" vertical="center"/>
    </xf>
    <xf numFmtId="172" fontId="14" fillId="0" borderId="11" xfId="0" applyNumberFormat="1" applyFont="1" applyFill="1" applyBorder="1" applyAlignment="1">
      <alignment horizontal="left" indent="1"/>
    </xf>
    <xf numFmtId="166" fontId="14" fillId="0" borderId="9" xfId="0" applyNumberFormat="1" applyFont="1" applyFill="1" applyBorder="1" applyAlignment="1">
      <alignment horizontal="left" vertical="center" indent="1"/>
    </xf>
    <xf numFmtId="49" fontId="8" fillId="0" borderId="0" xfId="0" applyNumberFormat="1" applyFont="1" applyFill="1" applyBorder="1" applyAlignment="1">
      <alignment horizontal="left"/>
    </xf>
    <xf numFmtId="0" fontId="8" fillId="0" borderId="0" xfId="0" applyFont="1" applyFill="1" applyAlignment="1"/>
    <xf numFmtId="0" fontId="8" fillId="0" borderId="0" xfId="0" applyFont="1" applyFill="1" applyAlignment="1">
      <alignment vertical="center"/>
    </xf>
    <xf numFmtId="1" fontId="14" fillId="0" borderId="0" xfId="0" applyNumberFormat="1" applyFont="1" applyFill="1"/>
    <xf numFmtId="164" fontId="14" fillId="0" borderId="11" xfId="32" applyNumberFormat="1" applyFont="1" applyFill="1" applyBorder="1" applyAlignment="1">
      <alignment horizontal="left" indent="1"/>
    </xf>
    <xf numFmtId="165" fontId="14" fillId="0" borderId="0" xfId="32" applyNumberFormat="1" applyFont="1" applyFill="1"/>
    <xf numFmtId="164" fontId="14" fillId="0" borderId="9" xfId="32" applyNumberFormat="1" applyFont="1" applyFill="1" applyBorder="1" applyAlignment="1">
      <alignment horizontal="left" indent="2"/>
    </xf>
    <xf numFmtId="164" fontId="14" fillId="0" borderId="9" xfId="32" applyNumberFormat="1" applyFont="1" applyFill="1" applyBorder="1" applyAlignment="1">
      <alignment horizontal="left" indent="1"/>
    </xf>
    <xf numFmtId="0" fontId="14" fillId="0" borderId="0" xfId="32" quotePrefix="1" applyFont="1" applyFill="1"/>
    <xf numFmtId="0" fontId="8" fillId="0" borderId="0" xfId="32" applyFont="1" applyFill="1" applyAlignment="1">
      <alignment horizontal="left"/>
    </xf>
    <xf numFmtId="165" fontId="8" fillId="0" borderId="0" xfId="32" applyNumberFormat="1" applyFont="1" applyFill="1"/>
    <xf numFmtId="49" fontId="6" fillId="0" borderId="0" xfId="0" applyNumberFormat="1" applyFont="1" applyFill="1" applyAlignment="1">
      <alignment horizontal="left"/>
    </xf>
    <xf numFmtId="164" fontId="6" fillId="0" borderId="0" xfId="0" applyNumberFormat="1" applyFont="1" applyFill="1"/>
    <xf numFmtId="49" fontId="6" fillId="0" borderId="0" xfId="0" applyNumberFormat="1" applyFont="1" applyFill="1"/>
    <xf numFmtId="0" fontId="6" fillId="0" borderId="0" xfId="0" applyFont="1" applyFill="1"/>
    <xf numFmtId="49" fontId="22" fillId="0" borderId="0" xfId="0" applyNumberFormat="1" applyFont="1" applyFill="1"/>
    <xf numFmtId="0" fontId="22" fillId="0" borderId="0" xfId="0" applyFont="1" applyFill="1" applyAlignment="1">
      <alignment horizontal="left"/>
    </xf>
    <xf numFmtId="0" fontId="7" fillId="0" borderId="0" xfId="26" applyFont="1" applyFill="1" applyAlignment="1" applyProtection="1"/>
    <xf numFmtId="49" fontId="22" fillId="0" borderId="0" xfId="0" applyNumberFormat="1" applyFont="1" applyFill="1" applyAlignment="1">
      <alignment horizontal="left"/>
    </xf>
    <xf numFmtId="0" fontId="22" fillId="0" borderId="0" xfId="26" applyFont="1" applyFill="1" applyAlignment="1" applyProtection="1"/>
    <xf numFmtId="49" fontId="22" fillId="0" borderId="0" xfId="26" applyNumberFormat="1" applyFont="1" applyFill="1" applyAlignment="1" applyProtection="1"/>
    <xf numFmtId="0" fontId="15" fillId="0" borderId="0" xfId="26" applyFont="1" applyFill="1" applyAlignment="1" applyProtection="1"/>
    <xf numFmtId="0" fontId="0" fillId="0" borderId="0" xfId="0" applyFont="1" applyFill="1" applyAlignment="1">
      <alignment vertical="center"/>
    </xf>
    <xf numFmtId="1" fontId="14" fillId="0" borderId="0" xfId="28" applyNumberFormat="1" applyFont="1" applyFill="1" applyAlignment="1">
      <alignment horizontal="right" vertical="center" indent="1"/>
    </xf>
    <xf numFmtId="2" fontId="14" fillId="0" borderId="0" xfId="28" applyNumberFormat="1" applyFont="1" applyFill="1" applyAlignment="1">
      <alignment horizontal="right" vertical="center" indent="1"/>
    </xf>
    <xf numFmtId="0" fontId="4" fillId="0" borderId="0" xfId="32" applyFont="1" applyFill="1" applyAlignment="1"/>
    <xf numFmtId="0" fontId="7" fillId="0" borderId="0" xfId="32" applyFont="1" applyFill="1" applyBorder="1" applyAlignment="1">
      <alignment horizontal="left"/>
    </xf>
    <xf numFmtId="0" fontId="7" fillId="0" borderId="0" xfId="32" applyFont="1" applyFill="1" applyBorder="1" applyAlignment="1">
      <alignment horizontal="center" vertical="center" wrapText="1"/>
    </xf>
    <xf numFmtId="49" fontId="38" fillId="0" borderId="0" xfId="0" applyNumberFormat="1" applyFont="1" applyFill="1" applyAlignment="1">
      <alignment horizontal="left"/>
    </xf>
    <xf numFmtId="0" fontId="38" fillId="0" borderId="0" xfId="0" applyFont="1" applyFill="1" applyAlignment="1">
      <alignment horizontal="left"/>
    </xf>
    <xf numFmtId="0" fontId="39" fillId="0" borderId="0" xfId="26" applyFont="1" applyFill="1" applyAlignment="1" applyProtection="1"/>
    <xf numFmtId="0" fontId="40" fillId="0" borderId="0" xfId="26" applyFont="1" applyFill="1" applyAlignment="1" applyProtection="1"/>
    <xf numFmtId="0" fontId="41" fillId="0" borderId="0" xfId="26" applyFont="1" applyFill="1" applyAlignment="1" applyProtection="1"/>
    <xf numFmtId="0" fontId="42" fillId="0" borderId="0" xfId="26" applyFont="1" applyFill="1" applyAlignment="1" applyProtection="1">
      <alignment horizontal="left"/>
    </xf>
    <xf numFmtId="0" fontId="7" fillId="0" borderId="8" xfId="0" applyFont="1" applyFill="1" applyBorder="1" applyAlignment="1">
      <alignment horizontal="center" vertical="center" wrapText="1"/>
    </xf>
    <xf numFmtId="0" fontId="0" fillId="0" borderId="5" xfId="0" applyBorder="1"/>
    <xf numFmtId="0" fontId="7" fillId="0" borderId="0" xfId="0" applyFont="1"/>
    <xf numFmtId="0" fontId="45" fillId="0" borderId="0" xfId="0" applyFont="1"/>
    <xf numFmtId="0" fontId="7" fillId="0" borderId="0" xfId="0" applyFont="1" applyProtection="1">
      <protection locked="0"/>
    </xf>
    <xf numFmtId="0" fontId="46" fillId="0" borderId="0" xfId="0" applyFont="1" applyProtection="1">
      <protection locked="0"/>
    </xf>
    <xf numFmtId="0" fontId="0" fillId="0" borderId="0" xfId="0" applyProtection="1">
      <protection locked="0"/>
    </xf>
    <xf numFmtId="49" fontId="47" fillId="0" borderId="0" xfId="0" applyNumberFormat="1" applyFont="1" applyProtection="1">
      <protection locked="0"/>
    </xf>
    <xf numFmtId="0" fontId="47" fillId="0" borderId="0" xfId="0" applyFont="1" applyProtection="1">
      <protection locked="0"/>
    </xf>
    <xf numFmtId="0" fontId="48" fillId="0" borderId="0" xfId="0" applyFont="1" applyProtection="1">
      <protection locked="0"/>
    </xf>
    <xf numFmtId="49" fontId="49" fillId="0" borderId="0" xfId="0" applyNumberFormat="1" applyFont="1" applyAlignment="1" applyProtection="1">
      <alignment horizontal="left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50" fillId="0" borderId="0" xfId="0" applyFont="1" applyAlignment="1" applyProtection="1">
      <alignment horizontal="left" indent="1"/>
      <protection locked="0"/>
    </xf>
    <xf numFmtId="0" fontId="51" fillId="0" borderId="0" xfId="26" applyFont="1" applyAlignment="1" applyProtection="1"/>
    <xf numFmtId="0" fontId="11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49" fontId="9" fillId="0" borderId="0" xfId="0" applyNumberFormat="1" applyFont="1" applyFill="1" applyBorder="1" applyAlignment="1"/>
    <xf numFmtId="0" fontId="7" fillId="0" borderId="0" xfId="0" applyFont="1" applyFill="1" applyAlignment="1">
      <alignment horizontal="left"/>
    </xf>
    <xf numFmtId="0" fontId="7" fillId="0" borderId="0" xfId="26" applyFont="1" applyFill="1" applyAlignment="1" applyProtection="1">
      <alignment horizontal="left" indent="1"/>
    </xf>
    <xf numFmtId="0" fontId="22" fillId="0" borderId="0" xfId="26" applyFont="1" applyFill="1" applyAlignment="1" applyProtection="1">
      <alignment horizontal="left"/>
    </xf>
    <xf numFmtId="0" fontId="52" fillId="0" borderId="0" xfId="0" applyFont="1"/>
    <xf numFmtId="0" fontId="53" fillId="0" borderId="0" xfId="0" applyFont="1"/>
    <xf numFmtId="0" fontId="7" fillId="0" borderId="0" xfId="31" applyFont="1"/>
    <xf numFmtId="0" fontId="54" fillId="0" borderId="0" xfId="0" applyFont="1"/>
    <xf numFmtId="0" fontId="4" fillId="0" borderId="0" xfId="0" applyFont="1"/>
    <xf numFmtId="0" fontId="53" fillId="0" borderId="0" xfId="0" applyFont="1" applyAlignment="1">
      <alignment horizontal="right" indent="1"/>
    </xf>
    <xf numFmtId="0" fontId="53" fillId="0" borderId="0" xfId="0" quotePrefix="1" applyFont="1" applyAlignment="1">
      <alignment horizontal="center"/>
    </xf>
    <xf numFmtId="0" fontId="53" fillId="0" borderId="0" xfId="0" quotePrefix="1" applyFont="1" applyAlignment="1">
      <alignment horizontal="right" indent="1"/>
    </xf>
    <xf numFmtId="0" fontId="56" fillId="0" borderId="0" xfId="0" applyFont="1" applyAlignment="1">
      <alignment vertical="center"/>
    </xf>
    <xf numFmtId="0" fontId="11" fillId="0" borderId="0" xfId="66" applyFont="1" applyFill="1" applyAlignment="1">
      <alignment vertical="center"/>
    </xf>
    <xf numFmtId="0" fontId="4" fillId="0" borderId="0" xfId="66" applyFont="1" applyFill="1" applyAlignment="1">
      <alignment vertical="center"/>
    </xf>
    <xf numFmtId="0" fontId="12" fillId="0" borderId="0" xfId="66" applyFont="1" applyFill="1" applyAlignment="1">
      <alignment horizontal="center" vertical="center"/>
    </xf>
    <xf numFmtId="0" fontId="12" fillId="0" borderId="0" xfId="66" applyFont="1" applyFill="1" applyAlignment="1">
      <alignment vertical="center"/>
    </xf>
    <xf numFmtId="0" fontId="6" fillId="0" borderId="0" xfId="66" applyFont="1" applyFill="1" applyAlignment="1">
      <alignment horizontal="left" vertical="center"/>
    </xf>
    <xf numFmtId="0" fontId="8" fillId="0" borderId="0" xfId="66" applyFont="1" applyFill="1"/>
    <xf numFmtId="0" fontId="8" fillId="0" borderId="5" xfId="66" applyFont="1" applyFill="1" applyBorder="1" applyAlignment="1">
      <alignment horizontal="centerContinuous"/>
    </xf>
    <xf numFmtId="0" fontId="8" fillId="0" borderId="5" xfId="66" applyFont="1" applyFill="1" applyBorder="1"/>
    <xf numFmtId="0" fontId="7" fillId="0" borderId="6" xfId="66" applyFont="1" applyFill="1" applyBorder="1" applyAlignment="1">
      <alignment horizontal="center" vertical="center"/>
    </xf>
    <xf numFmtId="0" fontId="7" fillId="0" borderId="6" xfId="66" applyFont="1" applyFill="1" applyBorder="1" applyAlignment="1">
      <alignment horizontal="center" vertical="center" wrapText="1"/>
    </xf>
    <xf numFmtId="0" fontId="7" fillId="0" borderId="0" xfId="66" applyFont="1" applyFill="1"/>
    <xf numFmtId="49" fontId="14" fillId="0" borderId="0" xfId="66" applyNumberFormat="1" applyFont="1" applyFill="1" applyBorder="1" applyAlignment="1">
      <alignment horizontal="center"/>
    </xf>
    <xf numFmtId="0" fontId="14" fillId="0" borderId="0" xfId="66" applyFont="1" applyFill="1"/>
    <xf numFmtId="0" fontId="14" fillId="0" borderId="0" xfId="66" applyFont="1" applyFill="1" applyBorder="1"/>
    <xf numFmtId="0" fontId="14" fillId="0" borderId="0" xfId="66" applyFont="1" applyFill="1" applyBorder="1" applyAlignment="1"/>
    <xf numFmtId="0" fontId="14" fillId="0" borderId="0" xfId="66" applyFont="1" applyFill="1" applyBorder="1" applyAlignment="1">
      <alignment vertical="center"/>
    </xf>
    <xf numFmtId="166" fontId="14" fillId="0" borderId="9" xfId="66" applyNumberFormat="1" applyFont="1" applyFill="1" applyBorder="1" applyAlignment="1">
      <alignment horizontal="left" vertical="center" indent="1"/>
    </xf>
    <xf numFmtId="0" fontId="8" fillId="0" borderId="0" xfId="66" applyFont="1" applyFill="1" applyAlignment="1"/>
    <xf numFmtId="0" fontId="8" fillId="0" borderId="0" xfId="66" applyFont="1" applyFill="1" applyAlignment="1">
      <alignment vertical="center"/>
    </xf>
    <xf numFmtId="0" fontId="9" fillId="0" borderId="0" xfId="0" applyFont="1" applyFill="1" applyAlignment="1"/>
    <xf numFmtId="0" fontId="7" fillId="0" borderId="0" xfId="0" applyFont="1" applyFill="1" applyBorder="1"/>
    <xf numFmtId="170" fontId="14" fillId="0" borderId="0" xfId="0" applyNumberFormat="1" applyFont="1" applyFill="1" applyBorder="1"/>
    <xf numFmtId="1" fontId="14" fillId="0" borderId="0" xfId="0" applyNumberFormat="1" applyFont="1" applyFill="1" applyBorder="1"/>
    <xf numFmtId="0" fontId="8" fillId="0" borderId="0" xfId="0" applyFont="1" applyFill="1" applyBorder="1"/>
    <xf numFmtId="170" fontId="14" fillId="0" borderId="0" xfId="28" applyFont="1" applyFill="1" applyAlignment="1">
      <alignment horizontal="right" indent="1"/>
    </xf>
    <xf numFmtId="194" fontId="14" fillId="0" borderId="0" xfId="28" applyNumberFormat="1" applyFont="1" applyFill="1" applyAlignment="1">
      <alignment horizontal="right" indent="1"/>
    </xf>
    <xf numFmtId="0" fontId="9" fillId="0" borderId="0" xfId="0" applyFont="1"/>
    <xf numFmtId="0" fontId="8" fillId="0" borderId="0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vertical="center"/>
    </xf>
    <xf numFmtId="0" fontId="7" fillId="0" borderId="6" xfId="0" applyFont="1" applyFill="1" applyBorder="1" applyAlignment="1">
      <alignment horizontal="left" vertical="center" indent="1"/>
    </xf>
    <xf numFmtId="170" fontId="14" fillId="0" borderId="0" xfId="28" applyFont="1" applyFill="1" applyBorder="1" applyAlignment="1">
      <alignment horizontal="right" indent="1"/>
    </xf>
    <xf numFmtId="194" fontId="14" fillId="0" borderId="0" xfId="28" applyNumberFormat="1" applyFont="1" applyFill="1" applyBorder="1" applyAlignment="1">
      <alignment horizontal="right" indent="1"/>
    </xf>
    <xf numFmtId="194" fontId="14" fillId="0" borderId="3" xfId="28" applyNumberFormat="1" applyFont="1" applyFill="1" applyBorder="1" applyAlignment="1">
      <alignment horizontal="right" indent="1"/>
    </xf>
    <xf numFmtId="0" fontId="9" fillId="0" borderId="0" xfId="32" applyFont="1" applyFill="1" applyAlignment="1">
      <alignment horizontal="left"/>
    </xf>
    <xf numFmtId="0" fontId="7" fillId="0" borderId="8" xfId="32" applyFont="1" applyFill="1" applyBorder="1" applyAlignment="1">
      <alignment horizontal="center" vertical="center" wrapText="1"/>
    </xf>
    <xf numFmtId="0" fontId="7" fillId="0" borderId="8" xfId="32" applyFont="1" applyFill="1" applyBorder="1" applyAlignment="1">
      <alignment horizontal="center" vertical="center"/>
    </xf>
    <xf numFmtId="0" fontId="7" fillId="0" borderId="0" xfId="32" applyFont="1" applyFill="1" applyBorder="1" applyAlignment="1">
      <alignment horizontal="center"/>
    </xf>
    <xf numFmtId="195" fontId="14" fillId="0" borderId="0" xfId="32" applyNumberFormat="1" applyFont="1" applyFill="1" applyAlignment="1">
      <alignment horizontal="right" indent="1"/>
    </xf>
    <xf numFmtId="0" fontId="33" fillId="0" borderId="0" xfId="0" applyFont="1" applyFill="1" applyAlignment="1"/>
    <xf numFmtId="0" fontId="9" fillId="0" borderId="0" xfId="66" applyFont="1" applyFill="1" applyAlignment="1"/>
    <xf numFmtId="0" fontId="33" fillId="0" borderId="0" xfId="66" applyFont="1" applyFill="1" applyAlignment="1"/>
    <xf numFmtId="0" fontId="7" fillId="0" borderId="6" xfId="66" applyFont="1" applyFill="1" applyBorder="1" applyAlignment="1">
      <alignment horizontal="left" vertical="center" indent="1"/>
    </xf>
    <xf numFmtId="0" fontId="7" fillId="0" borderId="0" xfId="26" applyNumberFormat="1" applyFont="1" applyFill="1" applyAlignment="1" applyProtection="1"/>
    <xf numFmtId="0" fontId="7" fillId="0" borderId="7" xfId="0" applyFont="1" applyFill="1" applyBorder="1" applyAlignment="1">
      <alignment horizontal="center" vertical="center" wrapText="1"/>
    </xf>
    <xf numFmtId="0" fontId="7" fillId="0" borderId="7" xfId="66" applyFont="1" applyFill="1" applyBorder="1" applyAlignment="1">
      <alignment horizontal="center" vertical="center" wrapText="1"/>
    </xf>
    <xf numFmtId="0" fontId="7" fillId="0" borderId="8" xfId="66" applyFont="1" applyFill="1" applyBorder="1" applyAlignment="1">
      <alignment horizontal="center" vertical="center" wrapText="1"/>
    </xf>
    <xf numFmtId="0" fontId="32" fillId="0" borderId="0" xfId="0" applyFont="1" applyFill="1" applyAlignment="1">
      <alignment vertical="center"/>
    </xf>
    <xf numFmtId="1" fontId="32" fillId="0" borderId="0" xfId="0" applyNumberFormat="1" applyFont="1" applyFill="1"/>
    <xf numFmtId="170" fontId="60" fillId="0" borderId="0" xfId="0" applyNumberFormat="1" applyFont="1" applyFill="1"/>
    <xf numFmtId="170" fontId="61" fillId="0" borderId="0" xfId="0" applyNumberFormat="1" applyFont="1" applyFill="1"/>
    <xf numFmtId="167" fontId="61" fillId="0" borderId="0" xfId="0" applyNumberFormat="1" applyFont="1" applyFill="1" applyAlignment="1">
      <alignment vertical="center"/>
    </xf>
    <xf numFmtId="0" fontId="16" fillId="0" borderId="0" xfId="0" applyFont="1" applyFill="1" applyBorder="1" applyAlignment="1">
      <alignment vertical="center"/>
    </xf>
    <xf numFmtId="172" fontId="16" fillId="0" borderId="9" xfId="0" applyNumberFormat="1" applyFont="1" applyFill="1" applyBorder="1" applyAlignment="1">
      <alignment horizontal="left" indent="1"/>
    </xf>
    <xf numFmtId="0" fontId="14" fillId="0" borderId="0" xfId="0" quotePrefix="1" applyFont="1" applyFill="1" applyBorder="1" applyAlignment="1">
      <alignment horizontal="center" vertical="center"/>
    </xf>
    <xf numFmtId="0" fontId="16" fillId="0" borderId="0" xfId="0" quotePrefix="1" applyFont="1" applyFill="1" applyBorder="1" applyAlignment="1">
      <alignment horizontal="center" vertical="center"/>
    </xf>
    <xf numFmtId="0" fontId="63" fillId="0" borderId="0" xfId="0" quotePrefix="1" applyFont="1" applyFill="1" applyBorder="1" applyAlignment="1">
      <alignment horizontal="center" vertical="center"/>
    </xf>
    <xf numFmtId="172" fontId="14" fillId="0" borderId="9" xfId="32" applyNumberFormat="1" applyFont="1" applyFill="1" applyBorder="1" applyAlignment="1">
      <alignment horizontal="left" indent="2"/>
    </xf>
    <xf numFmtId="170" fontId="8" fillId="0" borderId="0" xfId="0" applyNumberFormat="1" applyFont="1" applyFill="1"/>
    <xf numFmtId="172" fontId="16" fillId="0" borderId="0" xfId="0" applyNumberFormat="1" applyFont="1" applyFill="1" applyBorder="1" applyAlignment="1">
      <alignment horizontal="left" indent="1"/>
    </xf>
    <xf numFmtId="0" fontId="12" fillId="0" borderId="0" xfId="0" quotePrefix="1" applyFont="1" applyFill="1" applyAlignment="1">
      <alignment vertical="center"/>
    </xf>
    <xf numFmtId="172" fontId="14" fillId="0" borderId="0" xfId="0" applyNumberFormat="1" applyFont="1" applyFill="1" applyBorder="1" applyAlignment="1">
      <alignment horizontal="left" indent="2"/>
    </xf>
    <xf numFmtId="0" fontId="12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left" vertical="center"/>
    </xf>
    <xf numFmtId="1" fontId="8" fillId="0" borderId="0" xfId="0" applyNumberFormat="1" applyFont="1" applyFill="1" applyBorder="1"/>
    <xf numFmtId="0" fontId="7" fillId="0" borderId="0" xfId="0" applyFont="1" applyFill="1" applyAlignment="1">
      <alignment vertical="top"/>
    </xf>
    <xf numFmtId="0" fontId="7" fillId="0" borderId="0" xfId="0" applyFont="1" applyFill="1" applyAlignment="1">
      <alignment vertical="top" wrapText="1"/>
    </xf>
    <xf numFmtId="0" fontId="7" fillId="0" borderId="0" xfId="0" applyFont="1" applyAlignment="1"/>
    <xf numFmtId="0" fontId="0" fillId="0" borderId="0" xfId="0" applyAlignment="1"/>
    <xf numFmtId="0" fontId="7" fillId="0" borderId="10" xfId="0" applyFont="1" applyFill="1" applyBorder="1" applyAlignment="1">
      <alignment horizontal="center" vertical="center" wrapText="1"/>
    </xf>
    <xf numFmtId="0" fontId="18" fillId="0" borderId="0" xfId="0" applyFont="1" applyFill="1"/>
    <xf numFmtId="170" fontId="32" fillId="0" borderId="0" xfId="0" applyNumberFormat="1" applyFont="1" applyFill="1"/>
    <xf numFmtId="0" fontId="7" fillId="0" borderId="10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10" xfId="66" applyFont="1" applyFill="1" applyBorder="1" applyAlignment="1">
      <alignment horizontal="center" vertical="center" wrapText="1"/>
    </xf>
    <xf numFmtId="172" fontId="14" fillId="0" borderId="11" xfId="66" applyNumberFormat="1" applyFont="1" applyFill="1" applyBorder="1" applyAlignment="1">
      <alignment horizontal="left" indent="1"/>
    </xf>
    <xf numFmtId="172" fontId="14" fillId="0" borderId="9" xfId="66" applyNumberFormat="1" applyFont="1" applyFill="1" applyBorder="1" applyAlignment="1">
      <alignment horizontal="left" indent="2"/>
    </xf>
    <xf numFmtId="172" fontId="14" fillId="0" borderId="9" xfId="66" applyNumberFormat="1" applyFont="1" applyFill="1" applyBorder="1" applyAlignment="1">
      <alignment horizontal="left" indent="1"/>
    </xf>
    <xf numFmtId="172" fontId="14" fillId="0" borderId="9" xfId="66" applyNumberFormat="1" applyFont="1" applyFill="1" applyBorder="1" applyAlignment="1">
      <alignment horizontal="left" indent="3"/>
    </xf>
    <xf numFmtId="170" fontId="14" fillId="0" borderId="0" xfId="66" applyNumberFormat="1" applyFont="1" applyFill="1"/>
    <xf numFmtId="0" fontId="16" fillId="0" borderId="0" xfId="66" applyFont="1" applyFill="1" applyBorder="1" applyAlignment="1">
      <alignment vertical="center"/>
    </xf>
    <xf numFmtId="172" fontId="16" fillId="0" borderId="9" xfId="66" applyNumberFormat="1" applyFont="1" applyFill="1" applyBorder="1" applyAlignment="1">
      <alignment horizontal="left" indent="1"/>
    </xf>
    <xf numFmtId="0" fontId="14" fillId="0" borderId="0" xfId="66" quotePrefix="1" applyFont="1" applyFill="1" applyBorder="1" applyAlignment="1">
      <alignment horizontal="center" vertical="center"/>
    </xf>
    <xf numFmtId="0" fontId="16" fillId="0" borderId="0" xfId="66" quotePrefix="1" applyFont="1" applyFill="1" applyBorder="1" applyAlignment="1">
      <alignment horizontal="center" vertical="center"/>
    </xf>
    <xf numFmtId="0" fontId="63" fillId="0" borderId="0" xfId="66" quotePrefix="1" applyFont="1" applyFill="1" applyBorder="1" applyAlignment="1">
      <alignment horizontal="center" vertical="center"/>
    </xf>
    <xf numFmtId="49" fontId="8" fillId="0" borderId="0" xfId="66" applyNumberFormat="1" applyFont="1" applyFill="1" applyBorder="1" applyAlignment="1">
      <alignment horizontal="left"/>
    </xf>
    <xf numFmtId="167" fontId="8" fillId="0" borderId="0" xfId="66" applyNumberFormat="1" applyFont="1" applyFill="1" applyAlignment="1">
      <alignment vertical="center"/>
    </xf>
    <xf numFmtId="1" fontId="8" fillId="0" borderId="0" xfId="66" applyNumberFormat="1" applyFont="1" applyFill="1"/>
    <xf numFmtId="0" fontId="7" fillId="0" borderId="16" xfId="0" applyFont="1" applyFill="1" applyBorder="1" applyAlignment="1">
      <alignment horizontal="left" indent="1"/>
    </xf>
    <xf numFmtId="0" fontId="7" fillId="0" borderId="14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194" fontId="14" fillId="0" borderId="0" xfId="0" applyNumberFormat="1" applyFont="1" applyFill="1"/>
    <xf numFmtId="194" fontId="14" fillId="0" borderId="0" xfId="0" applyNumberFormat="1" applyFont="1" applyFill="1" applyBorder="1"/>
    <xf numFmtId="194" fontId="14" fillId="0" borderId="0" xfId="0" applyNumberFormat="1" applyFont="1" applyFill="1" applyBorder="1" applyAlignment="1"/>
    <xf numFmtId="194" fontId="8" fillId="0" borderId="0" xfId="0" applyNumberFormat="1" applyFont="1" applyFill="1"/>
    <xf numFmtId="194" fontId="14" fillId="0" borderId="0" xfId="28" applyNumberFormat="1" applyFont="1" applyFill="1" applyAlignment="1">
      <alignment horizontal="right" vertical="center" indent="1"/>
    </xf>
    <xf numFmtId="172" fontId="14" fillId="0" borderId="0" xfId="66" applyNumberFormat="1" applyFont="1" applyFill="1" applyBorder="1" applyAlignment="1">
      <alignment horizontal="left" indent="2"/>
    </xf>
    <xf numFmtId="172" fontId="16" fillId="0" borderId="0" xfId="66" applyNumberFormat="1" applyFont="1" applyFill="1" applyBorder="1" applyAlignment="1">
      <alignment horizontal="left" indent="1"/>
    </xf>
    <xf numFmtId="1" fontId="32" fillId="0" borderId="0" xfId="66" applyNumberFormat="1" applyFont="1" applyFill="1"/>
    <xf numFmtId="194" fontId="61" fillId="0" borderId="0" xfId="0" applyNumberFormat="1" applyFont="1" applyFill="1"/>
    <xf numFmtId="1" fontId="69" fillId="0" borderId="0" xfId="28" applyNumberFormat="1" applyFont="1" applyFill="1" applyAlignment="1">
      <alignment horizontal="right" vertical="center" indent="1"/>
    </xf>
    <xf numFmtId="0" fontId="7" fillId="0" borderId="10" xfId="0" applyFont="1" applyFill="1" applyBorder="1" applyAlignment="1">
      <alignment horizontal="center" vertical="center" wrapText="1"/>
    </xf>
    <xf numFmtId="194" fontId="14" fillId="0" borderId="11" xfId="28" applyNumberFormat="1" applyFont="1" applyFill="1" applyBorder="1" applyAlignment="1">
      <alignment horizontal="right" indent="1"/>
    </xf>
    <xf numFmtId="194" fontId="14" fillId="0" borderId="9" xfId="28" applyNumberFormat="1" applyFont="1" applyFill="1" applyBorder="1" applyAlignment="1">
      <alignment horizontal="right" indent="1"/>
    </xf>
    <xf numFmtId="0" fontId="43" fillId="0" borderId="5" xfId="0" applyFont="1" applyBorder="1" applyAlignment="1"/>
    <xf numFmtId="0" fontId="44" fillId="0" borderId="5" xfId="0" applyFont="1" applyBorder="1" applyAlignment="1"/>
    <xf numFmtId="0" fontId="45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7" fillId="0" borderId="10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1" xfId="32" applyFont="1" applyFill="1" applyBorder="1" applyAlignment="1">
      <alignment horizontal="center" vertical="center"/>
    </xf>
    <xf numFmtId="0" fontId="7" fillId="0" borderId="13" xfId="32" applyFont="1" applyFill="1" applyBorder="1" applyAlignment="1">
      <alignment horizontal="center" vertical="center"/>
    </xf>
    <xf numFmtId="0" fontId="7" fillId="0" borderId="7" xfId="32" applyFont="1" applyFill="1" applyBorder="1" applyAlignment="1">
      <alignment horizontal="center" vertical="center"/>
    </xf>
  </cellXfs>
  <cellStyles count="130">
    <cellStyle name="0mitP" xfId="1"/>
    <cellStyle name="0mitP 2" xfId="111"/>
    <cellStyle name="0mitP 3" xfId="35"/>
    <cellStyle name="0ohneP" xfId="2"/>
    <cellStyle name="0ohneP 2" xfId="112"/>
    <cellStyle name="0ohneP 3" xfId="36"/>
    <cellStyle name="10mitP" xfId="3"/>
    <cellStyle name="10mitP 2" xfId="113"/>
    <cellStyle name="10mitP 3" xfId="37"/>
    <cellStyle name="12mitP" xfId="4"/>
    <cellStyle name="12mitP 2" xfId="114"/>
    <cellStyle name="12mitP 3" xfId="38"/>
    <cellStyle name="12ohneP" xfId="5"/>
    <cellStyle name="12ohneP 2" xfId="115"/>
    <cellStyle name="12ohneP 3" xfId="39"/>
    <cellStyle name="13mitP" xfId="6"/>
    <cellStyle name="13mitP 2" xfId="116"/>
    <cellStyle name="13mitP 3" xfId="40"/>
    <cellStyle name="1mitP" xfId="7"/>
    <cellStyle name="1mitP 2" xfId="117"/>
    <cellStyle name="1mitP 3" xfId="41"/>
    <cellStyle name="1ohneP" xfId="8"/>
    <cellStyle name="2mitP" xfId="9"/>
    <cellStyle name="2ohneP" xfId="10"/>
    <cellStyle name="3mitP" xfId="11"/>
    <cellStyle name="3mitP 2" xfId="118"/>
    <cellStyle name="3mitP 3" xfId="42"/>
    <cellStyle name="3ohneP" xfId="12"/>
    <cellStyle name="3ohneP 2" xfId="119"/>
    <cellStyle name="3ohneP 3" xfId="43"/>
    <cellStyle name="4mitP" xfId="13"/>
    <cellStyle name="4mitP 2" xfId="120"/>
    <cellStyle name="4mitP 3" xfId="44"/>
    <cellStyle name="4ohneP" xfId="14"/>
    <cellStyle name="5x indented GHG Textfiels" xfId="15"/>
    <cellStyle name="6mitP" xfId="16"/>
    <cellStyle name="6mitP 2" xfId="121"/>
    <cellStyle name="6mitP 3" xfId="45"/>
    <cellStyle name="6ohneP" xfId="17"/>
    <cellStyle name="6ohneP 2" xfId="122"/>
    <cellStyle name="6ohneP 3" xfId="46"/>
    <cellStyle name="7mitP" xfId="18"/>
    <cellStyle name="7mitP 2" xfId="123"/>
    <cellStyle name="7mitP 3" xfId="47"/>
    <cellStyle name="9mitP" xfId="19"/>
    <cellStyle name="9mitP 2" xfId="124"/>
    <cellStyle name="9mitP 3" xfId="48"/>
    <cellStyle name="9ohneP" xfId="20"/>
    <cellStyle name="9ohneP 2" xfId="125"/>
    <cellStyle name="9ohneP 3" xfId="49"/>
    <cellStyle name="Comma [0]" xfId="21"/>
    <cellStyle name="Comma [0] 2" xfId="50"/>
    <cellStyle name="Currency [0]" xfId="22"/>
    <cellStyle name="CustomizationCells" xfId="23"/>
    <cellStyle name="Eine_Nachkommastelle" xfId="24"/>
    <cellStyle name="FEST" xfId="55"/>
    <cellStyle name="Fuss" xfId="25"/>
    <cellStyle name="Fuss 2" xfId="126"/>
    <cellStyle name="Fuss 3" xfId="51"/>
    <cellStyle name="Hyperlink 2" xfId="54"/>
    <cellStyle name="Hyperlink 2 2" xfId="56"/>
    <cellStyle name="Hyperlink 3" xfId="57"/>
    <cellStyle name="Komma 2" xfId="58"/>
    <cellStyle name="Komma 2 2" xfId="59"/>
    <cellStyle name="Komma 3" xfId="60"/>
    <cellStyle name="Link" xfId="26" builtinId="8"/>
    <cellStyle name="mitP" xfId="27"/>
    <cellStyle name="Notiz 2" xfId="61"/>
    <cellStyle name="Ohne_Nachkomma" xfId="28"/>
    <cellStyle name="ohneP" xfId="29"/>
    <cellStyle name="Prozent 2" xfId="62"/>
    <cellStyle name="Standard" xfId="0" builtinId="0"/>
    <cellStyle name="Standard 10" xfId="63"/>
    <cellStyle name="Standard 10 2" xfId="64"/>
    <cellStyle name="Standard 10 2 2" xfId="65"/>
    <cellStyle name="Standard 11" xfId="66"/>
    <cellStyle name="Standard 11 2" xfId="67"/>
    <cellStyle name="Standard 12" xfId="68"/>
    <cellStyle name="Standard 12 2" xfId="69"/>
    <cellStyle name="Standard 13" xfId="70"/>
    <cellStyle name="Standard 13 2" xfId="71"/>
    <cellStyle name="Standard 14" xfId="72"/>
    <cellStyle name="Standard 14 2" xfId="73"/>
    <cellStyle name="Standard 15" xfId="74"/>
    <cellStyle name="Standard 15 2" xfId="75"/>
    <cellStyle name="Standard 16" xfId="76"/>
    <cellStyle name="Standard 16 2" xfId="77"/>
    <cellStyle name="Standard 17" xfId="78"/>
    <cellStyle name="Standard 17 2" xfId="79"/>
    <cellStyle name="Standard 18" xfId="80"/>
    <cellStyle name="Standard 18 2" xfId="81"/>
    <cellStyle name="Standard 19" xfId="82"/>
    <cellStyle name="Standard 2" xfId="32"/>
    <cellStyle name="Standard 2 2" xfId="30"/>
    <cellStyle name="Standard 2 2 2" xfId="53"/>
    <cellStyle name="Standard 2 2 2 2" xfId="83"/>
    <cellStyle name="Standard 2 3" xfId="84"/>
    <cellStyle name="Standard 2 3 2" xfId="85"/>
    <cellStyle name="Standard 2 4" xfId="86"/>
    <cellStyle name="Standard 2 5" xfId="87"/>
    <cellStyle name="Standard 2 6" xfId="88"/>
    <cellStyle name="Standard 2 6 2" xfId="89"/>
    <cellStyle name="Standard 2 7" xfId="129"/>
    <cellStyle name="Standard 20" xfId="90"/>
    <cellStyle name="Standard 21" xfId="128"/>
    <cellStyle name="Standard 3" xfId="31"/>
    <cellStyle name="Standard 3 2" xfId="91"/>
    <cellStyle name="Standard 3 3" xfId="92"/>
    <cellStyle name="Standard 4" xfId="33"/>
    <cellStyle name="Standard 4 2" xfId="93"/>
    <cellStyle name="Standard 4 3" xfId="94"/>
    <cellStyle name="Standard 4 4" xfId="110"/>
    <cellStyle name="Standard 5" xfId="34"/>
    <cellStyle name="Standard 5 2" xfId="95"/>
    <cellStyle name="Standard 5 2 2" xfId="96"/>
    <cellStyle name="Standard 5 3" xfId="97"/>
    <cellStyle name="Standard 5 4" xfId="98"/>
    <cellStyle name="Standard 5 5" xfId="99"/>
    <cellStyle name="Standard 5 6" xfId="127"/>
    <cellStyle name="Standard 5 7" xfId="52"/>
    <cellStyle name="Standard 6" xfId="100"/>
    <cellStyle name="Standard 6 2" xfId="101"/>
    <cellStyle name="Standard 6 2 2" xfId="102"/>
    <cellStyle name="Standard 6 3" xfId="103"/>
    <cellStyle name="Standard 6 4" xfId="104"/>
    <cellStyle name="Standard 7" xfId="105"/>
    <cellStyle name="Standard 7 2" xfId="106"/>
    <cellStyle name="Standard 8" xfId="107"/>
    <cellStyle name="Standard 8 2" xfId="108"/>
    <cellStyle name="Standard 9" xfId="109"/>
  </cellStyles>
  <dxfs count="0"/>
  <tableStyles count="0" defaultTableStyle="TableStyleMedium2" defaultPivotStyle="PivotStyleLight16"/>
  <colors>
    <mruColors>
      <color rgb="FF9BBB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18</xdr:row>
      <xdr:rowOff>114300</xdr:rowOff>
    </xdr:from>
    <xdr:to>
      <xdr:col>4</xdr:col>
      <xdr:colOff>647700</xdr:colOff>
      <xdr:row>36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39052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66676</xdr:colOff>
      <xdr:row>18</xdr:row>
      <xdr:rowOff>127001</xdr:rowOff>
    </xdr:from>
    <xdr:to>
      <xdr:col>4</xdr:col>
      <xdr:colOff>657627</xdr:colOff>
      <xdr:row>36</xdr:row>
      <xdr:rowOff>89302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1" y="3917951"/>
          <a:ext cx="2876951" cy="2876951"/>
        </a:xfrm>
        <a:prstGeom prst="rect">
          <a:avLst/>
        </a:prstGeom>
        <a:effectLst/>
      </xdr:spPr>
    </xdr:pic>
    <xdr:clientData/>
  </xdr:twoCellAnchor>
  <xdr:twoCellAnchor editAs="oneCell">
    <xdr:from>
      <xdr:col>6</xdr:col>
      <xdr:colOff>0</xdr:colOff>
      <xdr:row>50</xdr:row>
      <xdr:rowOff>0</xdr:rowOff>
    </xdr:from>
    <xdr:to>
      <xdr:col>7</xdr:col>
      <xdr:colOff>2519066</xdr:colOff>
      <xdr:row>56</xdr:row>
      <xdr:rowOff>30188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57675" y="9229725"/>
          <a:ext cx="3176291" cy="1030313"/>
        </a:xfrm>
        <a:prstGeom prst="rect">
          <a:avLst/>
        </a:prstGeom>
      </xdr:spPr>
    </xdr:pic>
    <xdr:clientData/>
  </xdr:twoCellAnchor>
  <xdr:twoCellAnchor>
    <xdr:from>
      <xdr:col>1</xdr:col>
      <xdr:colOff>57150</xdr:colOff>
      <xdr:row>18</xdr:row>
      <xdr:rowOff>114300</xdr:rowOff>
    </xdr:from>
    <xdr:to>
      <xdr:col>4</xdr:col>
      <xdr:colOff>647700</xdr:colOff>
      <xdr:row>36</xdr:row>
      <xdr:rowOff>76200</xdr:rowOff>
    </xdr:to>
    <xdr:sp macro="" textlink="">
      <xdr:nvSpPr>
        <xdr:cNvPr id="7" name="Rectangle 10"/>
        <xdr:cNvSpPr>
          <a:spLocks noChangeArrowheads="1"/>
        </xdr:cNvSpPr>
      </xdr:nvSpPr>
      <xdr:spPr bwMode="auto">
        <a:xfrm>
          <a:off x="514350" y="3962400"/>
          <a:ext cx="296799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02581" y="0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18</xdr:row>
      <xdr:rowOff>117476</xdr:rowOff>
    </xdr:from>
    <xdr:to>
      <xdr:col>4</xdr:col>
      <xdr:colOff>657627</xdr:colOff>
      <xdr:row>36</xdr:row>
      <xdr:rowOff>79777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4351" y="3908426"/>
          <a:ext cx="2876951" cy="2876951"/>
        </a:xfrm>
        <a:prstGeom prst="rect">
          <a:avLst/>
        </a:prstGeom>
        <a:effectLst/>
      </xdr:spPr>
    </xdr:pic>
    <xdr:clientData/>
  </xdr:twoCellAnchor>
  <xdr:twoCellAnchor editAs="oneCell">
    <xdr:from>
      <xdr:col>6</xdr:col>
      <xdr:colOff>0</xdr:colOff>
      <xdr:row>50</xdr:row>
      <xdr:rowOff>0</xdr:rowOff>
    </xdr:from>
    <xdr:to>
      <xdr:col>7</xdr:col>
      <xdr:colOff>2519066</xdr:colOff>
      <xdr:row>56</xdr:row>
      <xdr:rowOff>30188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419600" y="9448800"/>
          <a:ext cx="3197246" cy="10588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6</xdr:row>
          <xdr:rowOff>0</xdr:rowOff>
        </xdr:from>
        <xdr:to>
          <xdr:col>3</xdr:col>
          <xdr:colOff>152400</xdr:colOff>
          <xdr:row>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2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90"/>
      <c r="B1" s="227"/>
      <c r="C1" s="228"/>
      <c r="D1" s="228"/>
      <c r="E1" s="228"/>
      <c r="F1" s="228"/>
      <c r="G1" s="228"/>
      <c r="H1" s="228"/>
    </row>
    <row r="2" spans="1:9" ht="14.25" customHeight="1">
      <c r="A2" s="91"/>
      <c r="B2" s="91"/>
      <c r="C2" s="91"/>
      <c r="D2" s="91"/>
      <c r="E2" s="91"/>
      <c r="F2" s="91"/>
      <c r="G2" s="91"/>
      <c r="H2" s="91"/>
    </row>
    <row r="3" spans="1:9" ht="11.25" customHeight="1">
      <c r="A3" s="91"/>
      <c r="B3" s="91"/>
      <c r="C3" s="91"/>
      <c r="D3" s="91"/>
      <c r="E3" s="91"/>
      <c r="F3" s="91"/>
      <c r="G3" s="91"/>
      <c r="H3" s="229" t="s">
        <v>204</v>
      </c>
      <c r="I3" s="92"/>
    </row>
    <row r="4" spans="1:9">
      <c r="A4" s="91"/>
      <c r="B4" s="91"/>
      <c r="C4" s="91"/>
      <c r="D4" s="91"/>
      <c r="E4" s="91"/>
      <c r="F4" s="91"/>
      <c r="G4" s="91"/>
      <c r="H4" s="230"/>
    </row>
    <row r="5" spans="1:9">
      <c r="A5" s="91"/>
      <c r="B5" s="91"/>
      <c r="C5" s="91"/>
      <c r="D5" s="91"/>
      <c r="E5" s="91"/>
      <c r="F5" s="91"/>
      <c r="G5" s="91"/>
      <c r="H5" s="91"/>
    </row>
    <row r="6" spans="1:9">
      <c r="A6" s="91"/>
      <c r="B6" s="91"/>
      <c r="C6" s="91"/>
      <c r="D6" s="91"/>
      <c r="E6" s="91"/>
      <c r="F6" s="91"/>
      <c r="G6" s="91"/>
      <c r="H6" s="91"/>
    </row>
    <row r="7" spans="1:9">
      <c r="A7" s="91"/>
      <c r="B7" s="91"/>
      <c r="C7" s="91"/>
      <c r="D7" s="91"/>
      <c r="E7" s="91"/>
      <c r="F7" s="91"/>
      <c r="G7" s="91"/>
      <c r="H7" s="91"/>
    </row>
    <row r="8" spans="1:9">
      <c r="A8" s="91"/>
      <c r="B8" s="91"/>
      <c r="C8" s="91"/>
      <c r="D8" s="91"/>
      <c r="E8" s="91"/>
      <c r="F8" s="91"/>
      <c r="G8" s="91"/>
      <c r="H8" s="91"/>
    </row>
    <row r="9" spans="1:9">
      <c r="A9" s="91"/>
      <c r="B9" s="91"/>
      <c r="C9" s="91"/>
      <c r="D9" s="91"/>
      <c r="E9" s="91"/>
      <c r="F9" s="91"/>
      <c r="G9" s="91"/>
      <c r="H9" s="91"/>
    </row>
    <row r="10" spans="1:9" s="95" customFormat="1" ht="34.5">
      <c r="A10" s="93"/>
      <c r="B10" s="94" t="s">
        <v>205</v>
      </c>
      <c r="C10" s="94"/>
      <c r="D10" s="93"/>
      <c r="E10" s="93"/>
      <c r="F10" s="93"/>
      <c r="G10" s="93"/>
      <c r="H10" s="93"/>
    </row>
    <row r="11" spans="1:9">
      <c r="A11" s="91"/>
      <c r="B11" s="91"/>
      <c r="C11" s="91"/>
      <c r="D11" s="91"/>
      <c r="E11" s="91"/>
      <c r="F11" s="91"/>
      <c r="G11" s="91"/>
      <c r="H11" s="91"/>
    </row>
    <row r="12" spans="1:9">
      <c r="A12" s="91"/>
      <c r="B12" s="91"/>
      <c r="C12" s="91"/>
      <c r="D12" s="91"/>
      <c r="E12" s="91"/>
      <c r="F12" s="91"/>
      <c r="G12" s="91"/>
      <c r="H12" s="91"/>
    </row>
    <row r="13" spans="1:9">
      <c r="A13" s="91"/>
      <c r="B13" s="91"/>
      <c r="C13" s="91"/>
      <c r="D13" s="91"/>
      <c r="E13" s="91"/>
      <c r="F13" s="91"/>
      <c r="G13" s="91"/>
      <c r="H13" s="91"/>
    </row>
    <row r="14" spans="1:9" s="95" customFormat="1" ht="27">
      <c r="A14" s="93"/>
      <c r="B14" s="96" t="s">
        <v>210</v>
      </c>
      <c r="C14" s="97"/>
      <c r="D14" s="97"/>
      <c r="E14" s="98"/>
      <c r="F14" s="93"/>
      <c r="G14" s="93"/>
      <c r="H14" s="93"/>
    </row>
    <row r="15" spans="1:9">
      <c r="A15" s="91"/>
      <c r="B15" s="91"/>
      <c r="C15" s="91"/>
      <c r="D15" s="91"/>
      <c r="E15" s="91"/>
      <c r="F15" s="91"/>
      <c r="G15" s="91"/>
      <c r="H15" s="91"/>
    </row>
    <row r="16" spans="1:9">
      <c r="A16" s="91"/>
      <c r="B16" s="91"/>
      <c r="C16" s="91"/>
      <c r="D16" s="91"/>
      <c r="E16" s="91"/>
      <c r="F16" s="91"/>
      <c r="G16" s="91"/>
      <c r="H16" s="91"/>
    </row>
    <row r="17" spans="1:8">
      <c r="A17" s="91"/>
      <c r="B17" s="188"/>
      <c r="C17" s="188"/>
      <c r="D17" s="188"/>
      <c r="E17" s="188"/>
      <c r="F17" s="91"/>
      <c r="G17" s="91"/>
      <c r="H17" s="91"/>
    </row>
    <row r="18" spans="1:8">
      <c r="A18" s="91"/>
      <c r="B18" s="188"/>
      <c r="C18" s="188"/>
      <c r="D18" s="188"/>
      <c r="E18" s="188"/>
      <c r="F18" s="91"/>
      <c r="G18" s="91"/>
      <c r="H18" s="91"/>
    </row>
    <row r="19" spans="1:8">
      <c r="A19" s="91"/>
      <c r="B19" s="231"/>
      <c r="C19" s="232"/>
      <c r="D19" s="232"/>
      <c r="E19" s="232"/>
      <c r="F19" s="189"/>
      <c r="G19" s="91"/>
      <c r="H19" s="91"/>
    </row>
    <row r="20" spans="1:8">
      <c r="A20" s="91"/>
      <c r="B20" s="232"/>
      <c r="C20" s="232"/>
      <c r="D20" s="232"/>
      <c r="E20" s="232"/>
      <c r="F20" s="189"/>
      <c r="G20" s="91"/>
      <c r="H20" s="91"/>
    </row>
    <row r="21" spans="1:8">
      <c r="A21" s="91"/>
      <c r="B21" s="232"/>
      <c r="C21" s="232"/>
      <c r="D21" s="232"/>
      <c r="E21" s="232"/>
      <c r="F21" s="189"/>
      <c r="G21" s="91"/>
      <c r="H21" s="91"/>
    </row>
    <row r="22" spans="1:8">
      <c r="A22" s="91"/>
      <c r="B22" s="232"/>
      <c r="C22" s="232"/>
      <c r="D22" s="232"/>
      <c r="E22" s="232"/>
      <c r="F22" s="189"/>
      <c r="G22" s="91"/>
      <c r="H22" s="91"/>
    </row>
    <row r="23" spans="1:8">
      <c r="A23" s="91"/>
      <c r="B23" s="232"/>
      <c r="C23" s="232"/>
      <c r="D23" s="232"/>
      <c r="E23" s="232"/>
      <c r="F23" s="189"/>
      <c r="G23" s="91"/>
      <c r="H23" s="91"/>
    </row>
    <row r="24" spans="1:8">
      <c r="A24" s="91"/>
      <c r="B24" s="232"/>
      <c r="C24" s="232"/>
      <c r="D24" s="232"/>
      <c r="E24" s="232"/>
      <c r="F24" s="189"/>
      <c r="G24" s="91"/>
      <c r="H24" s="91"/>
    </row>
    <row r="25" spans="1:8">
      <c r="A25" s="91"/>
      <c r="B25" s="232"/>
      <c r="C25" s="232"/>
      <c r="D25" s="232"/>
      <c r="E25" s="232"/>
      <c r="F25" s="189"/>
      <c r="G25" s="91"/>
      <c r="H25" s="91"/>
    </row>
    <row r="26" spans="1:8">
      <c r="A26" s="91"/>
      <c r="B26" s="232"/>
      <c r="C26" s="232"/>
      <c r="D26" s="232"/>
      <c r="E26" s="232"/>
      <c r="F26" s="189"/>
      <c r="G26" s="91"/>
      <c r="H26" s="91"/>
    </row>
    <row r="27" spans="1:8">
      <c r="A27" s="91"/>
      <c r="B27" s="232"/>
      <c r="C27" s="232"/>
      <c r="D27" s="232"/>
      <c r="E27" s="232"/>
      <c r="F27" s="189"/>
      <c r="G27" s="91"/>
      <c r="H27" s="91"/>
    </row>
    <row r="28" spans="1:8">
      <c r="A28" s="91"/>
      <c r="B28" s="232"/>
      <c r="C28" s="232"/>
      <c r="D28" s="232"/>
      <c r="E28" s="232"/>
      <c r="F28" s="189"/>
      <c r="G28" s="91"/>
      <c r="H28" s="91"/>
    </row>
    <row r="29" spans="1:8">
      <c r="A29" s="91"/>
      <c r="B29" s="232"/>
      <c r="C29" s="232"/>
      <c r="D29" s="232"/>
      <c r="E29" s="232"/>
      <c r="F29" s="189"/>
      <c r="G29" s="91"/>
      <c r="H29" s="91"/>
    </row>
    <row r="30" spans="1:8">
      <c r="A30" s="91"/>
      <c r="B30" s="232"/>
      <c r="C30" s="232"/>
      <c r="D30" s="232"/>
      <c r="E30" s="232"/>
      <c r="F30" s="189"/>
      <c r="G30" s="91"/>
      <c r="H30" s="91"/>
    </row>
    <row r="31" spans="1:8">
      <c r="A31" s="91"/>
      <c r="B31" s="232"/>
      <c r="C31" s="232"/>
      <c r="D31" s="232"/>
      <c r="E31" s="232"/>
      <c r="F31" s="189"/>
      <c r="G31" s="91"/>
      <c r="H31" s="91"/>
    </row>
    <row r="32" spans="1:8">
      <c r="A32" s="91"/>
      <c r="B32" s="232"/>
      <c r="C32" s="232"/>
      <c r="D32" s="232"/>
      <c r="E32" s="232"/>
      <c r="F32" s="189"/>
      <c r="G32" s="91"/>
      <c r="H32" s="91"/>
    </row>
    <row r="33" spans="1:8">
      <c r="A33" s="91"/>
      <c r="B33" s="232"/>
      <c r="C33" s="232"/>
      <c r="D33" s="232"/>
      <c r="E33" s="232"/>
      <c r="F33" s="189"/>
      <c r="G33" s="91"/>
      <c r="H33" s="91"/>
    </row>
    <row r="34" spans="1:8">
      <c r="A34" s="91"/>
      <c r="B34" s="232"/>
      <c r="C34" s="232"/>
      <c r="D34" s="232"/>
      <c r="E34" s="232"/>
      <c r="F34" s="189"/>
      <c r="G34" s="91"/>
      <c r="H34" s="91"/>
    </row>
    <row r="35" spans="1:8">
      <c r="A35" s="91"/>
      <c r="B35" s="232"/>
      <c r="C35" s="232"/>
      <c r="D35" s="232"/>
      <c r="E35" s="232"/>
      <c r="F35" s="189"/>
      <c r="G35" s="91"/>
      <c r="H35" s="91"/>
    </row>
    <row r="36" spans="1:8">
      <c r="A36" s="91"/>
      <c r="B36" s="232"/>
      <c r="C36" s="232"/>
      <c r="D36" s="232"/>
      <c r="E36" s="232"/>
      <c r="F36" s="189"/>
      <c r="G36" s="91"/>
      <c r="H36" s="91"/>
    </row>
    <row r="37" spans="1:8">
      <c r="A37" s="91"/>
      <c r="B37" s="232"/>
      <c r="C37" s="232"/>
      <c r="D37" s="232"/>
      <c r="E37" s="232"/>
      <c r="F37" s="189"/>
      <c r="G37" s="91"/>
      <c r="H37" s="91"/>
    </row>
    <row r="38" spans="1:8">
      <c r="A38" s="91"/>
      <c r="B38" s="189"/>
      <c r="C38" s="189"/>
      <c r="D38" s="189"/>
      <c r="E38" s="189"/>
      <c r="F38" s="189"/>
      <c r="G38" s="91"/>
      <c r="H38" s="91"/>
    </row>
    <row r="39" spans="1:8">
      <c r="A39" s="91"/>
      <c r="B39" s="189"/>
      <c r="C39" s="189"/>
      <c r="D39" s="189"/>
      <c r="E39" s="189"/>
      <c r="F39" s="189"/>
      <c r="G39" s="91"/>
      <c r="H39" s="91"/>
    </row>
    <row r="40" spans="1:8">
      <c r="A40" s="91"/>
      <c r="B40" s="91"/>
      <c r="C40" s="91"/>
      <c r="D40" s="91"/>
      <c r="E40" s="91"/>
      <c r="F40" s="91"/>
      <c r="G40" s="91"/>
      <c r="H40" s="91"/>
    </row>
    <row r="41" spans="1:8">
      <c r="A41" s="91"/>
      <c r="B41" s="91"/>
      <c r="C41" s="91"/>
      <c r="D41" s="91"/>
      <c r="E41" s="91"/>
      <c r="F41" s="91"/>
      <c r="G41" s="91"/>
      <c r="H41" s="91"/>
    </row>
    <row r="42" spans="1:8">
      <c r="A42" s="91"/>
      <c r="B42" s="91"/>
      <c r="C42" s="91"/>
      <c r="D42" s="91"/>
      <c r="E42" s="91"/>
      <c r="F42" s="91"/>
      <c r="G42" s="91"/>
      <c r="H42" s="91"/>
    </row>
    <row r="43" spans="1:8">
      <c r="A43" s="91"/>
      <c r="B43" s="91"/>
      <c r="C43" s="91"/>
      <c r="D43" s="91"/>
      <c r="E43" s="91"/>
      <c r="F43" s="91"/>
      <c r="G43" s="91"/>
      <c r="H43" s="91"/>
    </row>
    <row r="44" spans="1:8">
      <c r="A44" s="91"/>
      <c r="B44" s="91"/>
      <c r="C44" s="91"/>
      <c r="D44" s="91"/>
      <c r="E44" s="91"/>
      <c r="F44" s="91"/>
      <c r="G44" s="91"/>
      <c r="H44" s="91"/>
    </row>
    <row r="45" spans="1:8">
      <c r="A45" s="91"/>
      <c r="B45" s="91"/>
      <c r="C45" s="91"/>
      <c r="D45" s="91"/>
      <c r="E45" s="91"/>
      <c r="F45" s="91"/>
      <c r="G45" s="91"/>
      <c r="H45" s="91"/>
    </row>
    <row r="46" spans="1:8">
      <c r="A46" s="91"/>
      <c r="B46" s="91"/>
      <c r="C46" s="91"/>
      <c r="D46" s="91"/>
      <c r="E46" s="91"/>
      <c r="F46" s="91"/>
      <c r="G46" s="91"/>
      <c r="H46" s="91"/>
    </row>
    <row r="47" spans="1:8" s="95" customFormat="1" ht="33">
      <c r="A47" s="93"/>
      <c r="B47" s="99" t="s">
        <v>505</v>
      </c>
      <c r="C47" s="100"/>
      <c r="D47" s="100"/>
      <c r="E47" s="100"/>
      <c r="F47" s="100"/>
      <c r="G47" s="100"/>
      <c r="H47" s="100"/>
    </row>
    <row r="48" spans="1:8">
      <c r="A48" s="91"/>
      <c r="B48" s="101"/>
      <c r="C48" s="101"/>
      <c r="D48" s="101"/>
      <c r="E48" s="101"/>
      <c r="F48" s="101"/>
      <c r="G48" s="101"/>
      <c r="H48" s="101"/>
    </row>
    <row r="49" spans="1:8">
      <c r="A49" s="91"/>
      <c r="B49" s="101"/>
      <c r="C49" s="101"/>
      <c r="D49" s="101"/>
      <c r="E49" s="101"/>
      <c r="F49" s="101"/>
      <c r="G49" s="101"/>
      <c r="H49" s="101"/>
    </row>
    <row r="50" spans="1:8">
      <c r="A50" s="91"/>
      <c r="B50" s="101"/>
      <c r="C50" s="101"/>
      <c r="D50" s="101"/>
      <c r="E50" s="101"/>
      <c r="F50" s="101"/>
      <c r="G50" s="101"/>
      <c r="H50" s="101"/>
    </row>
    <row r="51" spans="1:8" s="95" customFormat="1">
      <c r="A51" s="93"/>
      <c r="B51" s="102" t="s">
        <v>206</v>
      </c>
      <c r="C51" s="100"/>
      <c r="D51" s="100"/>
      <c r="E51" s="100"/>
      <c r="F51" s="100"/>
      <c r="G51" s="100"/>
      <c r="H51" s="100"/>
    </row>
    <row r="52" spans="1:8" s="95" customFormat="1">
      <c r="A52" s="93"/>
      <c r="B52" s="102" t="s">
        <v>538</v>
      </c>
      <c r="C52" s="100"/>
      <c r="D52" s="100"/>
      <c r="E52" s="100"/>
      <c r="F52" s="100"/>
      <c r="G52" s="100"/>
      <c r="H52" s="100"/>
    </row>
    <row r="53" spans="1:8" s="95" customFormat="1">
      <c r="A53" s="93"/>
      <c r="B53" s="102" t="s">
        <v>535</v>
      </c>
      <c r="C53" s="100"/>
      <c r="D53" s="100"/>
      <c r="E53" s="100"/>
      <c r="F53" s="100"/>
      <c r="G53" s="100"/>
      <c r="H53" s="103"/>
    </row>
    <row r="54" spans="1:8" ht="15" customHeight="1">
      <c r="A54" s="91"/>
      <c r="B54" s="101"/>
      <c r="C54" s="101"/>
      <c r="D54" s="101"/>
      <c r="E54" s="101"/>
      <c r="F54" s="101"/>
      <c r="G54" s="101"/>
      <c r="H54" s="101"/>
    </row>
    <row r="55" spans="1:8" s="95" customFormat="1">
      <c r="A55" s="93"/>
      <c r="B55" s="91" t="s">
        <v>207</v>
      </c>
      <c r="C55" s="100"/>
      <c r="D55" s="100"/>
      <c r="E55" s="100"/>
      <c r="F55" s="100"/>
      <c r="G55" s="100"/>
      <c r="H55" s="100"/>
    </row>
    <row r="56" spans="1:8" s="95" customFormat="1">
      <c r="A56" s="93"/>
      <c r="B56" s="104" t="s">
        <v>208</v>
      </c>
      <c r="C56" s="100"/>
      <c r="D56" s="100"/>
      <c r="E56" s="100"/>
      <c r="F56" s="100"/>
      <c r="G56" s="100"/>
      <c r="H56" s="100"/>
    </row>
    <row r="57" spans="1:8" s="95" customFormat="1">
      <c r="A57" s="93"/>
      <c r="B57" s="91" t="s">
        <v>517</v>
      </c>
      <c r="C57" s="100"/>
      <c r="D57" s="100"/>
      <c r="E57" s="100"/>
      <c r="F57" s="100"/>
      <c r="G57" s="100"/>
      <c r="H57" s="100"/>
    </row>
    <row r="58" spans="1:8" ht="15" customHeight="1">
      <c r="A58" s="91"/>
      <c r="B58" s="101"/>
      <c r="C58" s="101"/>
      <c r="D58" s="101"/>
      <c r="E58" s="101"/>
      <c r="F58" s="101"/>
      <c r="G58" s="101"/>
      <c r="H58" s="101"/>
    </row>
    <row r="59" spans="1:8" ht="18">
      <c r="A59" s="91"/>
      <c r="B59" s="105" t="s">
        <v>506</v>
      </c>
      <c r="C59" s="101"/>
      <c r="D59" s="101"/>
      <c r="E59" s="101"/>
      <c r="F59" s="101"/>
      <c r="G59" s="101"/>
      <c r="H59" s="101"/>
    </row>
    <row r="60" spans="1:8">
      <c r="A60" s="91"/>
      <c r="B60" s="106" t="s">
        <v>209</v>
      </c>
      <c r="C60" s="101"/>
      <c r="D60" s="101"/>
      <c r="E60" s="101"/>
      <c r="F60" s="101"/>
      <c r="G60" s="101"/>
      <c r="H60" s="101"/>
    </row>
    <row r="61" spans="1:8">
      <c r="A61" s="91"/>
      <c r="B61" s="101"/>
      <c r="C61" s="101"/>
      <c r="D61" s="101"/>
      <c r="E61" s="101"/>
      <c r="F61" s="101"/>
      <c r="G61" s="101"/>
      <c r="H61" s="101"/>
    </row>
    <row r="62" spans="1:8">
      <c r="A62" s="91"/>
      <c r="B62" s="91"/>
      <c r="C62" s="91"/>
      <c r="D62" s="91"/>
      <c r="E62" s="91"/>
      <c r="F62" s="91"/>
      <c r="G62" s="91"/>
      <c r="H62" s="91"/>
    </row>
  </sheetData>
  <sheetProtection selectLockedCells="1"/>
  <mergeCells count="3">
    <mergeCell ref="B1:H1"/>
    <mergeCell ref="H3:H4"/>
    <mergeCell ref="B19:E37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7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80"/>
  <sheetViews>
    <sheetView zoomScaleNormal="100" zoomScaleSheetLayoutView="100" workbookViewId="0"/>
  </sheetViews>
  <sheetFormatPr baseColWidth="10" defaultColWidth="11.42578125" defaultRowHeight="12.75"/>
  <cols>
    <col min="1" max="1" width="11.42578125" style="49"/>
    <col min="2" max="2" width="83.85546875" style="1" customWidth="1"/>
    <col min="3" max="16384" width="11.42578125" style="1"/>
  </cols>
  <sheetData>
    <row r="1" spans="1:6" ht="18">
      <c r="A1" s="107" t="s">
        <v>6</v>
      </c>
      <c r="B1" s="47"/>
    </row>
    <row r="2" spans="1:6" ht="13.5" customHeight="1">
      <c r="A2" s="48"/>
      <c r="B2" s="49"/>
    </row>
    <row r="3" spans="1:6" ht="13.5" customHeight="1">
      <c r="A3" s="48"/>
      <c r="B3" s="49"/>
    </row>
    <row r="4" spans="1:6" ht="15" customHeight="1">
      <c r="A4" s="83"/>
      <c r="B4" s="162" t="s">
        <v>211</v>
      </c>
    </row>
    <row r="5" spans="1:6" ht="15" customHeight="1">
      <c r="A5" s="83"/>
      <c r="B5" s="162" t="s">
        <v>213</v>
      </c>
    </row>
    <row r="6" spans="1:6" ht="15" customHeight="1">
      <c r="A6" s="66"/>
      <c r="B6" s="67"/>
    </row>
    <row r="7" spans="1:6" ht="15" customHeight="1">
      <c r="A7" s="68"/>
      <c r="B7" s="69"/>
    </row>
    <row r="8" spans="1:6" ht="15" customHeight="1">
      <c r="A8" s="70" t="s">
        <v>214</v>
      </c>
      <c r="B8" s="71" t="s">
        <v>537</v>
      </c>
    </row>
    <row r="9" spans="1:6" ht="15" customHeight="1">
      <c r="A9" s="48" t="s">
        <v>215</v>
      </c>
      <c r="B9" s="109" t="s">
        <v>410</v>
      </c>
      <c r="C9" s="84"/>
      <c r="D9" s="84"/>
      <c r="E9" s="84"/>
      <c r="F9" s="84"/>
    </row>
    <row r="10" spans="1:6" ht="15" customHeight="1">
      <c r="A10" s="48" t="s">
        <v>216</v>
      </c>
      <c r="B10" s="109" t="s">
        <v>411</v>
      </c>
      <c r="C10" s="84"/>
      <c r="D10" s="84"/>
      <c r="E10" s="84"/>
      <c r="F10" s="84"/>
    </row>
    <row r="11" spans="1:6" ht="15" customHeight="1">
      <c r="A11" s="48"/>
      <c r="B11" s="72"/>
    </row>
    <row r="12" spans="1:6" ht="15" customHeight="1">
      <c r="A12" s="73" t="s">
        <v>217</v>
      </c>
      <c r="B12" s="110" t="s">
        <v>92</v>
      </c>
    </row>
    <row r="13" spans="1:6" ht="15" customHeight="1">
      <c r="A13" s="48" t="s">
        <v>218</v>
      </c>
      <c r="B13" s="109" t="s">
        <v>85</v>
      </c>
    </row>
    <row r="14" spans="1:6" ht="15" customHeight="1">
      <c r="A14" s="48" t="s">
        <v>219</v>
      </c>
      <c r="B14" s="109" t="s">
        <v>86</v>
      </c>
    </row>
    <row r="15" spans="1:6" ht="15" customHeight="1">
      <c r="A15" s="48" t="s">
        <v>220</v>
      </c>
      <c r="B15" s="109" t="s">
        <v>87</v>
      </c>
    </row>
    <row r="16" spans="1:6" ht="15" customHeight="1">
      <c r="A16" s="48" t="s">
        <v>221</v>
      </c>
      <c r="B16" s="109" t="s">
        <v>88</v>
      </c>
    </row>
    <row r="17" spans="1:2" ht="15" customHeight="1">
      <c r="A17" s="48" t="s">
        <v>222</v>
      </c>
      <c r="B17" s="109" t="s">
        <v>89</v>
      </c>
    </row>
    <row r="18" spans="1:2" ht="15" customHeight="1">
      <c r="A18" s="48" t="s">
        <v>223</v>
      </c>
      <c r="B18" s="109" t="s">
        <v>90</v>
      </c>
    </row>
    <row r="19" spans="1:2" s="85" customFormat="1" ht="15" customHeight="1">
      <c r="A19" s="48" t="s">
        <v>224</v>
      </c>
      <c r="B19" s="109" t="s">
        <v>504</v>
      </c>
    </row>
    <row r="20" spans="1:2" s="86" customFormat="1" ht="15" customHeight="1">
      <c r="A20" s="48"/>
      <c r="B20" s="72"/>
    </row>
    <row r="21" spans="1:2" s="86" customFormat="1" ht="15" customHeight="1">
      <c r="A21" s="73" t="s">
        <v>225</v>
      </c>
      <c r="B21" s="74" t="s">
        <v>93</v>
      </c>
    </row>
    <row r="22" spans="1:2" s="86" customFormat="1" ht="15" customHeight="1">
      <c r="A22" s="48" t="s">
        <v>226</v>
      </c>
      <c r="B22" s="109" t="s">
        <v>103</v>
      </c>
    </row>
    <row r="23" spans="1:2" s="86" customFormat="1" ht="15" customHeight="1">
      <c r="A23" s="48" t="s">
        <v>227</v>
      </c>
      <c r="B23" s="109" t="s">
        <v>104</v>
      </c>
    </row>
    <row r="24" spans="1:2" s="86" customFormat="1" ht="15" customHeight="1">
      <c r="A24" s="48" t="s">
        <v>228</v>
      </c>
      <c r="B24" s="109" t="s">
        <v>105</v>
      </c>
    </row>
    <row r="25" spans="1:2" s="86" customFormat="1" ht="15" customHeight="1">
      <c r="A25" s="48" t="s">
        <v>229</v>
      </c>
      <c r="B25" s="109" t="s">
        <v>106</v>
      </c>
    </row>
    <row r="26" spans="1:2" s="86" customFormat="1" ht="15" customHeight="1">
      <c r="A26" s="48" t="s">
        <v>230</v>
      </c>
      <c r="B26" s="109" t="s">
        <v>414</v>
      </c>
    </row>
    <row r="27" spans="1:2" s="86" customFormat="1" ht="15" customHeight="1">
      <c r="A27" s="48"/>
      <c r="B27" s="72"/>
    </row>
    <row r="28" spans="1:2" s="85" customFormat="1" ht="15" customHeight="1">
      <c r="A28" s="73" t="s">
        <v>231</v>
      </c>
      <c r="B28" s="74" t="s">
        <v>108</v>
      </c>
    </row>
    <row r="29" spans="1:2" s="86" customFormat="1" ht="15" customHeight="1">
      <c r="A29" s="48" t="s">
        <v>82</v>
      </c>
      <c r="B29" s="109" t="s">
        <v>109</v>
      </c>
    </row>
    <row r="30" spans="1:2" s="86" customFormat="1" ht="15" customHeight="1">
      <c r="A30" s="48" t="s">
        <v>84</v>
      </c>
      <c r="B30" s="109" t="s">
        <v>110</v>
      </c>
    </row>
    <row r="31" spans="1:2" s="86" customFormat="1" ht="15" customHeight="1">
      <c r="A31" s="48" t="s">
        <v>91</v>
      </c>
      <c r="B31" s="109" t="s">
        <v>111</v>
      </c>
    </row>
    <row r="32" spans="1:2" s="85" customFormat="1" ht="15" customHeight="1">
      <c r="A32" s="48" t="s">
        <v>107</v>
      </c>
      <c r="B32" s="109" t="s">
        <v>112</v>
      </c>
    </row>
    <row r="33" spans="1:2" s="86" customFormat="1" ht="15" customHeight="1">
      <c r="A33" s="48" t="s">
        <v>114</v>
      </c>
      <c r="B33" s="109" t="s">
        <v>415</v>
      </c>
    </row>
    <row r="34" spans="1:2" s="86" customFormat="1" ht="15" customHeight="1">
      <c r="A34" s="48"/>
      <c r="B34" s="87"/>
    </row>
    <row r="35" spans="1:2" s="85" customFormat="1" ht="15" customHeight="1">
      <c r="A35" s="73"/>
      <c r="B35" s="110" t="s">
        <v>113</v>
      </c>
    </row>
    <row r="36" spans="1:2" s="86" customFormat="1" ht="15" customHeight="1">
      <c r="A36" s="48" t="s">
        <v>232</v>
      </c>
      <c r="B36" s="109" t="s">
        <v>115</v>
      </c>
    </row>
    <row r="37" spans="1:2" s="86" customFormat="1" ht="15" customHeight="1">
      <c r="A37" s="48" t="s">
        <v>233</v>
      </c>
      <c r="B37" s="109" t="s">
        <v>116</v>
      </c>
    </row>
    <row r="38" spans="1:2" s="86" customFormat="1" ht="15" customHeight="1">
      <c r="A38" s="48" t="s">
        <v>234</v>
      </c>
      <c r="B38" s="109" t="s">
        <v>117</v>
      </c>
    </row>
    <row r="39" spans="1:2" s="85" customFormat="1" ht="15" customHeight="1">
      <c r="A39" s="48"/>
      <c r="B39" s="87"/>
    </row>
    <row r="40" spans="1:2" s="86" customFormat="1" ht="15" customHeight="1">
      <c r="A40" s="75" t="s">
        <v>235</v>
      </c>
      <c r="B40" s="74" t="s">
        <v>118</v>
      </c>
    </row>
    <row r="41" spans="1:2" s="86" customFormat="1" ht="15" customHeight="1">
      <c r="A41" s="48" t="s">
        <v>236</v>
      </c>
      <c r="B41" s="109" t="s">
        <v>119</v>
      </c>
    </row>
    <row r="42" spans="1:2" s="86" customFormat="1" ht="15" customHeight="1">
      <c r="A42" s="48" t="s">
        <v>237</v>
      </c>
      <c r="B42" s="109" t="s">
        <v>120</v>
      </c>
    </row>
    <row r="43" spans="1:2" s="86" customFormat="1" ht="15" customHeight="1">
      <c r="A43" s="48" t="s">
        <v>238</v>
      </c>
      <c r="B43" s="109" t="s">
        <v>121</v>
      </c>
    </row>
    <row r="44" spans="1:2" s="76" customFormat="1" ht="15" customHeight="1">
      <c r="A44" s="48" t="s">
        <v>239</v>
      </c>
      <c r="B44" s="109" t="s">
        <v>122</v>
      </c>
    </row>
    <row r="45" spans="1:2" s="86" customFormat="1" ht="15" customHeight="1">
      <c r="A45" s="48"/>
      <c r="B45" s="87"/>
    </row>
    <row r="46" spans="1:2" ht="15" customHeight="1">
      <c r="A46" s="73" t="s">
        <v>240</v>
      </c>
      <c r="B46" s="74" t="s">
        <v>426</v>
      </c>
    </row>
    <row r="47" spans="1:2" s="86" customFormat="1" ht="15" customHeight="1">
      <c r="A47" s="48" t="s">
        <v>241</v>
      </c>
      <c r="B47" s="109" t="s">
        <v>427</v>
      </c>
    </row>
    <row r="48" spans="1:2" s="86" customFormat="1" ht="15" customHeight="1">
      <c r="A48" s="48" t="s">
        <v>242</v>
      </c>
      <c r="B48" s="109" t="s">
        <v>428</v>
      </c>
    </row>
    <row r="49" spans="1:2" s="86" customFormat="1" ht="15" customHeight="1">
      <c r="A49" s="48" t="s">
        <v>243</v>
      </c>
      <c r="B49" s="109" t="s">
        <v>429</v>
      </c>
    </row>
    <row r="50" spans="1:2" s="85" customFormat="1" ht="15" customHeight="1">
      <c r="A50" s="48" t="s">
        <v>244</v>
      </c>
      <c r="B50" s="109" t="s">
        <v>430</v>
      </c>
    </row>
    <row r="51" spans="1:2" s="86" customFormat="1" ht="15" customHeight="1">
      <c r="A51" s="48"/>
      <c r="B51" s="72"/>
    </row>
    <row r="52" spans="1:2" s="86" customFormat="1" ht="15" customHeight="1">
      <c r="A52" s="73" t="s">
        <v>245</v>
      </c>
      <c r="B52" s="74" t="s">
        <v>123</v>
      </c>
    </row>
    <row r="53" spans="1:2" s="86" customFormat="1" ht="15" customHeight="1">
      <c r="A53" s="48" t="s">
        <v>246</v>
      </c>
      <c r="B53" s="109" t="s">
        <v>124</v>
      </c>
    </row>
    <row r="54" spans="1:2" s="86" customFormat="1" ht="15" customHeight="1">
      <c r="A54" s="48" t="s">
        <v>247</v>
      </c>
      <c r="B54" s="109" t="s">
        <v>125</v>
      </c>
    </row>
    <row r="55" spans="1:2" s="86" customFormat="1" ht="15" customHeight="1">
      <c r="A55" s="48" t="s">
        <v>248</v>
      </c>
      <c r="B55" s="109" t="s">
        <v>126</v>
      </c>
    </row>
    <row r="56" spans="1:2" s="85" customFormat="1" ht="15" customHeight="1">
      <c r="A56" s="48" t="s">
        <v>249</v>
      </c>
      <c r="B56" s="109" t="s">
        <v>127</v>
      </c>
    </row>
    <row r="57" spans="1:2" s="86" customFormat="1" ht="15" customHeight="1">
      <c r="A57" s="48"/>
      <c r="B57" s="72"/>
    </row>
    <row r="58" spans="1:2" s="86" customFormat="1" ht="15" customHeight="1">
      <c r="A58" s="73" t="s">
        <v>250</v>
      </c>
      <c r="B58" s="74" t="s">
        <v>128</v>
      </c>
    </row>
    <row r="59" spans="1:2" s="86" customFormat="1" ht="15" customHeight="1">
      <c r="A59" s="48" t="s">
        <v>251</v>
      </c>
      <c r="B59" s="109" t="s">
        <v>129</v>
      </c>
    </row>
    <row r="60" spans="1:2" s="86" customFormat="1" ht="15" customHeight="1">
      <c r="A60" s="48" t="s">
        <v>252</v>
      </c>
      <c r="B60" s="109" t="s">
        <v>130</v>
      </c>
    </row>
    <row r="61" spans="1:2" s="86" customFormat="1" ht="15" customHeight="1">
      <c r="A61" s="48" t="s">
        <v>253</v>
      </c>
      <c r="B61" s="109" t="s">
        <v>131</v>
      </c>
    </row>
    <row r="62" spans="1:2" s="85" customFormat="1" ht="15" customHeight="1">
      <c r="A62" s="48" t="s">
        <v>254</v>
      </c>
      <c r="B62" s="109" t="s">
        <v>132</v>
      </c>
    </row>
    <row r="63" spans="1:2" s="86" customFormat="1" ht="15" customHeight="1">
      <c r="A63" s="48"/>
      <c r="B63" s="72"/>
    </row>
    <row r="64" spans="1:2" s="86" customFormat="1" ht="15" customHeight="1">
      <c r="A64" s="73" t="s">
        <v>255</v>
      </c>
      <c r="B64" s="74" t="s">
        <v>133</v>
      </c>
    </row>
    <row r="65" spans="1:6" s="86" customFormat="1" ht="15" customHeight="1">
      <c r="A65" s="48" t="s">
        <v>256</v>
      </c>
      <c r="B65" s="109" t="s">
        <v>134</v>
      </c>
    </row>
    <row r="66" spans="1:6" s="86" customFormat="1" ht="15" customHeight="1">
      <c r="A66" s="48" t="s">
        <v>257</v>
      </c>
      <c r="B66" s="109" t="s">
        <v>135</v>
      </c>
    </row>
    <row r="67" spans="1:6" s="86" customFormat="1" ht="15" customHeight="1">
      <c r="A67" s="48" t="s">
        <v>258</v>
      </c>
      <c r="B67" s="109" t="s">
        <v>136</v>
      </c>
    </row>
    <row r="68" spans="1:6" s="85" customFormat="1" ht="15" customHeight="1">
      <c r="A68" s="48" t="s">
        <v>259</v>
      </c>
      <c r="B68" s="109" t="s">
        <v>137</v>
      </c>
    </row>
    <row r="69" spans="1:6" s="86" customFormat="1" ht="15" customHeight="1">
      <c r="A69" s="48"/>
      <c r="B69" s="72"/>
    </row>
    <row r="70" spans="1:6" s="86" customFormat="1" ht="15" customHeight="1">
      <c r="A70" s="73" t="s">
        <v>260</v>
      </c>
      <c r="B70" s="74" t="s">
        <v>456</v>
      </c>
    </row>
    <row r="71" spans="1:6" s="86" customFormat="1" ht="15" customHeight="1">
      <c r="A71" s="48" t="s">
        <v>261</v>
      </c>
      <c r="B71" s="109" t="s">
        <v>508</v>
      </c>
    </row>
    <row r="72" spans="1:6" s="86" customFormat="1" ht="15" customHeight="1">
      <c r="A72" s="48" t="s">
        <v>262</v>
      </c>
      <c r="B72" s="109" t="s">
        <v>509</v>
      </c>
    </row>
    <row r="73" spans="1:6" s="86" customFormat="1" ht="15" customHeight="1">
      <c r="A73" s="48" t="s">
        <v>263</v>
      </c>
      <c r="B73" s="109" t="s">
        <v>510</v>
      </c>
    </row>
    <row r="74" spans="1:6" s="85" customFormat="1" ht="15" customHeight="1">
      <c r="A74" s="48" t="s">
        <v>264</v>
      </c>
      <c r="B74" s="109" t="s">
        <v>511</v>
      </c>
    </row>
    <row r="75" spans="1:6" s="86" customFormat="1" ht="15" customHeight="1">
      <c r="A75" s="66"/>
      <c r="B75" s="88"/>
    </row>
    <row r="76" spans="1:6" ht="15" customHeight="1">
      <c r="A76" s="70" t="s">
        <v>327</v>
      </c>
      <c r="B76" s="24" t="s">
        <v>328</v>
      </c>
      <c r="C76" s="84"/>
      <c r="D76" s="84"/>
      <c r="E76" s="84"/>
      <c r="F76" s="84"/>
    </row>
    <row r="77" spans="1:6" ht="15" customHeight="1">
      <c r="A77" s="49" t="s">
        <v>329</v>
      </c>
      <c r="B77" s="109" t="s">
        <v>333</v>
      </c>
      <c r="C77" s="84"/>
      <c r="D77" s="84"/>
      <c r="E77" s="84"/>
      <c r="F77" s="84"/>
    </row>
    <row r="78" spans="1:6" ht="15" customHeight="1">
      <c r="A78" s="49" t="s">
        <v>330</v>
      </c>
      <c r="B78" s="109" t="s">
        <v>334</v>
      </c>
      <c r="C78" s="84"/>
      <c r="D78" s="84"/>
      <c r="E78" s="84"/>
      <c r="F78" s="84"/>
    </row>
    <row r="79" spans="1:6" ht="15" customHeight="1">
      <c r="A79" s="49" t="s">
        <v>331</v>
      </c>
      <c r="B79" s="109" t="s">
        <v>335</v>
      </c>
      <c r="C79" s="84"/>
      <c r="D79" s="84"/>
      <c r="E79" s="84"/>
      <c r="F79" s="84"/>
    </row>
    <row r="80" spans="1:6" ht="15">
      <c r="A80" s="49" t="s">
        <v>332</v>
      </c>
      <c r="B80" s="109" t="s">
        <v>336</v>
      </c>
      <c r="C80" s="84"/>
      <c r="D80" s="84"/>
      <c r="E80" s="84"/>
      <c r="F80" s="84"/>
    </row>
  </sheetData>
  <phoneticPr fontId="0" type="noConversion"/>
  <hyperlinks>
    <hyperlink ref="B15" location="'2.3'!A1" display="CO2-Emissionen aus Prozessen"/>
    <hyperlink ref="B49" location="'9.3'!A1" display="SOx-Emissionen aus Prozessen"/>
    <hyperlink ref="B53" location="'10.1'!A1" display="NOx-Emissionen insgesamt"/>
    <hyperlink ref="B54" location="'10.2'!A1" display="NOx-Emissionen aus Energieverwendung (ohne Straßenverkehr)"/>
    <hyperlink ref="B55" location="'10.3'!A1" display="NOx-Emissionen aus Prozessen"/>
    <hyperlink ref="B62" location="'11.4'!A1" display="NMVOC-Emissionen aus dem Straßenverkehr"/>
    <hyperlink ref="B66" location="'12.2'!A1" display="Feinstaub (10 µm) -Emissionen aus Energieverwendung (ohne Straßenverkehr)"/>
    <hyperlink ref="B67" location="'12.3'!A1" display="Feinstaub (10 µm) -Emissionen aus Prozessen"/>
    <hyperlink ref="B68" location="'12.4'!A1" display="Feinstaub (10 µm) -Emissionen aus dem Straßenverkehr"/>
    <hyperlink ref="B30" location="'4.2'!A1" display="N2O-Emissionen aus Energieverwendung (ohne Straßenverkehr)"/>
    <hyperlink ref="B34" location="'6.2.2'!A1" display="Direkte CO2-Emissionen im Inland (1 000 Tonnen)"/>
    <hyperlink ref="B42" location="'8.2'!A1" display="NH3-Emissionen aus Energieverwendung (ohne Straßenverkehr)"/>
    <hyperlink ref="B22" location="'3.1'!A1" display="CH4-Emissionen insgesamt"/>
    <hyperlink ref="B18" location="'2.6'!A1" display="CO2-Emissionen aus dem Straßenverkehr (nur Biokraftstoffe)"/>
    <hyperlink ref="B41" location="'8.1'!A1" display="NH3-Emissionen insgesamt"/>
    <hyperlink ref="B23" location="'3.2'!A1" display="CH4-Emissionen aus Energieverwendung (ohne Straßenverkehr)"/>
    <hyperlink ref="B56" location="'10.4'!A1" display="NOx-Emissionen aus dem Straßenverkehr"/>
    <hyperlink ref="B36" location="'5'!A1" display="Emissionen teilhalogenierter Fluorkohlenwasserstoffe (HFC)"/>
    <hyperlink ref="B10" location="'1.2'!A1" display="Treibhausgas-Emissionen insgesamt (einschließlich CO2-Emissionen aus Biomasse)"/>
    <hyperlink ref="B13" location="'2.1'!A1" display="CO2-Emissionen insgesamt"/>
    <hyperlink ref="B14" location="'2.2'!A1" display="CO2-Emissionen aus Energieverwendung (ohne Biomasse und Straßenverkehr)"/>
    <hyperlink ref="B16" location="'2.4'!A1" display="CO2-Emissionen aus Energieverwendung von Biomasse (ohne Straßenverkehr)"/>
    <hyperlink ref="B17" location="'2.5'!A1" display="CO2-Emissionen aus dem Straßenverkehr (ohne Biokraftstoffe)"/>
    <hyperlink ref="B19" location="'2.7'!A1" display="Internationaler Vergleich - CO2-Emissionen 1990 und 2018"/>
    <hyperlink ref="B24" location="'3.3'!A1" display="CH4-Emissionen aus Prozessen"/>
    <hyperlink ref="B25" location="'3.4'!A1" display="CH4-Emissionen aus dem Straßenverkehr"/>
    <hyperlink ref="B29" location="'4.1'!A1" display="N2O-Emissionen insgesamt"/>
    <hyperlink ref="B31" location="'4.3'!A1" display="N2O-Emissionen aus Prozessen"/>
    <hyperlink ref="B32" location="'4.4'!A1" display="N2O-Emissionen aus dem Straßenverkehr"/>
    <hyperlink ref="B9" location="'1.1'!A1" display="Treibhausgas-Emissionen insgesamt nach Gasen"/>
    <hyperlink ref="B43" location="'8.3'!A1" display="NH3-Emissionen aus Prozessen"/>
    <hyperlink ref="B44" location="'8.4'!A1" display="NH3-Emissionen aus dem Straßenverkehr"/>
    <hyperlink ref="B47" location="'9.1'!A1" display="SOx-Emissionen insgesamt"/>
    <hyperlink ref="B48" location="'9.2'!A1" display="SOx-Emissionen aus Energieverwendung (ohne Straßenverkehr)"/>
    <hyperlink ref="B50" location="'9.4'!A1" display="SOx-Emissionen aus dem Straßenverkehr"/>
    <hyperlink ref="B59" location="'11.1'!A1" display="NMVOC-Emissionen insgesamt"/>
    <hyperlink ref="B60" location="'11.2'!A1" display="NMVOC-Emissionen aus Energieverwendung (ohne Straßenverkehr)"/>
    <hyperlink ref="B61" location="'11.3'!A1" display="NMVOC-Emissionen aus Prozessen"/>
    <hyperlink ref="B65" location="'12.1'!A1" display="Feinstaub (10 µm) -Emissionen insgesamt"/>
    <hyperlink ref="B71" location="'13.1'!A1" display="Feinstaub (2.5 µm) -Emissionen insgesamt"/>
    <hyperlink ref="B72" location="'13.2'!A1" display="Feinstaub (2.5 µm) -Emissionen aus Energieverwendung (ohne Straßenverkehr)"/>
    <hyperlink ref="B73" location="'13.3'!A1" display="Feinstaub (2.5 µm) -Emissionen aus Prozessen"/>
    <hyperlink ref="B74" location="'13.4'!A1" display="Feinstaub (2.5 µm) -Emissionen aus dem Straßenverkehr"/>
    <hyperlink ref="B37" location="'6'!A1" display="Emissionen perfluorierter Kohlenwasserstoffe (PFC)"/>
    <hyperlink ref="B38" location="'7'!A1" display="Schwefelhexafluorid (SF6)-Emissionen"/>
    <hyperlink ref="B26" location="'3.5'!A1" display="CH4-Emissionen insgesamt in CO2-Äquivalenten"/>
    <hyperlink ref="B33" location="'4.5'!A1" display="N2O-Emissionen in CO2-Äquivalenten"/>
    <hyperlink ref="B4" location="Einführung!A1" display="Einführung"/>
    <hyperlink ref="B5" location="Glossar!A1" display="Glossar"/>
    <hyperlink ref="B77" location="'14.1'!A1" display="CO-Emissionen insgesamt"/>
    <hyperlink ref="B78" location="'14.2'!A1" display="CO-Emissionen aus Energieverwendung (ohne Straßenverkehr)"/>
    <hyperlink ref="B79" location="'14.3'!A1" display="CO-Emissionen aus Prozessen"/>
    <hyperlink ref="B80" location="'14.4'!A1" display="CO-Emissionen aus dem Straßenverkehr"/>
  </hyperlinks>
  <pageMargins left="0.78740157480314965" right="0.59055118110236227" top="0.78740157480314965" bottom="0.59055118110236227" header="0.11811023622047245" footer="0.11811023622047245"/>
  <pageSetup paperSize="9" scale="80" firstPageNumber="2" orientation="portrait" useFirstPageNumber="1" r:id="rId1"/>
  <headerFooter alignWithMargins="0">
    <oddFooter>&amp;L&amp;"MetaNormalLF-Roman,Standard"&amp;9Statistisches Bundesamt, Anthropogene Luftemissionen,  2021&amp;R&amp;"MetaNormalLF-Roman,Standard"&amp;P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N44"/>
  <sheetViews>
    <sheetView workbookViewId="0"/>
  </sheetViews>
  <sheetFormatPr baseColWidth="10" defaultRowHeight="12.75"/>
  <cols>
    <col min="2" max="2" width="3.7109375" customWidth="1"/>
  </cols>
  <sheetData>
    <row r="1" spans="1:14" ht="20.100000000000001" customHeight="1">
      <c r="A1" s="111" t="s">
        <v>211</v>
      </c>
      <c r="B1" s="112"/>
      <c r="C1" s="112"/>
      <c r="D1" s="112"/>
      <c r="E1" s="112"/>
      <c r="I1" s="113"/>
    </row>
    <row r="2" spans="1:14" ht="15" customHeight="1">
      <c r="A2" s="112"/>
      <c r="B2" s="112"/>
      <c r="C2" s="112"/>
      <c r="D2" s="112"/>
      <c r="E2" s="112"/>
      <c r="I2" s="113"/>
    </row>
    <row r="3" spans="1:14" ht="15" customHeight="1">
      <c r="A3" s="112" t="s">
        <v>305</v>
      </c>
      <c r="B3" s="112"/>
      <c r="C3" s="112"/>
      <c r="D3" s="112"/>
      <c r="E3" s="112"/>
      <c r="I3" s="113"/>
    </row>
    <row r="4" spans="1:14" ht="15" customHeight="1">
      <c r="A4" s="112" t="s">
        <v>316</v>
      </c>
      <c r="B4" s="112"/>
      <c r="C4" s="112"/>
      <c r="D4" s="112"/>
      <c r="E4" s="112"/>
      <c r="I4" s="113"/>
    </row>
    <row r="5" spans="1:14" ht="15" customHeight="1">
      <c r="A5" s="112"/>
      <c r="B5" s="112"/>
      <c r="C5" s="112"/>
      <c r="D5" s="112"/>
      <c r="E5" s="112"/>
      <c r="I5" s="113"/>
    </row>
    <row r="6" spans="1:14" ht="15" customHeight="1">
      <c r="A6" s="114"/>
      <c r="B6" s="112"/>
      <c r="C6" s="112"/>
      <c r="D6" s="112"/>
      <c r="E6" s="112"/>
      <c r="I6" s="113"/>
    </row>
    <row r="7" spans="1:14" ht="15" customHeight="1">
      <c r="A7" s="114"/>
      <c r="B7" s="112"/>
      <c r="C7" s="112"/>
      <c r="D7" s="112"/>
      <c r="E7" s="112"/>
      <c r="I7" s="113"/>
    </row>
    <row r="8" spans="1:14" ht="15" customHeight="1">
      <c r="A8" s="114"/>
      <c r="B8" s="112"/>
      <c r="C8" s="112"/>
      <c r="D8" s="112"/>
      <c r="E8" s="112"/>
      <c r="I8" s="113"/>
    </row>
    <row r="9" spans="1:14" ht="15" customHeight="1">
      <c r="A9" s="114"/>
      <c r="B9" s="112"/>
      <c r="C9" s="112"/>
      <c r="D9" s="112"/>
      <c r="E9" s="112"/>
      <c r="I9" s="113"/>
    </row>
    <row r="10" spans="1:14" ht="15" customHeight="1">
      <c r="A10" s="114"/>
      <c r="B10" s="112"/>
      <c r="C10" s="112"/>
      <c r="D10" s="112"/>
      <c r="E10" s="112"/>
      <c r="I10" s="113"/>
    </row>
    <row r="11" spans="1:14" ht="15" customHeight="1">
      <c r="A11" s="114"/>
      <c r="B11" s="112"/>
      <c r="C11" s="112"/>
      <c r="D11" s="112"/>
      <c r="E11" s="112"/>
      <c r="I11" s="113"/>
    </row>
    <row r="12" spans="1:14" ht="15" customHeight="1">
      <c r="A12" s="112"/>
      <c r="B12" s="112"/>
      <c r="C12" s="112"/>
      <c r="D12" s="112"/>
      <c r="E12" s="112"/>
      <c r="I12" s="113"/>
      <c r="M12" s="119"/>
    </row>
    <row r="13" spans="1:14" ht="15" customHeight="1">
      <c r="A13" s="112"/>
      <c r="B13" s="112"/>
      <c r="C13" s="112"/>
      <c r="D13" s="112"/>
      <c r="E13" s="112"/>
      <c r="I13" s="113"/>
      <c r="M13" s="119"/>
      <c r="N13" s="119"/>
    </row>
    <row r="14" spans="1:14" ht="20.100000000000001" customHeight="1">
      <c r="A14" s="111" t="s">
        <v>212</v>
      </c>
      <c r="B14" s="112"/>
      <c r="C14" s="112"/>
      <c r="D14" s="112"/>
      <c r="E14" s="112"/>
      <c r="I14" s="113"/>
      <c r="M14" s="119"/>
      <c r="N14" s="119"/>
    </row>
    <row r="15" spans="1:14" ht="15" customHeight="1">
      <c r="A15" s="112"/>
      <c r="B15" s="112"/>
      <c r="C15" s="112"/>
      <c r="D15" s="112"/>
      <c r="E15" s="112"/>
      <c r="I15" s="113"/>
      <c r="M15" s="119"/>
      <c r="N15" s="119"/>
    </row>
    <row r="16" spans="1:14" ht="15" customHeight="1">
      <c r="A16" s="116">
        <v>0</v>
      </c>
      <c r="B16" s="117" t="s">
        <v>306</v>
      </c>
      <c r="C16" s="112" t="s">
        <v>307</v>
      </c>
      <c r="D16" s="112"/>
      <c r="E16" s="112"/>
      <c r="I16" s="113"/>
    </row>
    <row r="17" spans="1:9" ht="15" customHeight="1">
      <c r="A17" s="118" t="s">
        <v>317</v>
      </c>
      <c r="B17" s="117" t="s">
        <v>306</v>
      </c>
      <c r="C17" s="112" t="s">
        <v>308</v>
      </c>
      <c r="D17" s="112"/>
      <c r="E17" s="112"/>
      <c r="I17" s="113"/>
    </row>
    <row r="18" spans="1:9" ht="15" customHeight="1">
      <c r="A18" s="118" t="s">
        <v>309</v>
      </c>
      <c r="B18" s="117" t="s">
        <v>306</v>
      </c>
      <c r="C18" s="112" t="s">
        <v>310</v>
      </c>
      <c r="D18" s="112"/>
      <c r="E18" s="112"/>
      <c r="I18" s="113"/>
    </row>
    <row r="19" spans="1:9" ht="15" customHeight="1">
      <c r="A19" s="116" t="s">
        <v>311</v>
      </c>
      <c r="B19" s="117" t="s">
        <v>306</v>
      </c>
      <c r="C19" s="112" t="s">
        <v>312</v>
      </c>
      <c r="D19" s="112"/>
      <c r="E19" s="112"/>
      <c r="I19" s="113"/>
    </row>
    <row r="20" spans="1:9" ht="15" customHeight="1">
      <c r="A20" s="116" t="s">
        <v>313</v>
      </c>
      <c r="B20" s="117" t="s">
        <v>306</v>
      </c>
      <c r="C20" s="112" t="s">
        <v>314</v>
      </c>
      <c r="D20" s="112"/>
      <c r="E20" s="112"/>
      <c r="I20" s="113"/>
    </row>
    <row r="21" spans="1:9" ht="15" customHeight="1">
      <c r="A21" s="112"/>
      <c r="B21" s="112"/>
      <c r="C21" s="112"/>
      <c r="D21" s="112"/>
      <c r="E21" s="112"/>
      <c r="I21" s="113"/>
    </row>
    <row r="22" spans="1:9" ht="15" customHeight="1">
      <c r="A22" s="112"/>
      <c r="B22" s="112"/>
      <c r="C22" s="112"/>
      <c r="D22" s="112"/>
      <c r="E22" s="112"/>
      <c r="I22" s="113"/>
    </row>
    <row r="23" spans="1:9" ht="15" customHeight="1">
      <c r="A23" s="112" t="s">
        <v>315</v>
      </c>
      <c r="B23" s="112"/>
      <c r="C23" s="112"/>
      <c r="D23" s="112"/>
      <c r="E23" s="112"/>
      <c r="I23" s="113"/>
    </row>
    <row r="24" spans="1:9" ht="15" customHeight="1">
      <c r="A24" s="115"/>
      <c r="B24" s="115"/>
      <c r="C24" s="115"/>
      <c r="D24" s="115"/>
      <c r="E24" s="115"/>
      <c r="I24" s="113"/>
    </row>
    <row r="25" spans="1:9" ht="15" customHeight="1">
      <c r="A25" s="91" t="s">
        <v>516</v>
      </c>
      <c r="B25" s="115"/>
      <c r="C25" s="115"/>
      <c r="D25" s="115"/>
      <c r="E25" s="115"/>
      <c r="I25" s="113"/>
    </row>
    <row r="26" spans="1:9" ht="15" customHeight="1"/>
    <row r="27" spans="1:9" ht="15" customHeight="1"/>
    <row r="28" spans="1:9" ht="15" customHeight="1"/>
    <row r="29" spans="1:9" ht="20.100000000000001" customHeight="1">
      <c r="A29" s="146"/>
    </row>
    <row r="30" spans="1:9" ht="15" customHeight="1">
      <c r="A30" s="91"/>
    </row>
    <row r="31" spans="1:9" ht="15" customHeight="1">
      <c r="A31" s="108"/>
    </row>
    <row r="32" spans="1:9" ht="15" customHeight="1">
      <c r="A32" s="108"/>
    </row>
    <row r="33" spans="1:1" ht="15" customHeight="1">
      <c r="A33" s="108"/>
    </row>
    <row r="34" spans="1:1" ht="15" customHeight="1">
      <c r="A34" s="108"/>
    </row>
    <row r="35" spans="1:1" ht="15" customHeight="1">
      <c r="A35" s="91"/>
    </row>
    <row r="36" spans="1:1" ht="15" customHeight="1">
      <c r="A36" s="91"/>
    </row>
    <row r="37" spans="1:1" ht="15" customHeight="1">
      <c r="A37" s="91"/>
    </row>
    <row r="38" spans="1:1" ht="15" customHeight="1">
      <c r="A38" s="91"/>
    </row>
    <row r="39" spans="1:1" ht="15" customHeight="1">
      <c r="A39" s="91"/>
    </row>
    <row r="40" spans="1:1" ht="15" customHeight="1">
      <c r="A40" s="91"/>
    </row>
    <row r="41" spans="1:1" ht="15" customHeight="1">
      <c r="A41" s="91"/>
    </row>
    <row r="42" spans="1:1" ht="15" customHeight="1">
      <c r="A42" s="91"/>
    </row>
    <row r="43" spans="1:1" ht="15" customHeight="1">
      <c r="A43" s="91"/>
    </row>
    <row r="44" spans="1:1" ht="15" customHeight="1">
      <c r="A44" s="91"/>
    </row>
  </sheetData>
  <pageMargins left="0.70866141732283472" right="0.31496062992125984" top="0.78740157480314965" bottom="0.78740157480314965" header="0.31496062992125984" footer="0.11811023622047245"/>
  <pageSetup paperSize="9" scale="80" orientation="portrait" r:id="rId1"/>
  <headerFooter>
    <oddFooter>&amp;L&amp;"MetaNormalLF-Roman,Standard"&amp;9Statistisches Bundesamt, Anthropogene Luftemissionen, 2021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5" r:id="rId4">
          <objectPr defaultSize="0" r:id="rId5">
            <anchor moveWithCells="1">
              <from>
                <xdr:col>2</xdr:col>
                <xdr:colOff>0</xdr:colOff>
                <xdr:row>6</xdr:row>
                <xdr:rowOff>0</xdr:rowOff>
              </from>
              <to>
                <xdr:col>3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bat Document" dvAspect="DVASPECT_ICON" shapeId="307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94"/>
  <sheetViews>
    <sheetView workbookViewId="0"/>
  </sheetViews>
  <sheetFormatPr baseColWidth="10" defaultColWidth="11.42578125" defaultRowHeight="12.75"/>
  <cols>
    <col min="1" max="1" width="25.7109375" style="1" customWidth="1"/>
    <col min="2" max="2" width="81" style="1" customWidth="1"/>
    <col min="3" max="16384" width="11.42578125" style="1"/>
  </cols>
  <sheetData>
    <row r="1" spans="1:2" ht="15">
      <c r="A1" s="46" t="s">
        <v>102</v>
      </c>
    </row>
    <row r="2" spans="1:2" ht="15">
      <c r="A2" s="46"/>
    </row>
    <row r="3" spans="1:2" ht="15" customHeight="1"/>
    <row r="4" spans="1:2" ht="15" customHeight="1">
      <c r="A4" s="24" t="s">
        <v>98</v>
      </c>
      <c r="B4" s="1" t="s">
        <v>265</v>
      </c>
    </row>
    <row r="5" spans="1:2" ht="15" customHeight="1">
      <c r="A5" s="24"/>
      <c r="B5" s="1" t="s">
        <v>266</v>
      </c>
    </row>
    <row r="6" spans="1:2" ht="15" customHeight="1">
      <c r="A6" s="24"/>
      <c r="B6" s="1" t="s">
        <v>267</v>
      </c>
    </row>
    <row r="7" spans="1:2" ht="15" customHeight="1">
      <c r="A7" s="24"/>
      <c r="B7" s="1" t="s">
        <v>470</v>
      </c>
    </row>
    <row r="8" spans="1:2" ht="15" customHeight="1">
      <c r="A8" s="24"/>
    </row>
    <row r="9" spans="1:2" ht="15" customHeight="1">
      <c r="A9" s="24" t="s">
        <v>469</v>
      </c>
      <c r="B9" s="1" t="s">
        <v>471</v>
      </c>
    </row>
    <row r="10" spans="1:2" ht="15" customHeight="1">
      <c r="A10" s="24"/>
      <c r="B10" s="1" t="s">
        <v>472</v>
      </c>
    </row>
    <row r="11" spans="1:2" ht="15" customHeight="1">
      <c r="A11" s="24"/>
    </row>
    <row r="12" spans="1:2" ht="15" customHeight="1">
      <c r="A12" s="24" t="s">
        <v>99</v>
      </c>
      <c r="B12" s="1" t="s">
        <v>268</v>
      </c>
    </row>
    <row r="13" spans="1:2" ht="15" customHeight="1">
      <c r="A13" s="24"/>
      <c r="B13" s="1" t="s">
        <v>269</v>
      </c>
    </row>
    <row r="14" spans="1:2" ht="15" customHeight="1">
      <c r="A14" s="24"/>
      <c r="B14" s="1" t="s">
        <v>270</v>
      </c>
    </row>
    <row r="15" spans="1:2" ht="15" customHeight="1">
      <c r="A15" s="24"/>
      <c r="B15" s="1" t="s">
        <v>271</v>
      </c>
    </row>
    <row r="16" spans="1:2" ht="15" customHeight="1">
      <c r="A16" s="24"/>
    </row>
    <row r="17" spans="1:2" ht="15" customHeight="1">
      <c r="A17" s="24" t="s">
        <v>100</v>
      </c>
      <c r="B17" s="1" t="s">
        <v>272</v>
      </c>
    </row>
    <row r="18" spans="1:2" ht="15" customHeight="1">
      <c r="A18" s="24"/>
      <c r="B18" s="1" t="s">
        <v>273</v>
      </c>
    </row>
    <row r="19" spans="1:2" ht="15" customHeight="1">
      <c r="A19" s="24"/>
      <c r="B19" s="1" t="s">
        <v>274</v>
      </c>
    </row>
    <row r="20" spans="1:2" ht="15" customHeight="1">
      <c r="A20" s="24"/>
      <c r="B20" s="1" t="s">
        <v>279</v>
      </c>
    </row>
    <row r="21" spans="1:2" ht="15" customHeight="1">
      <c r="A21" s="24"/>
      <c r="B21" s="1" t="s">
        <v>275</v>
      </c>
    </row>
    <row r="22" spans="1:2" ht="15" customHeight="1">
      <c r="A22" s="24"/>
    </row>
    <row r="23" spans="1:2" ht="15" customHeight="1">
      <c r="A23" s="24" t="s">
        <v>94</v>
      </c>
      <c r="B23" s="1" t="s">
        <v>95</v>
      </c>
    </row>
    <row r="24" spans="1:2" ht="15" customHeight="1">
      <c r="A24" s="24"/>
      <c r="B24" s="1" t="s">
        <v>276</v>
      </c>
    </row>
    <row r="25" spans="1:2" ht="15" customHeight="1">
      <c r="A25" s="24"/>
      <c r="B25" s="1" t="s">
        <v>277</v>
      </c>
    </row>
    <row r="26" spans="1:2" ht="15" customHeight="1">
      <c r="A26" s="24"/>
    </row>
    <row r="27" spans="1:2" ht="15" customHeight="1">
      <c r="A27" s="24" t="s">
        <v>280</v>
      </c>
      <c r="B27" s="1" t="s">
        <v>278</v>
      </c>
    </row>
    <row r="28" spans="1:2" ht="15" customHeight="1">
      <c r="A28" s="24"/>
      <c r="B28" s="1" t="s">
        <v>281</v>
      </c>
    </row>
    <row r="29" spans="1:2" ht="15" customHeight="1">
      <c r="A29" s="24"/>
      <c r="B29" s="1" t="s">
        <v>282</v>
      </c>
    </row>
    <row r="30" spans="1:2" ht="15" customHeight="1">
      <c r="A30" s="24"/>
    </row>
    <row r="31" spans="1:2" ht="15" customHeight="1">
      <c r="A31" s="24" t="s">
        <v>184</v>
      </c>
      <c r="B31" s="1" t="s">
        <v>283</v>
      </c>
    </row>
    <row r="32" spans="1:2" ht="15" customHeight="1">
      <c r="A32" s="24"/>
      <c r="B32" s="1" t="s">
        <v>284</v>
      </c>
    </row>
    <row r="33" spans="1:2" ht="15" customHeight="1">
      <c r="A33" s="24"/>
      <c r="B33" s="1" t="s">
        <v>285</v>
      </c>
    </row>
    <row r="34" spans="1:2" ht="15" customHeight="1">
      <c r="A34" s="24"/>
      <c r="B34" s="1" t="s">
        <v>286</v>
      </c>
    </row>
    <row r="35" spans="1:2" ht="15" customHeight="1">
      <c r="A35" s="24"/>
      <c r="B35" s="1" t="s">
        <v>287</v>
      </c>
    </row>
    <row r="36" spans="1:2" ht="15" customHeight="1">
      <c r="A36" s="24"/>
    </row>
    <row r="37" spans="1:2" ht="15" customHeight="1">
      <c r="A37" s="24" t="s">
        <v>96</v>
      </c>
      <c r="B37" s="1" t="s">
        <v>288</v>
      </c>
    </row>
    <row r="38" spans="1:2" ht="15" customHeight="1">
      <c r="A38" s="24"/>
      <c r="B38" s="1" t="s">
        <v>289</v>
      </c>
    </row>
    <row r="39" spans="1:2" ht="15" customHeight="1">
      <c r="A39" s="24"/>
      <c r="B39" s="1" t="s">
        <v>290</v>
      </c>
    </row>
    <row r="40" spans="1:2" ht="15" customHeight="1">
      <c r="A40" s="24"/>
      <c r="B40" s="1" t="s">
        <v>473</v>
      </c>
    </row>
    <row r="41" spans="1:2" ht="15" customHeight="1">
      <c r="A41" s="24"/>
      <c r="B41" s="1" t="s">
        <v>474</v>
      </c>
    </row>
    <row r="42" spans="1:2" ht="15" customHeight="1">
      <c r="A42" s="24"/>
      <c r="B42" s="1" t="s">
        <v>475</v>
      </c>
    </row>
    <row r="43" spans="1:2" ht="15" customHeight="1">
      <c r="A43" s="24"/>
      <c r="B43" s="1" t="s">
        <v>291</v>
      </c>
    </row>
    <row r="44" spans="1:2" ht="15" customHeight="1">
      <c r="A44" s="24"/>
      <c r="B44" s="1" t="s">
        <v>476</v>
      </c>
    </row>
    <row r="45" spans="1:2" ht="15" customHeight="1">
      <c r="A45" s="24"/>
      <c r="B45" s="1" t="s">
        <v>477</v>
      </c>
    </row>
    <row r="46" spans="1:2" ht="15" customHeight="1">
      <c r="A46" s="24"/>
    </row>
    <row r="47" spans="1:2" ht="15" customHeight="1">
      <c r="A47" s="24" t="s">
        <v>7</v>
      </c>
      <c r="B47" s="1" t="s">
        <v>292</v>
      </c>
    </row>
    <row r="48" spans="1:2" ht="15" customHeight="1">
      <c r="A48" s="24"/>
      <c r="B48" s="1" t="s">
        <v>293</v>
      </c>
    </row>
    <row r="49" spans="1:2" ht="15" customHeight="1">
      <c r="A49" s="24"/>
      <c r="B49" s="1" t="s">
        <v>294</v>
      </c>
    </row>
    <row r="50" spans="1:2" ht="15" customHeight="1">
      <c r="A50" s="24"/>
      <c r="B50" s="1" t="s">
        <v>295</v>
      </c>
    </row>
    <row r="51" spans="1:2" ht="15" customHeight="1">
      <c r="A51" s="24"/>
    </row>
    <row r="52" spans="1:2" ht="15" customHeight="1">
      <c r="A52" s="24" t="s">
        <v>458</v>
      </c>
      <c r="B52" s="1" t="s">
        <v>459</v>
      </c>
    </row>
    <row r="53" spans="1:2" ht="15" customHeight="1">
      <c r="A53" s="24"/>
      <c r="B53" s="1" t="s">
        <v>478</v>
      </c>
    </row>
    <row r="54" spans="1:2" ht="15" customHeight="1">
      <c r="A54" s="24"/>
      <c r="B54" s="1" t="s">
        <v>479</v>
      </c>
    </row>
    <row r="55" spans="1:2" ht="15" customHeight="1">
      <c r="A55" s="24"/>
      <c r="B55" s="1" t="s">
        <v>480</v>
      </c>
    </row>
    <row r="56" spans="1:2" ht="15" customHeight="1">
      <c r="A56" s="24"/>
    </row>
    <row r="57" spans="1:2" ht="15" customHeight="1">
      <c r="A57" s="24" t="s">
        <v>101</v>
      </c>
      <c r="B57" s="1" t="s">
        <v>481</v>
      </c>
    </row>
    <row r="58" spans="1:2" ht="15" customHeight="1">
      <c r="B58" s="1" t="s">
        <v>482</v>
      </c>
    </row>
    <row r="59" spans="1:2" ht="15" customHeight="1">
      <c r="A59" s="24"/>
      <c r="B59" s="1" t="s">
        <v>296</v>
      </c>
    </row>
    <row r="60" spans="1:2" ht="15" customHeight="1">
      <c r="A60" s="24"/>
      <c r="B60" s="1" t="s">
        <v>321</v>
      </c>
    </row>
    <row r="61" spans="1:2" ht="15" customHeight="1">
      <c r="A61" s="24"/>
    </row>
    <row r="62" spans="1:2" ht="15" customHeight="1">
      <c r="A62" s="24" t="s">
        <v>83</v>
      </c>
      <c r="B62" s="186" t="s">
        <v>483</v>
      </c>
    </row>
    <row r="63" spans="1:2" ht="15" customHeight="1">
      <c r="A63" s="24"/>
      <c r="B63" s="186" t="s">
        <v>484</v>
      </c>
    </row>
    <row r="64" spans="1:2" ht="15" customHeight="1">
      <c r="A64" s="24"/>
      <c r="B64" s="187" t="s">
        <v>485</v>
      </c>
    </row>
    <row r="65" spans="1:2" ht="15" customHeight="1">
      <c r="A65" s="24"/>
      <c r="B65" s="187" t="s">
        <v>486</v>
      </c>
    </row>
    <row r="66" spans="1:2" ht="15" customHeight="1">
      <c r="A66" s="24"/>
      <c r="B66" s="187" t="s">
        <v>487</v>
      </c>
    </row>
    <row r="67" spans="1:2" ht="15" customHeight="1">
      <c r="A67" s="24"/>
      <c r="B67" s="186" t="s">
        <v>488</v>
      </c>
    </row>
    <row r="68" spans="1:2" ht="15" customHeight="1">
      <c r="A68" s="24"/>
      <c r="B68" s="186"/>
    </row>
    <row r="69" spans="1:2" ht="15" customHeight="1">
      <c r="A69" s="24" t="s">
        <v>97</v>
      </c>
      <c r="B69" s="1" t="s">
        <v>297</v>
      </c>
    </row>
    <row r="70" spans="1:2" ht="15" customHeight="1">
      <c r="A70" s="24" t="s">
        <v>100</v>
      </c>
      <c r="B70" s="1" t="s">
        <v>298</v>
      </c>
    </row>
    <row r="71" spans="1:2" ht="15" customHeight="1">
      <c r="A71" s="24"/>
      <c r="B71" s="1" t="s">
        <v>489</v>
      </c>
    </row>
    <row r="72" spans="1:2" ht="15" customHeight="1">
      <c r="A72" s="24"/>
      <c r="B72" s="1" t="s">
        <v>490</v>
      </c>
    </row>
    <row r="73" spans="1:2" ht="15" customHeight="1">
      <c r="A73" s="24"/>
    </row>
    <row r="74" spans="1:2" ht="15" customHeight="1">
      <c r="A74" s="24" t="s">
        <v>183</v>
      </c>
      <c r="B74" s="1" t="s">
        <v>299</v>
      </c>
    </row>
    <row r="75" spans="1:2" ht="15" customHeight="1">
      <c r="B75" s="1" t="s">
        <v>491</v>
      </c>
    </row>
    <row r="76" spans="1:2" ht="15" customHeight="1">
      <c r="B76" s="1" t="s">
        <v>322</v>
      </c>
    </row>
    <row r="77" spans="1:2" ht="15" customHeight="1">
      <c r="B77" s="1" t="s">
        <v>492</v>
      </c>
    </row>
    <row r="78" spans="1:2" ht="15" customHeight="1">
      <c r="B78" s="1" t="s">
        <v>493</v>
      </c>
    </row>
    <row r="79" spans="1:2" ht="15" customHeight="1">
      <c r="B79" s="1" t="s">
        <v>300</v>
      </c>
    </row>
    <row r="80" spans="1:2" ht="15" customHeight="1">
      <c r="B80" s="1" t="s">
        <v>494</v>
      </c>
    </row>
    <row r="81" spans="1:2" ht="15" customHeight="1">
      <c r="B81" s="1" t="s">
        <v>495</v>
      </c>
    </row>
    <row r="82" spans="1:2" ht="15" customHeight="1">
      <c r="B82" s="1" t="s">
        <v>496</v>
      </c>
    </row>
    <row r="83" spans="1:2" ht="15" customHeight="1">
      <c r="B83" s="1" t="s">
        <v>497</v>
      </c>
    </row>
    <row r="84" spans="1:2" ht="15" customHeight="1">
      <c r="B84" s="1" t="s">
        <v>498</v>
      </c>
    </row>
    <row r="85" spans="1:2" ht="15" customHeight="1">
      <c r="B85" s="1" t="s">
        <v>499</v>
      </c>
    </row>
    <row r="86" spans="1:2" ht="15" customHeight="1"/>
    <row r="87" spans="1:2" ht="15" customHeight="1">
      <c r="A87" s="24" t="s">
        <v>0</v>
      </c>
      <c r="B87" s="1" t="s">
        <v>301</v>
      </c>
    </row>
    <row r="88" spans="1:2" ht="15" customHeight="1">
      <c r="B88" s="1" t="s">
        <v>302</v>
      </c>
    </row>
    <row r="89" spans="1:2" ht="15" customHeight="1">
      <c r="B89" s="1" t="s">
        <v>303</v>
      </c>
    </row>
    <row r="90" spans="1:2" ht="15" customHeight="1">
      <c r="B90" s="1" t="s">
        <v>304</v>
      </c>
    </row>
    <row r="91" spans="1:2" ht="15" customHeight="1">
      <c r="B91" s="1" t="s">
        <v>323</v>
      </c>
    </row>
    <row r="92" spans="1:2" ht="15" customHeight="1">
      <c r="B92" s="1" t="s">
        <v>324</v>
      </c>
    </row>
    <row r="93" spans="1:2" ht="15" customHeight="1">
      <c r="B93" s="1" t="s">
        <v>325</v>
      </c>
    </row>
    <row r="94" spans="1:2" ht="15" customHeight="1">
      <c r="B94" s="1" t="s">
        <v>326</v>
      </c>
    </row>
  </sheetData>
  <phoneticPr fontId="10" type="noConversion"/>
  <pageMargins left="0.59055118110236227" right="0.39370078740157483" top="0.78740157480314965" bottom="0.59055118110236227" header="0.11811023622047245" footer="0.11811023622047245"/>
  <pageSetup paperSize="9" scale="8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J167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0.7109375" style="5" customWidth="1"/>
    <col min="3" max="3" width="11.7109375" style="143" customWidth="1"/>
    <col min="4" max="4" width="10.7109375" style="143" customWidth="1"/>
    <col min="5" max="6" width="9.7109375" style="143" customWidth="1"/>
    <col min="7" max="10" width="8.7109375" style="143" customWidth="1"/>
    <col min="11" max="11" width="11.7109375" style="5" customWidth="1"/>
    <col min="12" max="12" width="10.7109375" style="5" customWidth="1"/>
    <col min="13" max="14" width="9.7109375" style="5" customWidth="1"/>
    <col min="15" max="18" width="8.7109375" style="5" customWidth="1"/>
    <col min="19" max="19" width="11.7109375" style="5" customWidth="1"/>
    <col min="20" max="20" width="10.7109375" style="5" customWidth="1"/>
    <col min="21" max="22" width="9.7109375" style="5" customWidth="1"/>
    <col min="23" max="26" width="8.7109375" style="5" customWidth="1"/>
    <col min="27" max="27" width="11.7109375" style="5" customWidth="1"/>
    <col min="28" max="28" width="10.7109375" style="5" customWidth="1"/>
    <col min="29" max="30" width="9.7109375" style="5" customWidth="1"/>
    <col min="31" max="34" width="8.7109375" style="5" customWidth="1"/>
    <col min="35" max="16384" width="11.42578125" style="5"/>
  </cols>
  <sheetData>
    <row r="1" spans="1:35" s="4" customFormat="1" ht="20.100000000000001" customHeight="1">
      <c r="A1" s="139" t="s">
        <v>337</v>
      </c>
      <c r="B1" s="77"/>
      <c r="C1" s="181"/>
      <c r="D1" s="182"/>
      <c r="E1" s="182"/>
      <c r="F1" s="182"/>
      <c r="G1" s="181"/>
      <c r="H1" s="181"/>
      <c r="I1" s="183"/>
      <c r="J1" s="183"/>
      <c r="L1" s="30"/>
      <c r="M1" s="30"/>
      <c r="N1" s="30"/>
      <c r="Q1" s="31"/>
      <c r="R1" s="31"/>
      <c r="S1" s="31"/>
      <c r="T1" s="31"/>
      <c r="U1" s="31"/>
      <c r="V1" s="31"/>
      <c r="W1" s="31"/>
      <c r="X1" s="31"/>
      <c r="Y1" s="31"/>
      <c r="Z1" s="31"/>
      <c r="AB1" s="30"/>
      <c r="AC1" s="30"/>
      <c r="AD1" s="30"/>
      <c r="AG1" s="31"/>
      <c r="AH1" s="31"/>
    </row>
    <row r="2" spans="1:35" s="4" customFormat="1" ht="20.100000000000001" customHeight="1">
      <c r="A2" s="158" t="s">
        <v>455</v>
      </c>
      <c r="B2" s="77"/>
      <c r="C2" s="181"/>
      <c r="D2" s="182"/>
      <c r="E2" s="182" t="s">
        <v>138</v>
      </c>
      <c r="F2" s="182"/>
      <c r="G2" s="181"/>
      <c r="H2" s="181"/>
      <c r="I2" s="184"/>
      <c r="J2" s="184"/>
      <c r="L2" s="30"/>
      <c r="M2" s="30" t="s">
        <v>138</v>
      </c>
      <c r="N2" s="30"/>
      <c r="Q2" s="33"/>
      <c r="R2" s="33"/>
      <c r="S2" s="33"/>
      <c r="T2" s="33"/>
      <c r="U2" s="33"/>
      <c r="V2" s="33"/>
      <c r="W2" s="33"/>
      <c r="X2" s="33"/>
      <c r="Y2" s="33"/>
      <c r="Z2" s="33"/>
      <c r="AB2" s="30"/>
      <c r="AC2" s="30" t="s">
        <v>138</v>
      </c>
      <c r="AD2" s="30"/>
      <c r="AG2" s="33"/>
      <c r="AH2" s="33"/>
    </row>
    <row r="3" spans="1:35" ht="15" customHeight="1">
      <c r="B3" s="147"/>
    </row>
    <row r="4" spans="1:35" s="1" customFormat="1" ht="15" customHeight="1">
      <c r="A4" s="234" t="s">
        <v>469</v>
      </c>
      <c r="B4" s="148"/>
      <c r="C4" s="237">
        <v>2000</v>
      </c>
      <c r="D4" s="233"/>
      <c r="E4" s="233"/>
      <c r="F4" s="233"/>
      <c r="G4" s="233"/>
      <c r="H4" s="233"/>
      <c r="I4" s="233"/>
      <c r="J4" s="233"/>
      <c r="K4" s="233">
        <v>2010</v>
      </c>
      <c r="L4" s="233"/>
      <c r="M4" s="233"/>
      <c r="N4" s="233"/>
      <c r="O4" s="233"/>
      <c r="P4" s="233"/>
      <c r="Q4" s="233"/>
      <c r="R4" s="233"/>
      <c r="S4" s="233">
        <v>2015</v>
      </c>
      <c r="T4" s="233"/>
      <c r="U4" s="233"/>
      <c r="V4" s="233"/>
      <c r="W4" s="233"/>
      <c r="X4" s="233"/>
      <c r="Y4" s="233"/>
      <c r="Z4" s="233"/>
      <c r="AA4" s="233">
        <v>2019</v>
      </c>
      <c r="AB4" s="233"/>
      <c r="AC4" s="233"/>
      <c r="AD4" s="233"/>
      <c r="AE4" s="233"/>
      <c r="AF4" s="233"/>
      <c r="AG4" s="233"/>
      <c r="AH4" s="233"/>
      <c r="AI4" s="140"/>
    </row>
    <row r="5" spans="1:35" s="1" customFormat="1" ht="14.1" customHeight="1">
      <c r="A5" s="235"/>
      <c r="B5" s="210" t="s">
        <v>22</v>
      </c>
      <c r="C5" s="238" t="s">
        <v>524</v>
      </c>
      <c r="D5" s="235" t="s">
        <v>78</v>
      </c>
      <c r="E5" s="235"/>
      <c r="F5" s="235"/>
      <c r="G5" s="235"/>
      <c r="H5" s="235"/>
      <c r="I5" s="235"/>
      <c r="J5" s="235"/>
      <c r="K5" s="238" t="s">
        <v>524</v>
      </c>
      <c r="L5" s="235" t="s">
        <v>78</v>
      </c>
      <c r="M5" s="235"/>
      <c r="N5" s="235"/>
      <c r="O5" s="235"/>
      <c r="P5" s="235"/>
      <c r="Q5" s="235"/>
      <c r="R5" s="235"/>
      <c r="S5" s="238" t="s">
        <v>524</v>
      </c>
      <c r="T5" s="235" t="s">
        <v>78</v>
      </c>
      <c r="U5" s="235"/>
      <c r="V5" s="235"/>
      <c r="W5" s="235"/>
      <c r="X5" s="235"/>
      <c r="Y5" s="235"/>
      <c r="Z5" s="235"/>
      <c r="AA5" s="238" t="s">
        <v>524</v>
      </c>
      <c r="AB5" s="233" t="s">
        <v>78</v>
      </c>
      <c r="AC5" s="233"/>
      <c r="AD5" s="233"/>
      <c r="AE5" s="233"/>
      <c r="AF5" s="233"/>
      <c r="AG5" s="233"/>
      <c r="AH5" s="233"/>
      <c r="AI5" s="140"/>
    </row>
    <row r="6" spans="1:35" s="1" customFormat="1" ht="15" customHeight="1">
      <c r="A6" s="236"/>
      <c r="B6" s="211"/>
      <c r="C6" s="239"/>
      <c r="D6" s="163" t="s">
        <v>518</v>
      </c>
      <c r="E6" s="163" t="s">
        <v>523</v>
      </c>
      <c r="F6" s="163" t="s">
        <v>318</v>
      </c>
      <c r="G6" s="163" t="s">
        <v>75</v>
      </c>
      <c r="H6" s="163" t="s">
        <v>76</v>
      </c>
      <c r="I6" s="163" t="s">
        <v>320</v>
      </c>
      <c r="J6" s="193" t="s">
        <v>319</v>
      </c>
      <c r="K6" s="239"/>
      <c r="L6" s="163" t="s">
        <v>518</v>
      </c>
      <c r="M6" s="163" t="s">
        <v>523</v>
      </c>
      <c r="N6" s="89" t="s">
        <v>318</v>
      </c>
      <c r="O6" s="89" t="s">
        <v>75</v>
      </c>
      <c r="P6" s="89" t="s">
        <v>76</v>
      </c>
      <c r="Q6" s="89" t="s">
        <v>320</v>
      </c>
      <c r="R6" s="194" t="s">
        <v>319</v>
      </c>
      <c r="S6" s="239"/>
      <c r="T6" s="195" t="s">
        <v>518</v>
      </c>
      <c r="U6" s="163" t="s">
        <v>523</v>
      </c>
      <c r="V6" s="163" t="s">
        <v>318</v>
      </c>
      <c r="W6" s="163" t="s">
        <v>75</v>
      </c>
      <c r="X6" s="163" t="s">
        <v>76</v>
      </c>
      <c r="Y6" s="163" t="s">
        <v>320</v>
      </c>
      <c r="Z6" s="193" t="s">
        <v>319</v>
      </c>
      <c r="AA6" s="239"/>
      <c r="AB6" s="163" t="s">
        <v>518</v>
      </c>
      <c r="AC6" s="163" t="s">
        <v>523</v>
      </c>
      <c r="AD6" s="89" t="s">
        <v>318</v>
      </c>
      <c r="AE6" s="89" t="s">
        <v>75</v>
      </c>
      <c r="AF6" s="89" t="s">
        <v>76</v>
      </c>
      <c r="AG6" s="89" t="s">
        <v>320</v>
      </c>
      <c r="AH6" s="89" t="s">
        <v>319</v>
      </c>
      <c r="AI6" s="140"/>
    </row>
    <row r="7" spans="1:35" s="3" customFormat="1" ht="15" customHeight="1">
      <c r="A7" s="2" t="s">
        <v>23</v>
      </c>
      <c r="B7" s="8" t="s">
        <v>338</v>
      </c>
      <c r="C7" s="152">
        <f>SUM(D7:J7)</f>
        <v>73765.64433000049</v>
      </c>
      <c r="D7" s="151">
        <f>'2.1'!$C5</f>
        <v>10216.557635691795</v>
      </c>
      <c r="E7" s="151">
        <f>'3.5'!$C5</f>
        <v>33681.329635202521</v>
      </c>
      <c r="F7" s="151">
        <f>'4.5'!$C5</f>
        <v>29862.527484867114</v>
      </c>
      <c r="G7" s="151">
        <f>'5'!C5</f>
        <v>5.2295742390503408</v>
      </c>
      <c r="H7" s="151">
        <f>'6'!$C5</f>
        <v>0</v>
      </c>
      <c r="I7" s="151">
        <f>'7'!$C5</f>
        <v>0</v>
      </c>
      <c r="J7" s="225">
        <v>0</v>
      </c>
      <c r="K7" s="151">
        <f>SUM(L7:R7)</f>
        <v>71488.278812455988</v>
      </c>
      <c r="L7" s="151">
        <f>'2.1'!$M5</f>
        <v>10665.357291068651</v>
      </c>
      <c r="M7" s="151">
        <f>'3.5'!$M5</f>
        <v>31675.096323482245</v>
      </c>
      <c r="N7" s="151">
        <f>'4.5'!$M5</f>
        <v>29132.685123401403</v>
      </c>
      <c r="O7" s="151">
        <f>'5'!M5</f>
        <v>15.140074503682669</v>
      </c>
      <c r="P7" s="151">
        <f>'6'!$M5</f>
        <v>0</v>
      </c>
      <c r="Q7" s="151">
        <f>'7'!$M5</f>
        <v>0</v>
      </c>
      <c r="R7" s="225">
        <v>0</v>
      </c>
      <c r="S7" s="151">
        <f>SUM(T7:Z7)</f>
        <v>76865.667440140649</v>
      </c>
      <c r="T7" s="151">
        <f>'2.1'!$R5</f>
        <v>13412.193797372391</v>
      </c>
      <c r="U7" s="151">
        <f>'3.5'!$R5</f>
        <v>32425.307576305095</v>
      </c>
      <c r="V7" s="151">
        <f>'4.5'!$R5</f>
        <v>31015.218495065124</v>
      </c>
      <c r="W7" s="151">
        <f>'5'!R5</f>
        <v>12.947571398038836</v>
      </c>
      <c r="X7" s="151">
        <f>'6'!$R5</f>
        <v>0</v>
      </c>
      <c r="Y7" s="151">
        <f>'7'!$R5</f>
        <v>0</v>
      </c>
      <c r="Z7" s="225">
        <v>0</v>
      </c>
      <c r="AA7" s="151">
        <f>SUM(AB7:AH7)</f>
        <v>72667.954682467884</v>
      </c>
      <c r="AB7" s="151">
        <f>'2.1'!$V5</f>
        <v>13357.11984285534</v>
      </c>
      <c r="AC7" s="151">
        <f>'3.5'!$V5</f>
        <v>31063.27366584845</v>
      </c>
      <c r="AD7" s="151">
        <f>'4.5'!$V5</f>
        <v>28236.145412746282</v>
      </c>
      <c r="AE7" s="151">
        <f>'5'!V5</f>
        <v>11.415761017811519</v>
      </c>
      <c r="AF7" s="151">
        <f>'6'!$V5</f>
        <v>0</v>
      </c>
      <c r="AG7" s="151">
        <f>'7'!$V5</f>
        <v>0</v>
      </c>
      <c r="AH7" s="151">
        <v>0</v>
      </c>
      <c r="AI7" s="13"/>
    </row>
    <row r="8" spans="1:35" s="3" customFormat="1" ht="12.75" customHeight="1">
      <c r="A8" s="2" t="s">
        <v>1</v>
      </c>
      <c r="B8" s="9" t="s">
        <v>340</v>
      </c>
      <c r="C8" s="152">
        <f t="shared" ref="C8:C71" si="0">SUM(D8:J8)</f>
        <v>73264.670426124241</v>
      </c>
      <c r="D8" s="151">
        <f>'2.1'!$C6</f>
        <v>9751.7618729697951</v>
      </c>
      <c r="E8" s="151">
        <f>'3.5'!$C6</f>
        <v>33649.216645851426</v>
      </c>
      <c r="F8" s="151">
        <f>'4.5'!$C6</f>
        <v>29859.126834954601</v>
      </c>
      <c r="G8" s="151">
        <f>'5'!C6</f>
        <v>4.5650723484327047</v>
      </c>
      <c r="H8" s="151">
        <f>'6'!$C6</f>
        <v>0</v>
      </c>
      <c r="I8" s="151">
        <f>'7'!$C6</f>
        <v>0</v>
      </c>
      <c r="J8" s="226">
        <v>0</v>
      </c>
      <c r="K8" s="151">
        <f t="shared" ref="K8:K71" si="1">SUM(L8:R8)</f>
        <v>71081.324591629353</v>
      </c>
      <c r="L8" s="151">
        <f>'2.1'!$M6</f>
        <v>10279.251681400432</v>
      </c>
      <c r="M8" s="151">
        <f>'3.5'!$M6</f>
        <v>31658.627796985602</v>
      </c>
      <c r="N8" s="151">
        <f>'4.5'!$M6</f>
        <v>29128.814208026273</v>
      </c>
      <c r="O8" s="151">
        <f>'5'!M6</f>
        <v>14.630905217042843</v>
      </c>
      <c r="P8" s="151">
        <f>'6'!$M6</f>
        <v>0</v>
      </c>
      <c r="Q8" s="151">
        <f>'7'!$M6</f>
        <v>0</v>
      </c>
      <c r="R8" s="226">
        <v>0</v>
      </c>
      <c r="S8" s="151">
        <f t="shared" ref="S8:S71" si="2">SUM(T8:Z8)</f>
        <v>76391.11431847098</v>
      </c>
      <c r="T8" s="151">
        <f>'2.1'!$R6</f>
        <v>12952.937522963799</v>
      </c>
      <c r="U8" s="151">
        <f>'3.5'!$R6</f>
        <v>32415.775327839361</v>
      </c>
      <c r="V8" s="151">
        <f>'4.5'!$R6</f>
        <v>31010.872304592467</v>
      </c>
      <c r="W8" s="151">
        <f>'5'!R6</f>
        <v>11.529163075354067</v>
      </c>
      <c r="X8" s="151">
        <f>'6'!$R6</f>
        <v>0</v>
      </c>
      <c r="Y8" s="151">
        <f>'7'!$R6</f>
        <v>0</v>
      </c>
      <c r="Z8" s="226">
        <v>0</v>
      </c>
      <c r="AA8" s="151">
        <f t="shared" ref="AA8:AA71" si="3">SUM(AB8:AH8)</f>
        <v>72123.444602092612</v>
      </c>
      <c r="AB8" s="151">
        <f>'2.1'!$V6</f>
        <v>12829.330140308419</v>
      </c>
      <c r="AC8" s="151">
        <f>'3.5'!$V6</f>
        <v>31053.279927594442</v>
      </c>
      <c r="AD8" s="151">
        <f>'4.5'!$V6</f>
        <v>28230.869330030382</v>
      </c>
      <c r="AE8" s="151">
        <f>'5'!V6</f>
        <v>9.9652041593716625</v>
      </c>
      <c r="AF8" s="151">
        <f>'6'!$V6</f>
        <v>0</v>
      </c>
      <c r="AG8" s="151">
        <f>'7'!$V6</f>
        <v>0</v>
      </c>
      <c r="AH8" s="151">
        <v>0</v>
      </c>
      <c r="AI8" s="13"/>
    </row>
    <row r="9" spans="1:35" s="3" customFormat="1" ht="12.75" customHeight="1">
      <c r="A9" s="2" t="s">
        <v>2</v>
      </c>
      <c r="B9" s="9" t="s">
        <v>339</v>
      </c>
      <c r="C9" s="152">
        <f t="shared" si="0"/>
        <v>447.1847205495954</v>
      </c>
      <c r="D9" s="151">
        <f>'2.1'!$C7</f>
        <v>411.68285149498797</v>
      </c>
      <c r="E9" s="151">
        <f>'3.5'!$C7</f>
        <v>32.095667865456974</v>
      </c>
      <c r="F9" s="151">
        <f>'4.5'!$C7</f>
        <v>2.789688893803226</v>
      </c>
      <c r="G9" s="151">
        <f>'5'!C7</f>
        <v>0.61651229534725405</v>
      </c>
      <c r="H9" s="151">
        <f>'6'!$C7</f>
        <v>0</v>
      </c>
      <c r="I9" s="151">
        <f>'7'!$C7</f>
        <v>0</v>
      </c>
      <c r="J9" s="226">
        <v>0</v>
      </c>
      <c r="K9" s="151">
        <f t="shared" si="1"/>
        <v>350.27503016683454</v>
      </c>
      <c r="L9" s="151">
        <f>'2.1'!$M7</f>
        <v>330.40811588125837</v>
      </c>
      <c r="M9" s="151">
        <f>'3.5'!$M7</f>
        <v>16.454465577649785</v>
      </c>
      <c r="N9" s="151">
        <f>'4.5'!$M7</f>
        <v>3.3168724953931625</v>
      </c>
      <c r="O9" s="151">
        <f>'5'!M7</f>
        <v>9.5576212533227858E-2</v>
      </c>
      <c r="P9" s="151">
        <f>'6'!$M7</f>
        <v>0</v>
      </c>
      <c r="Q9" s="151">
        <f>'7'!$M7</f>
        <v>0</v>
      </c>
      <c r="R9" s="226">
        <v>0</v>
      </c>
      <c r="S9" s="151">
        <f t="shared" si="2"/>
        <v>428.5749097480732</v>
      </c>
      <c r="T9" s="151">
        <f>'2.1'!$R7</f>
        <v>413.99558516858934</v>
      </c>
      <c r="U9" s="151">
        <f>'3.5'!$R7</f>
        <v>9.5168797724239305</v>
      </c>
      <c r="V9" s="151">
        <f>'4.5'!$R7</f>
        <v>3.745064146160836</v>
      </c>
      <c r="W9" s="151">
        <f>'5'!R7</f>
        <v>1.3173806608991292</v>
      </c>
      <c r="X9" s="151">
        <f>'6'!$R7</f>
        <v>0</v>
      </c>
      <c r="Y9" s="151">
        <f>'7'!$R7</f>
        <v>0</v>
      </c>
      <c r="Z9" s="226">
        <v>0</v>
      </c>
      <c r="AA9" s="151">
        <f t="shared" si="3"/>
        <v>500.9120150105224</v>
      </c>
      <c r="AB9" s="151">
        <f>'2.1'!$V7</f>
        <v>484.88935152568206</v>
      </c>
      <c r="AC9" s="151">
        <f>'3.5'!$V7</f>
        <v>9.9783672704421775</v>
      </c>
      <c r="AD9" s="151">
        <f>'4.5'!$V7</f>
        <v>4.6984969759682205</v>
      </c>
      <c r="AE9" s="151">
        <f>'5'!V7</f>
        <v>1.3457992384299211</v>
      </c>
      <c r="AF9" s="151">
        <f>'6'!$V7</f>
        <v>0</v>
      </c>
      <c r="AG9" s="151">
        <f>'7'!$V7</f>
        <v>0</v>
      </c>
      <c r="AH9" s="151">
        <v>0</v>
      </c>
      <c r="AI9" s="141"/>
    </row>
    <row r="10" spans="1:35" s="3" customFormat="1" ht="12.75" customHeight="1">
      <c r="A10" s="2" t="s">
        <v>24</v>
      </c>
      <c r="B10" s="9" t="s">
        <v>341</v>
      </c>
      <c r="C10" s="152">
        <f t="shared" si="0"/>
        <v>53.789183326640078</v>
      </c>
      <c r="D10" s="151">
        <f>'2.1'!$C8</f>
        <v>53.112911227012965</v>
      </c>
      <c r="E10" s="151">
        <f>'3.5'!$C8</f>
        <v>1.7321485643741964E-2</v>
      </c>
      <c r="F10" s="151">
        <f>'4.5'!$C8</f>
        <v>0.61096101871299047</v>
      </c>
      <c r="G10" s="151">
        <f>'5'!C8</f>
        <v>4.7989595270382546E-2</v>
      </c>
      <c r="H10" s="151">
        <f>'6'!$C8</f>
        <v>0</v>
      </c>
      <c r="I10" s="151">
        <f>'7'!$C8</f>
        <v>0</v>
      </c>
      <c r="J10" s="226">
        <v>0</v>
      </c>
      <c r="K10" s="151">
        <f t="shared" si="1"/>
        <v>56.679190659802629</v>
      </c>
      <c r="L10" s="151">
        <f>'2.1'!$M8</f>
        <v>55.697493786957963</v>
      </c>
      <c r="M10" s="151">
        <f>'3.5'!$M8</f>
        <v>1.4060918996880568E-2</v>
      </c>
      <c r="N10" s="151">
        <f>'4.5'!$M8</f>
        <v>0.55404287974118005</v>
      </c>
      <c r="O10" s="151">
        <f>'5'!M8</f>
        <v>0.41359307410659929</v>
      </c>
      <c r="P10" s="151">
        <f>'6'!$M8</f>
        <v>0</v>
      </c>
      <c r="Q10" s="151">
        <f>'7'!$M8</f>
        <v>0</v>
      </c>
      <c r="R10" s="226">
        <v>0</v>
      </c>
      <c r="S10" s="151">
        <f t="shared" si="2"/>
        <v>45.978211921596049</v>
      </c>
      <c r="T10" s="151">
        <f>'2.1'!$R8</f>
        <v>45.260689240002378</v>
      </c>
      <c r="U10" s="151">
        <f>'3.5'!$R8</f>
        <v>1.5368693311913168E-2</v>
      </c>
      <c r="V10" s="151">
        <f>'4.5'!$R8</f>
        <v>0.60112632649611786</v>
      </c>
      <c r="W10" s="151">
        <f>'5'!R8</f>
        <v>0.10102766178564034</v>
      </c>
      <c r="X10" s="151">
        <f>'6'!$R8</f>
        <v>0</v>
      </c>
      <c r="Y10" s="151">
        <f>'7'!$R8</f>
        <v>0</v>
      </c>
      <c r="Z10" s="226">
        <v>0</v>
      </c>
      <c r="AA10" s="151">
        <f t="shared" si="3"/>
        <v>43.598065364756152</v>
      </c>
      <c r="AB10" s="151">
        <f>'2.1'!$V8</f>
        <v>42.90035102123904</v>
      </c>
      <c r="AC10" s="151">
        <f>'3.5'!$V8</f>
        <v>1.5370983571039089E-2</v>
      </c>
      <c r="AD10" s="151">
        <f>'4.5'!$V8</f>
        <v>0.57758573993614226</v>
      </c>
      <c r="AE10" s="151">
        <f>'5'!V8</f>
        <v>0.10475762000993587</v>
      </c>
      <c r="AF10" s="151">
        <f>'6'!$V8</f>
        <v>0</v>
      </c>
      <c r="AG10" s="151">
        <f>'7'!$V8</f>
        <v>0</v>
      </c>
      <c r="AH10" s="151">
        <v>0</v>
      </c>
      <c r="AI10" s="13"/>
    </row>
    <row r="11" spans="1:35" s="3" customFormat="1" ht="12.75" customHeight="1">
      <c r="A11" s="2" t="s">
        <v>25</v>
      </c>
      <c r="B11" s="8" t="s">
        <v>342</v>
      </c>
      <c r="C11" s="152">
        <f t="shared" si="0"/>
        <v>21957.319484882373</v>
      </c>
      <c r="D11" s="151">
        <f>'2.1'!$C9</f>
        <v>4691.3488324804748</v>
      </c>
      <c r="E11" s="151">
        <f>'3.5'!$C9</f>
        <v>16756.375826162064</v>
      </c>
      <c r="F11" s="151">
        <f>'4.5'!$C9</f>
        <v>508.04175365799205</v>
      </c>
      <c r="G11" s="151">
        <f>'5'!C9</f>
        <v>1.5530725818438706</v>
      </c>
      <c r="H11" s="151">
        <f>'6'!$C9</f>
        <v>0</v>
      </c>
      <c r="I11" s="151">
        <f>'7'!$C9</f>
        <v>0</v>
      </c>
      <c r="J11" s="226">
        <v>0</v>
      </c>
      <c r="K11" s="151">
        <f t="shared" si="1"/>
        <v>7676.7870776231975</v>
      </c>
      <c r="L11" s="151">
        <f>'2.1'!$M9</f>
        <v>4042.2191090556139</v>
      </c>
      <c r="M11" s="151">
        <f>'3.5'!$M9</f>
        <v>3432.279399252232</v>
      </c>
      <c r="N11" s="151">
        <f>'4.5'!$M9</f>
        <v>198.0014272159687</v>
      </c>
      <c r="O11" s="151">
        <f>'5'!M9</f>
        <v>4.2871420993825797</v>
      </c>
      <c r="P11" s="151">
        <f>'6'!$M9</f>
        <v>0</v>
      </c>
      <c r="Q11" s="151">
        <f>'7'!$M9</f>
        <v>0</v>
      </c>
      <c r="R11" s="226">
        <v>0</v>
      </c>
      <c r="S11" s="151">
        <f t="shared" si="2"/>
        <v>5968.6401223484736</v>
      </c>
      <c r="T11" s="151">
        <f>'2.1'!$R9</f>
        <v>2669.1142240579256</v>
      </c>
      <c r="U11" s="151">
        <f>'3.5'!$R9</f>
        <v>3135.4471111847402</v>
      </c>
      <c r="V11" s="151">
        <f>'4.5'!$R9</f>
        <v>160.42853459957462</v>
      </c>
      <c r="W11" s="151">
        <f>'5'!R9</f>
        <v>3.6502525062324667</v>
      </c>
      <c r="X11" s="151">
        <f>'6'!$R9</f>
        <v>0</v>
      </c>
      <c r="Y11" s="151">
        <f>'7'!$R9</f>
        <v>0</v>
      </c>
      <c r="Z11" s="226">
        <v>0</v>
      </c>
      <c r="AA11" s="151">
        <f t="shared" si="3"/>
        <v>3013.5529266247277</v>
      </c>
      <c r="AB11" s="151">
        <f>'2.1'!$V9</f>
        <v>2731.531534104819</v>
      </c>
      <c r="AC11" s="151">
        <f>'3.5'!$V9</f>
        <v>121.75187611162913</v>
      </c>
      <c r="AD11" s="151">
        <f>'4.5'!$V9</f>
        <v>156.80589511106177</v>
      </c>
      <c r="AE11" s="151">
        <f>'5'!V9</f>
        <v>3.4636212972182965</v>
      </c>
      <c r="AF11" s="151">
        <f>'6'!$V9</f>
        <v>0</v>
      </c>
      <c r="AG11" s="151">
        <f>'7'!$V9</f>
        <v>0</v>
      </c>
      <c r="AH11" s="151">
        <v>0</v>
      </c>
      <c r="AI11" s="13"/>
    </row>
    <row r="12" spans="1:35" s="3" customFormat="1" ht="12.75" customHeight="1">
      <c r="A12" s="2" t="s">
        <v>3</v>
      </c>
      <c r="B12" s="9" t="s">
        <v>343</v>
      </c>
      <c r="C12" s="152">
        <f t="shared" si="0"/>
        <v>17611.888840652678</v>
      </c>
      <c r="D12" s="151">
        <f>'2.1'!$C10</f>
        <v>1036.4800462602936</v>
      </c>
      <c r="E12" s="151">
        <f>'3.5'!$C10</f>
        <v>16573.797567574697</v>
      </c>
      <c r="F12" s="151">
        <f>'4.5'!$C10</f>
        <v>1.3442898059820143</v>
      </c>
      <c r="G12" s="151">
        <f>'5'!C10</f>
        <v>0.26693701170882361</v>
      </c>
      <c r="H12" s="151">
        <f>'6'!$C10</f>
        <v>0</v>
      </c>
      <c r="I12" s="151">
        <f>'7'!$C10</f>
        <v>0</v>
      </c>
      <c r="J12" s="226">
        <v>0</v>
      </c>
      <c r="K12" s="151">
        <f t="shared" si="1"/>
        <v>4780.1463070428545</v>
      </c>
      <c r="L12" s="151">
        <f>'2.1'!$M10</f>
        <v>1398.4316614466836</v>
      </c>
      <c r="M12" s="151">
        <f>'3.5'!$M10</f>
        <v>3377.1750805736542</v>
      </c>
      <c r="N12" s="151">
        <f>'4.5'!$M10</f>
        <v>3.2805166169208744</v>
      </c>
      <c r="O12" s="151">
        <f>'5'!M10</f>
        <v>1.2590484055949696</v>
      </c>
      <c r="P12" s="151">
        <f>'6'!$M10</f>
        <v>0</v>
      </c>
      <c r="Q12" s="151">
        <f>'7'!$M10</f>
        <v>0</v>
      </c>
      <c r="R12" s="226">
        <v>0</v>
      </c>
      <c r="S12" s="151">
        <f t="shared" si="2"/>
        <v>3868.6300862693229</v>
      </c>
      <c r="T12" s="151">
        <f>'2.1'!$R10</f>
        <v>768.53219197932856</v>
      </c>
      <c r="U12" s="151">
        <f>'3.5'!$R10</f>
        <v>3098.8828702510982</v>
      </c>
      <c r="V12" s="151">
        <f>'4.5'!$R10</f>
        <v>0.57621574114265595</v>
      </c>
      <c r="W12" s="151">
        <f>'5'!R10</f>
        <v>0.63880829775332648</v>
      </c>
      <c r="X12" s="151">
        <f>'6'!$R10</f>
        <v>0</v>
      </c>
      <c r="Y12" s="151">
        <f>'7'!$R10</f>
        <v>0</v>
      </c>
      <c r="Z12" s="226">
        <v>0</v>
      </c>
      <c r="AA12" s="151">
        <f t="shared" si="3"/>
        <v>785.97865233849416</v>
      </c>
      <c r="AB12" s="151">
        <f>'2.1'!$V10</f>
        <v>674.51346506958225</v>
      </c>
      <c r="AC12" s="151">
        <f>'3.5'!$V10</f>
        <v>110.21754087925279</v>
      </c>
      <c r="AD12" s="151">
        <f>'4.5'!$V10</f>
        <v>0.65233054313715666</v>
      </c>
      <c r="AE12" s="151">
        <f>'5'!V10</f>
        <v>0.59531584652199954</v>
      </c>
      <c r="AF12" s="151">
        <f>'6'!$V10</f>
        <v>0</v>
      </c>
      <c r="AG12" s="151">
        <f>'7'!$V10</f>
        <v>0</v>
      </c>
      <c r="AH12" s="151">
        <v>0</v>
      </c>
      <c r="AI12" s="13"/>
    </row>
    <row r="13" spans="1:35" s="3" customFormat="1" ht="12.75" customHeight="1">
      <c r="A13" s="2" t="s">
        <v>26</v>
      </c>
      <c r="B13" s="9" t="s">
        <v>374</v>
      </c>
      <c r="C13" s="152">
        <f t="shared" si="0"/>
        <v>2697.4740385749551</v>
      </c>
      <c r="D13" s="151">
        <f>'2.1'!$C11</f>
        <v>2511.2793656479848</v>
      </c>
      <c r="E13" s="151">
        <f>'3.5'!$C11</f>
        <v>181.44784053560466</v>
      </c>
      <c r="F13" s="151">
        <f>'4.5'!$C11</f>
        <v>4.4959081933781535</v>
      </c>
      <c r="G13" s="151">
        <f>'5'!C11</f>
        <v>0.25092419798793697</v>
      </c>
      <c r="H13" s="151">
        <f>'6'!$C11</f>
        <v>0</v>
      </c>
      <c r="I13" s="151">
        <f>'7'!$C11</f>
        <v>0</v>
      </c>
      <c r="J13" s="226">
        <v>0</v>
      </c>
      <c r="K13" s="151">
        <f t="shared" si="1"/>
        <v>1835.9353981924226</v>
      </c>
      <c r="L13" s="151">
        <f>'2.1'!$M11</f>
        <v>1778.3038803511122</v>
      </c>
      <c r="M13" s="151">
        <f>'3.5'!$M11</f>
        <v>53.786284051662307</v>
      </c>
      <c r="N13" s="151">
        <f>'4.5'!$M11</f>
        <v>2.8993731028178602</v>
      </c>
      <c r="O13" s="151">
        <f>'5'!M11</f>
        <v>0.94586068683031388</v>
      </c>
      <c r="P13" s="151">
        <f>'6'!$M11</f>
        <v>0</v>
      </c>
      <c r="Q13" s="151">
        <f>'7'!$M11</f>
        <v>0</v>
      </c>
      <c r="R13" s="226">
        <v>0</v>
      </c>
      <c r="S13" s="151">
        <f t="shared" si="2"/>
        <v>1163.7425505670528</v>
      </c>
      <c r="T13" s="151">
        <f>'2.1'!$R11</f>
        <v>1126.3131767255873</v>
      </c>
      <c r="U13" s="151">
        <f>'3.5'!$R11</f>
        <v>35.368095180681628</v>
      </c>
      <c r="V13" s="151">
        <f>'4.5'!$R11</f>
        <v>1.3605880363210414</v>
      </c>
      <c r="W13" s="151">
        <f>'5'!R11</f>
        <v>0.70069062446274422</v>
      </c>
      <c r="X13" s="151">
        <f>'6'!$R11</f>
        <v>0</v>
      </c>
      <c r="Y13" s="151">
        <f>'7'!$R11</f>
        <v>0</v>
      </c>
      <c r="Z13" s="226">
        <v>0</v>
      </c>
      <c r="AA13" s="151">
        <f t="shared" si="3"/>
        <v>1258.4657971490919</v>
      </c>
      <c r="AB13" s="151">
        <f>'2.1'!$V11</f>
        <v>1245.1831908710167</v>
      </c>
      <c r="AC13" s="151">
        <f>'3.5'!$V11</f>
        <v>10.411412281317116</v>
      </c>
      <c r="AD13" s="151">
        <f>'4.5'!$V11</f>
        <v>2.3115895028671876</v>
      </c>
      <c r="AE13" s="151">
        <f>'5'!V11</f>
        <v>0.55960449389081401</v>
      </c>
      <c r="AF13" s="151">
        <f>'6'!$V11</f>
        <v>0</v>
      </c>
      <c r="AG13" s="151">
        <f>'7'!$V11</f>
        <v>0</v>
      </c>
      <c r="AH13" s="151">
        <v>0</v>
      </c>
      <c r="AI13" s="13"/>
    </row>
    <row r="14" spans="1:35" s="3" customFormat="1" ht="12.75" customHeight="1">
      <c r="A14" s="2" t="s">
        <v>27</v>
      </c>
      <c r="B14" s="9" t="s">
        <v>344</v>
      </c>
      <c r="C14" s="152">
        <f t="shared" si="0"/>
        <v>1647.9566056547378</v>
      </c>
      <c r="D14" s="151">
        <f>'2.1'!$C12</f>
        <v>1143.5894205721954</v>
      </c>
      <c r="E14" s="151">
        <f>'3.5'!$C12</f>
        <v>1.1304180517634541</v>
      </c>
      <c r="F14" s="151">
        <f>'4.5'!$C12</f>
        <v>502.20155565863183</v>
      </c>
      <c r="G14" s="151">
        <f>'5'!C12</f>
        <v>1.0352113721471101</v>
      </c>
      <c r="H14" s="151">
        <f>'6'!$C12</f>
        <v>0</v>
      </c>
      <c r="I14" s="151">
        <f>'7'!$C12</f>
        <v>0</v>
      </c>
      <c r="J14" s="226">
        <v>0</v>
      </c>
      <c r="K14" s="151">
        <f t="shared" si="1"/>
        <v>1060.7053723879212</v>
      </c>
      <c r="L14" s="151">
        <f>'2.1'!$M12</f>
        <v>865.48356725781809</v>
      </c>
      <c r="M14" s="151">
        <f>'3.5'!$M12</f>
        <v>1.3180346269158589</v>
      </c>
      <c r="N14" s="151">
        <f>'4.5'!$M12</f>
        <v>191.82153749622995</v>
      </c>
      <c r="O14" s="151">
        <f>'5'!M12</f>
        <v>2.082233006957297</v>
      </c>
      <c r="P14" s="151">
        <f>'6'!$M12</f>
        <v>0</v>
      </c>
      <c r="Q14" s="151">
        <f>'7'!$M12</f>
        <v>0</v>
      </c>
      <c r="R14" s="226">
        <v>0</v>
      </c>
      <c r="S14" s="151">
        <f t="shared" si="2"/>
        <v>936.26748551209789</v>
      </c>
      <c r="T14" s="151">
        <f>'2.1'!$R12</f>
        <v>774.26885535301051</v>
      </c>
      <c r="U14" s="151">
        <f>'3.5'!$R12</f>
        <v>1.1961457529600481</v>
      </c>
      <c r="V14" s="151">
        <f>'4.5'!$R12</f>
        <v>158.4917308221109</v>
      </c>
      <c r="W14" s="151">
        <f>'5'!R12</f>
        <v>2.3107535840163957</v>
      </c>
      <c r="X14" s="151">
        <f>'6'!$R12</f>
        <v>0</v>
      </c>
      <c r="Y14" s="151">
        <f>'7'!$R12</f>
        <v>0</v>
      </c>
      <c r="Z14" s="226">
        <v>0</v>
      </c>
      <c r="AA14" s="151">
        <f t="shared" si="3"/>
        <v>969.10847713714202</v>
      </c>
      <c r="AB14" s="151">
        <f>'2.1'!$V12</f>
        <v>811.83487816421984</v>
      </c>
      <c r="AC14" s="151">
        <f>'3.5'!$V12</f>
        <v>1.1229229510592043</v>
      </c>
      <c r="AD14" s="151">
        <f>'4.5'!$V12</f>
        <v>153.8419750650574</v>
      </c>
      <c r="AE14" s="151">
        <f>'5'!V12</f>
        <v>2.3087009568054828</v>
      </c>
      <c r="AF14" s="151">
        <f>'6'!$V12</f>
        <v>0</v>
      </c>
      <c r="AG14" s="151">
        <f>'7'!$V12</f>
        <v>0</v>
      </c>
      <c r="AH14" s="151">
        <v>0</v>
      </c>
      <c r="AI14" s="13"/>
    </row>
    <row r="15" spans="1:35" s="3" customFormat="1" ht="12.75" customHeight="1">
      <c r="A15" s="2" t="s">
        <v>28</v>
      </c>
      <c r="B15" s="8" t="s">
        <v>345</v>
      </c>
      <c r="C15" s="152">
        <f t="shared" si="0"/>
        <v>204850.40197007739</v>
      </c>
      <c r="D15" s="151">
        <f>'2.1'!$C13</f>
        <v>192898.84007044166</v>
      </c>
      <c r="E15" s="151">
        <f>'3.5'!$C13</f>
        <v>943.60724296585636</v>
      </c>
      <c r="F15" s="151">
        <f>'4.5'!$C13</f>
        <v>6222.5669848265643</v>
      </c>
      <c r="G15" s="151">
        <f>'5'!C13</f>
        <v>1883.6163042107312</v>
      </c>
      <c r="H15" s="151">
        <f>'6'!$C13</f>
        <v>844.06436177260002</v>
      </c>
      <c r="I15" s="151">
        <f>'7'!$C13</f>
        <v>2048.7909558599999</v>
      </c>
      <c r="J15" s="226">
        <v>8.9160500000000003</v>
      </c>
      <c r="K15" s="151">
        <f t="shared" si="1"/>
        <v>192843.35388337221</v>
      </c>
      <c r="L15" s="151">
        <f>'2.1'!$M13</f>
        <v>186763.01931056881</v>
      </c>
      <c r="M15" s="151">
        <f>'3.5'!$M13</f>
        <v>878.03989009334259</v>
      </c>
      <c r="N15" s="151">
        <f>'4.5'!$M13</f>
        <v>2297.6498660471507</v>
      </c>
      <c r="O15" s="151">
        <f>'5'!M13</f>
        <v>2010.4308079529108</v>
      </c>
      <c r="P15" s="151">
        <f>'6'!$M13</f>
        <v>305.92897352999995</v>
      </c>
      <c r="Q15" s="151">
        <f>'7'!$M13</f>
        <v>526.8513684479999</v>
      </c>
      <c r="R15" s="226">
        <v>61.433666731999999</v>
      </c>
      <c r="S15" s="151">
        <f t="shared" si="2"/>
        <v>182582.84526518564</v>
      </c>
      <c r="T15" s="151">
        <f>'2.1'!$R13</f>
        <v>177370.32375197046</v>
      </c>
      <c r="U15" s="151">
        <f>'3.5'!$R13</f>
        <v>869.67320277248496</v>
      </c>
      <c r="V15" s="151">
        <f>'4.5'!$R13</f>
        <v>1650.5172401698353</v>
      </c>
      <c r="W15" s="151">
        <f>'5'!R13</f>
        <v>2152.6398655629009</v>
      </c>
      <c r="X15" s="151">
        <f>'6'!$R13</f>
        <v>236.173171438</v>
      </c>
      <c r="Y15" s="151">
        <f>'7'!$R13</f>
        <v>291.63283327199997</v>
      </c>
      <c r="Z15" s="226">
        <v>11.885199999999999</v>
      </c>
      <c r="AA15" s="151">
        <f t="shared" si="3"/>
        <v>182104.90885544036</v>
      </c>
      <c r="AB15" s="151">
        <f>'2.1'!$V13</f>
        <v>177653.42146745796</v>
      </c>
      <c r="AC15" s="151">
        <f>'3.5'!$V13</f>
        <v>837.17379080066075</v>
      </c>
      <c r="AD15" s="151">
        <f>'4.5'!$V13</f>
        <v>1439.3326469521535</v>
      </c>
      <c r="AE15" s="151">
        <f>'5'!V13</f>
        <v>1750.1077196056062</v>
      </c>
      <c r="AF15" s="151">
        <f>'6'!$V13</f>
        <v>227.59347319999998</v>
      </c>
      <c r="AG15" s="151">
        <f>'7'!$V13</f>
        <v>186.32335742399999</v>
      </c>
      <c r="AH15" s="151">
        <v>10.9564</v>
      </c>
      <c r="AI15" s="141"/>
    </row>
    <row r="16" spans="1:35" s="3" customFormat="1" ht="12.75" customHeight="1">
      <c r="A16" s="2" t="s">
        <v>29</v>
      </c>
      <c r="B16" s="9" t="s">
        <v>346</v>
      </c>
      <c r="C16" s="152">
        <f t="shared" si="0"/>
        <v>11035.481001489989</v>
      </c>
      <c r="D16" s="151">
        <f>'2.1'!$C14</f>
        <v>10500.367476362728</v>
      </c>
      <c r="E16" s="151">
        <f>'3.5'!$C14</f>
        <v>18.505931258640707</v>
      </c>
      <c r="F16" s="151">
        <f>'4.5'!$C14</f>
        <v>55.491691595641456</v>
      </c>
      <c r="G16" s="151">
        <f>'5'!C14</f>
        <v>459.72217427297926</v>
      </c>
      <c r="H16" s="151">
        <f>'6'!$C14</f>
        <v>1.3937279999999999</v>
      </c>
      <c r="I16" s="151">
        <f>'7'!$C14</f>
        <v>0</v>
      </c>
      <c r="J16" s="226">
        <v>0</v>
      </c>
      <c r="K16" s="151">
        <f t="shared" si="1"/>
        <v>10833.501692324769</v>
      </c>
      <c r="L16" s="151">
        <f>'2.1'!$M14</f>
        <v>9867.4160863098405</v>
      </c>
      <c r="M16" s="151">
        <f>'3.5'!$M14</f>
        <v>19.818965429874623</v>
      </c>
      <c r="N16" s="151">
        <f>'4.5'!$M14</f>
        <v>55.178453082836434</v>
      </c>
      <c r="O16" s="151">
        <f>'5'!M14</f>
        <v>890.61238750221673</v>
      </c>
      <c r="P16" s="151">
        <f>'6'!$M14</f>
        <v>0.4758</v>
      </c>
      <c r="Q16" s="151">
        <f>'7'!$M14</f>
        <v>0</v>
      </c>
      <c r="R16" s="226">
        <v>0</v>
      </c>
      <c r="S16" s="151">
        <f t="shared" si="2"/>
        <v>9874.9213205644319</v>
      </c>
      <c r="T16" s="151">
        <f>'2.1'!$R14</f>
        <v>8741.7790660961509</v>
      </c>
      <c r="U16" s="151">
        <f>'3.5'!$R14</f>
        <v>19.723515089301028</v>
      </c>
      <c r="V16" s="151">
        <f>'4.5'!$R14</f>
        <v>51.317412149251204</v>
      </c>
      <c r="W16" s="151">
        <f>'5'!R14</f>
        <v>1062.0339222297275</v>
      </c>
      <c r="X16" s="151">
        <f>'6'!$R14</f>
        <v>6.740500000000002E-2</v>
      </c>
      <c r="Y16" s="151">
        <f>'7'!$R14</f>
        <v>0</v>
      </c>
      <c r="Z16" s="226">
        <v>0</v>
      </c>
      <c r="AA16" s="151">
        <f t="shared" si="3"/>
        <v>9943.7673996639187</v>
      </c>
      <c r="AB16" s="151">
        <f>'2.1'!$V14</f>
        <v>8872.2787449306306</v>
      </c>
      <c r="AC16" s="151">
        <f>'3.5'!$V14</f>
        <v>20.508714931494858</v>
      </c>
      <c r="AD16" s="151">
        <f>'4.5'!$V14</f>
        <v>51.121149383958745</v>
      </c>
      <c r="AE16" s="151">
        <f>'5'!V14</f>
        <v>999.85879041783528</v>
      </c>
      <c r="AF16" s="151">
        <f>'6'!$V14</f>
        <v>0</v>
      </c>
      <c r="AG16" s="151">
        <f>'7'!$V14</f>
        <v>0</v>
      </c>
      <c r="AH16" s="151">
        <v>0</v>
      </c>
      <c r="AI16" s="13"/>
    </row>
    <row r="17" spans="1:35" s="3" customFormat="1" ht="12.75" customHeight="1">
      <c r="A17" s="2" t="s">
        <v>30</v>
      </c>
      <c r="B17" s="9" t="s">
        <v>347</v>
      </c>
      <c r="C17" s="152">
        <f t="shared" si="0"/>
        <v>1811.5318707625163</v>
      </c>
      <c r="D17" s="151">
        <f>'2.1'!$C15</f>
        <v>1798.3175737643237</v>
      </c>
      <c r="E17" s="151">
        <f>'3.5'!$C15</f>
        <v>3.2917086356379088</v>
      </c>
      <c r="F17" s="151">
        <f>'4.5'!$C15</f>
        <v>9.0169544904900594</v>
      </c>
      <c r="G17" s="151">
        <f>'5'!C15</f>
        <v>0.90563387206465495</v>
      </c>
      <c r="H17" s="151">
        <f>'6'!$C15</f>
        <v>0</v>
      </c>
      <c r="I17" s="151">
        <f>'7'!$C15</f>
        <v>0</v>
      </c>
      <c r="J17" s="226">
        <v>0</v>
      </c>
      <c r="K17" s="151">
        <f t="shared" si="1"/>
        <v>864.69277417903879</v>
      </c>
      <c r="L17" s="151">
        <f>'2.1'!$M15</f>
        <v>856.60669577046349</v>
      </c>
      <c r="M17" s="151">
        <f>'3.5'!$M15</f>
        <v>1.854373193585336</v>
      </c>
      <c r="N17" s="151">
        <f>'4.5'!$M15</f>
        <v>4.8127314607294478</v>
      </c>
      <c r="O17" s="151">
        <f>'5'!M15</f>
        <v>1.418973754260463</v>
      </c>
      <c r="P17" s="151">
        <f>'6'!$M15</f>
        <v>0</v>
      </c>
      <c r="Q17" s="151">
        <f>'7'!$M15</f>
        <v>0</v>
      </c>
      <c r="R17" s="226">
        <v>0</v>
      </c>
      <c r="S17" s="151">
        <f t="shared" si="2"/>
        <v>757.52680365910248</v>
      </c>
      <c r="T17" s="151">
        <f>'2.1'!$R15</f>
        <v>749.37714278275848</v>
      </c>
      <c r="U17" s="151">
        <f>'3.5'!$R15</f>
        <v>1.6307980942960101</v>
      </c>
      <c r="V17" s="151">
        <f>'4.5'!$R15</f>
        <v>4.2521396027469995</v>
      </c>
      <c r="W17" s="151">
        <f>'5'!R15</f>
        <v>2.2667231793010125</v>
      </c>
      <c r="X17" s="151">
        <f>'6'!$R15</f>
        <v>0</v>
      </c>
      <c r="Y17" s="151">
        <f>'7'!$R15</f>
        <v>0</v>
      </c>
      <c r="Z17" s="226">
        <v>0</v>
      </c>
      <c r="AA17" s="151">
        <f t="shared" si="3"/>
        <v>805.72161724501109</v>
      </c>
      <c r="AB17" s="151">
        <f>'2.1'!$V15</f>
        <v>796.07262465315205</v>
      </c>
      <c r="AC17" s="151">
        <f>'3.5'!$V15</f>
        <v>1.695603700949327</v>
      </c>
      <c r="AD17" s="151">
        <f>'4.5'!$V15</f>
        <v>6.0116302774148211</v>
      </c>
      <c r="AE17" s="151">
        <f>'5'!V15</f>
        <v>1.9417586134949816</v>
      </c>
      <c r="AF17" s="151">
        <f>'6'!$V15</f>
        <v>0</v>
      </c>
      <c r="AG17" s="151">
        <f>'7'!$V15</f>
        <v>0</v>
      </c>
      <c r="AH17" s="151">
        <v>0</v>
      </c>
      <c r="AI17" s="13"/>
    </row>
    <row r="18" spans="1:35" s="3" customFormat="1" ht="12.75" customHeight="1">
      <c r="A18" s="2" t="s">
        <v>31</v>
      </c>
      <c r="B18" s="9" t="s">
        <v>348</v>
      </c>
      <c r="C18" s="152">
        <f t="shared" si="0"/>
        <v>1745.7567651353572</v>
      </c>
      <c r="D18" s="151">
        <f>'2.1'!$C16</f>
        <v>1728.9547921324331</v>
      </c>
      <c r="E18" s="151">
        <f>'3.5'!$C16</f>
        <v>9.662062025258928</v>
      </c>
      <c r="F18" s="151">
        <f>'4.5'!$C16</f>
        <v>6.178181408087978</v>
      </c>
      <c r="G18" s="151">
        <f>'5'!C16</f>
        <v>0.96172956957726285</v>
      </c>
      <c r="H18" s="151">
        <f>'6'!$C16</f>
        <v>0</v>
      </c>
      <c r="I18" s="151">
        <f>'7'!$C16</f>
        <v>0</v>
      </c>
      <c r="J18" s="226">
        <v>0</v>
      </c>
      <c r="K18" s="151">
        <f t="shared" si="1"/>
        <v>6851.2781501745631</v>
      </c>
      <c r="L18" s="151">
        <f>'2.1'!$M16</f>
        <v>6773.686785743068</v>
      </c>
      <c r="M18" s="151">
        <f>'3.5'!$M16</f>
        <v>26.170434791094223</v>
      </c>
      <c r="N18" s="151">
        <f>'4.5'!$M16</f>
        <v>49.953566848458244</v>
      </c>
      <c r="O18" s="151">
        <f>'5'!M16</f>
        <v>1.4673627919421233</v>
      </c>
      <c r="P18" s="151">
        <f>'6'!$M16</f>
        <v>0</v>
      </c>
      <c r="Q18" s="151">
        <f>'7'!$M16</f>
        <v>0</v>
      </c>
      <c r="R18" s="226">
        <v>0</v>
      </c>
      <c r="S18" s="151">
        <f t="shared" si="2"/>
        <v>7000.8387060730802</v>
      </c>
      <c r="T18" s="151">
        <f>'2.1'!$R16</f>
        <v>6919.8046897355089</v>
      </c>
      <c r="U18" s="151">
        <f>'3.5'!$R16</f>
        <v>24.621958697733447</v>
      </c>
      <c r="V18" s="151">
        <f>'4.5'!$R16</f>
        <v>53.677448938943741</v>
      </c>
      <c r="W18" s="151">
        <f>'5'!R16</f>
        <v>2.7346087008946407</v>
      </c>
      <c r="X18" s="151">
        <f>'6'!$R16</f>
        <v>0</v>
      </c>
      <c r="Y18" s="151">
        <f>'7'!$R16</f>
        <v>0</v>
      </c>
      <c r="Z18" s="226">
        <v>0</v>
      </c>
      <c r="AA18" s="151">
        <f t="shared" si="3"/>
        <v>6781.8075069371571</v>
      </c>
      <c r="AB18" s="151">
        <f>'2.1'!$V16</f>
        <v>6704.5736637337141</v>
      </c>
      <c r="AC18" s="151">
        <f>'3.5'!$V16</f>
        <v>24.14963620096939</v>
      </c>
      <c r="AD18" s="151">
        <f>'4.5'!$V16</f>
        <v>51.022174283532379</v>
      </c>
      <c r="AE18" s="151">
        <f>'5'!V16</f>
        <v>2.0620327189420213</v>
      </c>
      <c r="AF18" s="151">
        <f>'6'!$V16</f>
        <v>0</v>
      </c>
      <c r="AG18" s="151">
        <f>'7'!$V16</f>
        <v>0</v>
      </c>
      <c r="AH18" s="151">
        <v>0</v>
      </c>
      <c r="AI18" s="13"/>
    </row>
    <row r="19" spans="1:35" s="3" customFormat="1" ht="12.75" customHeight="1">
      <c r="A19" s="2" t="s">
        <v>32</v>
      </c>
      <c r="B19" s="9" t="s">
        <v>349</v>
      </c>
      <c r="C19" s="152">
        <f t="shared" si="0"/>
        <v>9015.3894169082614</v>
      </c>
      <c r="D19" s="151">
        <f>'2.1'!$C17</f>
        <v>8940.4364510503256</v>
      </c>
      <c r="E19" s="151">
        <f>'3.5'!$C17</f>
        <v>18.490432894452379</v>
      </c>
      <c r="F19" s="151">
        <f>'4.5'!$C17</f>
        <v>54.894886756034083</v>
      </c>
      <c r="G19" s="151">
        <f>'5'!C17</f>
        <v>1.5676462074504811</v>
      </c>
      <c r="H19" s="151">
        <f>'6'!$C17</f>
        <v>0</v>
      </c>
      <c r="I19" s="151">
        <f>'7'!$C17</f>
        <v>0</v>
      </c>
      <c r="J19" s="226">
        <v>0</v>
      </c>
      <c r="K19" s="151">
        <f t="shared" si="1"/>
        <v>12532.113859752828</v>
      </c>
      <c r="L19" s="151">
        <f>'2.1'!$M17</f>
        <v>12424.635426553061</v>
      </c>
      <c r="M19" s="151">
        <f>'3.5'!$M17</f>
        <v>30.070942725033213</v>
      </c>
      <c r="N19" s="151">
        <f>'4.5'!$M17</f>
        <v>74.889698920571817</v>
      </c>
      <c r="O19" s="151">
        <f>'5'!M17</f>
        <v>2.5177915541623861</v>
      </c>
      <c r="P19" s="151">
        <f>'6'!$M17</f>
        <v>0</v>
      </c>
      <c r="Q19" s="151">
        <f>'7'!$M17</f>
        <v>0</v>
      </c>
      <c r="R19" s="226">
        <v>0</v>
      </c>
      <c r="S19" s="151">
        <f t="shared" si="2"/>
        <v>11365.699456561824</v>
      </c>
      <c r="T19" s="151">
        <f>'2.1'!$R17</f>
        <v>11269.596487319664</v>
      </c>
      <c r="U19" s="151">
        <f>'3.5'!$R17</f>
        <v>25.976131573305544</v>
      </c>
      <c r="V19" s="151">
        <f>'4.5'!$R17</f>
        <v>66.186651414353463</v>
      </c>
      <c r="W19" s="151">
        <f>'5'!R17</f>
        <v>3.9401862545027351</v>
      </c>
      <c r="X19" s="151">
        <f>'6'!$R17</f>
        <v>0</v>
      </c>
      <c r="Y19" s="151">
        <f>'7'!$R17</f>
        <v>0</v>
      </c>
      <c r="Z19" s="226">
        <v>0</v>
      </c>
      <c r="AA19" s="151">
        <f t="shared" si="3"/>
        <v>9876.0386363876351</v>
      </c>
      <c r="AB19" s="151">
        <f>'2.1'!$V17</f>
        <v>9796.0382429586571</v>
      </c>
      <c r="AC19" s="151">
        <f>'3.5'!$V17</f>
        <v>24.945389782011393</v>
      </c>
      <c r="AD19" s="151">
        <f>'4.5'!$V17</f>
        <v>51.693832405338057</v>
      </c>
      <c r="AE19" s="151">
        <f>'5'!V17</f>
        <v>3.3611712416299695</v>
      </c>
      <c r="AF19" s="151">
        <f>'6'!$V17</f>
        <v>0</v>
      </c>
      <c r="AG19" s="151">
        <f>'7'!$V17</f>
        <v>0</v>
      </c>
      <c r="AH19" s="151">
        <v>0</v>
      </c>
      <c r="AI19" s="13"/>
    </row>
    <row r="20" spans="1:35" s="3" customFormat="1" ht="12.75" customHeight="1">
      <c r="A20" s="2" t="s">
        <v>33</v>
      </c>
      <c r="B20" s="9" t="s">
        <v>350</v>
      </c>
      <c r="C20" s="152">
        <f t="shared" si="0"/>
        <v>1033.2014172444799</v>
      </c>
      <c r="D20" s="151">
        <f>'2.1'!$C18</f>
        <v>1027.5231272284186</v>
      </c>
      <c r="E20" s="151">
        <f>'3.5'!$C18</f>
        <v>1.7999793383285514</v>
      </c>
      <c r="F20" s="151">
        <f>'4.5'!$C18</f>
        <v>3.1921148638637606</v>
      </c>
      <c r="G20" s="151">
        <f>'5'!C18</f>
        <v>0.68619581386903927</v>
      </c>
      <c r="H20" s="151">
        <f>'6'!$C18</f>
        <v>0</v>
      </c>
      <c r="I20" s="151">
        <f>'7'!$C18</f>
        <v>0</v>
      </c>
      <c r="J20" s="226">
        <v>0</v>
      </c>
      <c r="K20" s="151">
        <f t="shared" si="1"/>
        <v>766.94457221340986</v>
      </c>
      <c r="L20" s="151">
        <f>'2.1'!$M18</f>
        <v>761.5011247793451</v>
      </c>
      <c r="M20" s="151">
        <f>'3.5'!$M18</f>
        <v>1.3734977672288116</v>
      </c>
      <c r="N20" s="151">
        <f>'4.5'!$M18</f>
        <v>2.5413534063253365</v>
      </c>
      <c r="O20" s="151">
        <f>'5'!M18</f>
        <v>1.5285962605104877</v>
      </c>
      <c r="P20" s="151">
        <f>'6'!$M18</f>
        <v>0</v>
      </c>
      <c r="Q20" s="151">
        <f>'7'!$M18</f>
        <v>0</v>
      </c>
      <c r="R20" s="226">
        <v>0</v>
      </c>
      <c r="S20" s="151">
        <f t="shared" si="2"/>
        <v>642.33497793307697</v>
      </c>
      <c r="T20" s="151">
        <f>'2.1'!$R18</f>
        <v>635.94127890617096</v>
      </c>
      <c r="U20" s="151">
        <f>'3.5'!$R18</f>
        <v>1.7416407715385103</v>
      </c>
      <c r="V20" s="151">
        <f>'4.5'!$R18</f>
        <v>2.6430040504627006</v>
      </c>
      <c r="W20" s="151">
        <f>'5'!R18</f>
        <v>2.0090542049048596</v>
      </c>
      <c r="X20" s="151">
        <f>'6'!$R18</f>
        <v>0</v>
      </c>
      <c r="Y20" s="151">
        <f>'7'!$R18</f>
        <v>0</v>
      </c>
      <c r="Z20" s="226">
        <v>0</v>
      </c>
      <c r="AA20" s="151">
        <f t="shared" si="3"/>
        <v>607.44051943673742</v>
      </c>
      <c r="AB20" s="151">
        <f>'2.1'!$V18</f>
        <v>602.20230372406718</v>
      </c>
      <c r="AC20" s="151">
        <f>'3.5'!$V18</f>
        <v>1.0764287725292589</v>
      </c>
      <c r="AD20" s="151">
        <f>'4.5'!$V18</f>
        <v>2.6905228087686646</v>
      </c>
      <c r="AE20" s="151">
        <f>'5'!V18</f>
        <v>1.4712641313721555</v>
      </c>
      <c r="AF20" s="151">
        <f>'6'!$V18</f>
        <v>0</v>
      </c>
      <c r="AG20" s="151">
        <f>'7'!$V18</f>
        <v>0</v>
      </c>
      <c r="AH20" s="151">
        <v>0</v>
      </c>
      <c r="AI20" s="13"/>
    </row>
    <row r="21" spans="1:35" s="3" customFormat="1" ht="12.75" customHeight="1">
      <c r="A21" s="2" t="s">
        <v>34</v>
      </c>
      <c r="B21" s="9" t="s">
        <v>351</v>
      </c>
      <c r="C21" s="152">
        <f t="shared" si="0"/>
        <v>24821.628459844382</v>
      </c>
      <c r="D21" s="151">
        <f>'2.1'!$C19</f>
        <v>24575.30699973632</v>
      </c>
      <c r="E21" s="151">
        <f>'3.5'!$C19</f>
        <v>154.83873614806498</v>
      </c>
      <c r="F21" s="151">
        <f>'4.5'!$C19</f>
        <v>90.955175418506229</v>
      </c>
      <c r="G21" s="151">
        <f>'5'!C19</f>
        <v>0.5275485414931782</v>
      </c>
      <c r="H21" s="151">
        <f>'6'!$C19</f>
        <v>0</v>
      </c>
      <c r="I21" s="151">
        <f>'7'!$C19</f>
        <v>0</v>
      </c>
      <c r="J21" s="226">
        <v>0</v>
      </c>
      <c r="K21" s="151">
        <f t="shared" si="1"/>
        <v>24106.399647573398</v>
      </c>
      <c r="L21" s="151">
        <f>'2.1'!$M19</f>
        <v>23934.119857683174</v>
      </c>
      <c r="M21" s="151">
        <f>'3.5'!$M19</f>
        <v>83.219257018169216</v>
      </c>
      <c r="N21" s="151">
        <f>'4.5'!$M19</f>
        <v>85.225678909648806</v>
      </c>
      <c r="O21" s="151">
        <f>'5'!M19</f>
        <v>3.8348539624074593</v>
      </c>
      <c r="P21" s="151">
        <f>'6'!$M19</f>
        <v>0</v>
      </c>
      <c r="Q21" s="151">
        <f>'7'!$M19</f>
        <v>0</v>
      </c>
      <c r="R21" s="226">
        <v>0</v>
      </c>
      <c r="S21" s="151">
        <f t="shared" si="2"/>
        <v>24769.085189666155</v>
      </c>
      <c r="T21" s="151">
        <f>'2.1'!$R19</f>
        <v>24597.661700993136</v>
      </c>
      <c r="U21" s="151">
        <f>'3.5'!$R19</f>
        <v>85.886725301940032</v>
      </c>
      <c r="V21" s="151">
        <f>'4.5'!$R19</f>
        <v>84.140857083785122</v>
      </c>
      <c r="W21" s="151">
        <f>'5'!R19</f>
        <v>1.3959062872911376</v>
      </c>
      <c r="X21" s="151">
        <f>'6'!$R19</f>
        <v>0</v>
      </c>
      <c r="Y21" s="151">
        <f>'7'!$R19</f>
        <v>0</v>
      </c>
      <c r="Z21" s="226">
        <v>0</v>
      </c>
      <c r="AA21" s="151">
        <f t="shared" si="3"/>
        <v>27073.61491338077</v>
      </c>
      <c r="AB21" s="151">
        <f>'2.1'!$V19</f>
        <v>26888.082658948162</v>
      </c>
      <c r="AC21" s="151">
        <f>'3.5'!$V19</f>
        <v>79.397340982777465</v>
      </c>
      <c r="AD21" s="151">
        <f>'4.5'!$V19</f>
        <v>104.95754484788269</v>
      </c>
      <c r="AE21" s="151">
        <f>'5'!V19</f>
        <v>1.1773686019487215</v>
      </c>
      <c r="AF21" s="151">
        <f>'6'!$V19</f>
        <v>0</v>
      </c>
      <c r="AG21" s="151">
        <f>'7'!$V19</f>
        <v>0</v>
      </c>
      <c r="AH21" s="151">
        <v>0</v>
      </c>
      <c r="AI21" s="13"/>
    </row>
    <row r="22" spans="1:35" s="3" customFormat="1" ht="12.75" customHeight="1">
      <c r="A22" s="2" t="s">
        <v>35</v>
      </c>
      <c r="B22" s="10" t="s">
        <v>352</v>
      </c>
      <c r="C22" s="152">
        <f t="shared" si="0"/>
        <v>4541.3035429619895</v>
      </c>
      <c r="D22" s="151">
        <f>'2.1'!$C20</f>
        <v>4530.8957930812521</v>
      </c>
      <c r="E22" s="151">
        <f>'3.5'!$C20</f>
        <v>1.2493026278315291</v>
      </c>
      <c r="F22" s="151">
        <f>'4.5'!$C20</f>
        <v>9.1543230548260439</v>
      </c>
      <c r="G22" s="151">
        <f>'5'!C20</f>
        <v>4.1241980802041445E-3</v>
      </c>
      <c r="H22" s="151">
        <f>'6'!$C20</f>
        <v>0</v>
      </c>
      <c r="I22" s="151">
        <f>'7'!$C20</f>
        <v>0</v>
      </c>
      <c r="J22" s="226">
        <v>0</v>
      </c>
      <c r="K22" s="151">
        <f t="shared" si="1"/>
        <v>3745.966078050837</v>
      </c>
      <c r="L22" s="151">
        <f>'2.1'!$M20</f>
        <v>3738.546483972726</v>
      </c>
      <c r="M22" s="151">
        <f>'3.5'!$M20</f>
        <v>0.76294684874629881</v>
      </c>
      <c r="N22" s="151">
        <f>'4.5'!$M20</f>
        <v>6.6347050287344249</v>
      </c>
      <c r="O22" s="151">
        <f>'5'!M20</f>
        <v>2.1942200630390114E-2</v>
      </c>
      <c r="P22" s="151">
        <f>'6'!$M20</f>
        <v>0</v>
      </c>
      <c r="Q22" s="151">
        <f>'7'!$M20</f>
        <v>0</v>
      </c>
      <c r="R22" s="226">
        <v>0</v>
      </c>
      <c r="S22" s="151">
        <f t="shared" si="2"/>
        <v>4962.7164226852383</v>
      </c>
      <c r="T22" s="151">
        <f>'2.1'!$R20</f>
        <v>4955.478266455958</v>
      </c>
      <c r="U22" s="151">
        <f>'3.5'!$R20</f>
        <v>0.46324507476152255</v>
      </c>
      <c r="V22" s="151">
        <f>'4.5'!$R20</f>
        <v>6.7652955191877053</v>
      </c>
      <c r="W22" s="151">
        <f>'5'!R20</f>
        <v>9.615635330907259E-3</v>
      </c>
      <c r="X22" s="151">
        <f>'6'!$R20</f>
        <v>0</v>
      </c>
      <c r="Y22" s="151">
        <f>'7'!$R20</f>
        <v>0</v>
      </c>
      <c r="Z22" s="226">
        <v>0</v>
      </c>
      <c r="AA22" s="151">
        <f t="shared" si="3"/>
        <v>4271.3620737078254</v>
      </c>
      <c r="AB22" s="151">
        <f>'2.1'!$V20</f>
        <v>4264.9216080155147</v>
      </c>
      <c r="AC22" s="151">
        <f>'3.5'!$V20</f>
        <v>0.43616882461594086</v>
      </c>
      <c r="AD22" s="151">
        <f>'4.5'!$V20</f>
        <v>5.9950925936869464</v>
      </c>
      <c r="AE22" s="151">
        <f>'5'!V20</f>
        <v>9.2042740069111697E-3</v>
      </c>
      <c r="AF22" s="151">
        <f>'6'!$V20</f>
        <v>0</v>
      </c>
      <c r="AG22" s="151">
        <f>'7'!$V20</f>
        <v>0</v>
      </c>
      <c r="AH22" s="151">
        <v>0</v>
      </c>
      <c r="AI22" s="13"/>
    </row>
    <row r="23" spans="1:35" s="3" customFormat="1" ht="12.75" customHeight="1">
      <c r="A23" s="2" t="s">
        <v>36</v>
      </c>
      <c r="B23" s="10" t="s">
        <v>353</v>
      </c>
      <c r="C23" s="152">
        <f t="shared" si="0"/>
        <v>20280.324916882393</v>
      </c>
      <c r="D23" s="151">
        <f>'2.1'!$C21</f>
        <v>20044.411206655066</v>
      </c>
      <c r="E23" s="151">
        <f>'3.5'!$C21</f>
        <v>153.58943352023343</v>
      </c>
      <c r="F23" s="151">
        <f>'4.5'!$C21</f>
        <v>81.800852363680193</v>
      </c>
      <c r="G23" s="151">
        <f>'5'!C21</f>
        <v>0.52342434341297406</v>
      </c>
      <c r="H23" s="151">
        <f>'6'!$C21</f>
        <v>0</v>
      </c>
      <c r="I23" s="151">
        <f>'7'!$C21</f>
        <v>0</v>
      </c>
      <c r="J23" s="226">
        <v>0</v>
      </c>
      <c r="K23" s="151">
        <f t="shared" si="1"/>
        <v>20360.43356952256</v>
      </c>
      <c r="L23" s="151">
        <f>'2.1'!$M21</f>
        <v>20195.573373710449</v>
      </c>
      <c r="M23" s="151">
        <f>'3.5'!$M21</f>
        <v>82.45631016942292</v>
      </c>
      <c r="N23" s="151">
        <f>'4.5'!$M21</f>
        <v>78.59097388091439</v>
      </c>
      <c r="O23" s="151">
        <f>'5'!M21</f>
        <v>3.8129117617770691</v>
      </c>
      <c r="P23" s="151">
        <f>'6'!$M21</f>
        <v>0</v>
      </c>
      <c r="Q23" s="151">
        <f>'7'!$M21</f>
        <v>0</v>
      </c>
      <c r="R23" s="226">
        <v>0</v>
      </c>
      <c r="S23" s="151">
        <f t="shared" si="2"/>
        <v>19806.368766980919</v>
      </c>
      <c r="T23" s="151">
        <f>'2.1'!$R21</f>
        <v>19642.183434537183</v>
      </c>
      <c r="U23" s="151">
        <f>'3.5'!$R21</f>
        <v>85.423480227178516</v>
      </c>
      <c r="V23" s="151">
        <f>'4.5'!$R21</f>
        <v>77.375561564597419</v>
      </c>
      <c r="W23" s="151">
        <f>'5'!R21</f>
        <v>1.3862906519602305</v>
      </c>
      <c r="X23" s="151">
        <f>'6'!$R21</f>
        <v>0</v>
      </c>
      <c r="Y23" s="151">
        <f>'7'!$R21</f>
        <v>0</v>
      </c>
      <c r="Z23" s="226">
        <v>0</v>
      </c>
      <c r="AA23" s="151">
        <f t="shared" si="3"/>
        <v>22802.252839672947</v>
      </c>
      <c r="AB23" s="151">
        <f>'2.1'!$V21</f>
        <v>22623.161050932649</v>
      </c>
      <c r="AC23" s="151">
        <f>'3.5'!$V21</f>
        <v>78.961172158161517</v>
      </c>
      <c r="AD23" s="151">
        <f>'4.5'!$V21</f>
        <v>98.962452254195725</v>
      </c>
      <c r="AE23" s="151">
        <f>'5'!V21</f>
        <v>1.1681643279418104</v>
      </c>
      <c r="AF23" s="151">
        <f>'6'!$V21</f>
        <v>0</v>
      </c>
      <c r="AG23" s="151">
        <f>'7'!$V21</f>
        <v>0</v>
      </c>
      <c r="AH23" s="151">
        <v>0</v>
      </c>
      <c r="AI23" s="13"/>
    </row>
    <row r="24" spans="1:35" s="3" customFormat="1" ht="12.75" customHeight="1">
      <c r="A24" s="2" t="s">
        <v>37</v>
      </c>
      <c r="B24" s="9" t="s">
        <v>354</v>
      </c>
      <c r="C24" s="152">
        <f t="shared" si="0"/>
        <v>31434.147760496238</v>
      </c>
      <c r="D24" s="151">
        <f>'2.1'!$C22</f>
        <v>25318.54602385902</v>
      </c>
      <c r="E24" s="151">
        <f>'3.5'!$C22</f>
        <v>599.34912156339112</v>
      </c>
      <c r="F24" s="151">
        <f>'4.5'!$C22</f>
        <v>5308.714844328586</v>
      </c>
      <c r="G24" s="151">
        <f>'5'!C22</f>
        <v>2.3377705172371424</v>
      </c>
      <c r="H24" s="151">
        <f>'6'!$C22</f>
        <v>0</v>
      </c>
      <c r="I24" s="151">
        <f>'7'!$C22</f>
        <v>205.20000022799999</v>
      </c>
      <c r="J24" s="226">
        <v>0</v>
      </c>
      <c r="K24" s="151">
        <f t="shared" si="1"/>
        <v>28882.473712949366</v>
      </c>
      <c r="L24" s="151">
        <f>'2.1'!$M22</f>
        <v>26722.421177532542</v>
      </c>
      <c r="M24" s="151">
        <f>'3.5'!$M22</f>
        <v>568.99601011492473</v>
      </c>
      <c r="N24" s="151">
        <f>'4.5'!$M22</f>
        <v>1492.3511628763051</v>
      </c>
      <c r="O24" s="151">
        <f>'5'!M22</f>
        <v>12.418762425593833</v>
      </c>
      <c r="P24" s="151">
        <f>'6'!$M22</f>
        <v>0</v>
      </c>
      <c r="Q24" s="151">
        <f>'7'!$M22</f>
        <v>86.286600000000007</v>
      </c>
      <c r="R24" s="226">
        <v>0</v>
      </c>
      <c r="S24" s="151">
        <f t="shared" si="2"/>
        <v>26277.846544672266</v>
      </c>
      <c r="T24" s="151">
        <f>'2.1'!$R22</f>
        <v>24796.988496367689</v>
      </c>
      <c r="U24" s="151">
        <f>'3.5'!$R22</f>
        <v>567.15240678092789</v>
      </c>
      <c r="V24" s="151">
        <f>'4.5'!$R22</f>
        <v>898.53644657107714</v>
      </c>
      <c r="W24" s="151">
        <f>'5'!R22</f>
        <v>13.879883680567588</v>
      </c>
      <c r="X24" s="151">
        <f>'6'!$R22</f>
        <v>0</v>
      </c>
      <c r="Y24" s="151">
        <f>'7'!$R22</f>
        <v>1.289311272</v>
      </c>
      <c r="Z24" s="226">
        <v>0</v>
      </c>
      <c r="AA24" s="151">
        <f t="shared" si="3"/>
        <v>25072.753407701872</v>
      </c>
      <c r="AB24" s="151">
        <f>'2.1'!$V22</f>
        <v>23843.026901804536</v>
      </c>
      <c r="AC24" s="151">
        <f>'3.5'!$V22</f>
        <v>545.24023096749795</v>
      </c>
      <c r="AD24" s="151">
        <f>'4.5'!$V22</f>
        <v>668.24715610088231</v>
      </c>
      <c r="AE24" s="151">
        <f>'5'!V22</f>
        <v>15.179441404955927</v>
      </c>
      <c r="AF24" s="151">
        <f>'6'!$V22</f>
        <v>0</v>
      </c>
      <c r="AG24" s="151">
        <f>'7'!$V22</f>
        <v>1.059677424</v>
      </c>
      <c r="AH24" s="151">
        <v>0</v>
      </c>
      <c r="AI24" s="13"/>
    </row>
    <row r="25" spans="1:35" s="3" customFormat="1" ht="12.75" customHeight="1">
      <c r="A25" s="2" t="s">
        <v>8</v>
      </c>
      <c r="B25" s="9" t="s">
        <v>355</v>
      </c>
      <c r="C25" s="152">
        <f t="shared" si="0"/>
        <v>2863.6960925906496</v>
      </c>
      <c r="D25" s="151">
        <f>'2.1'!$C23</f>
        <v>2845.4533400596265</v>
      </c>
      <c r="E25" s="151">
        <f>'3.5'!$C23</f>
        <v>2.935604421613748</v>
      </c>
      <c r="F25" s="151">
        <f>'4.5'!$C23</f>
        <v>14.697085406810656</v>
      </c>
      <c r="G25" s="151">
        <f>'5'!C23</f>
        <v>0.61006270259833328</v>
      </c>
      <c r="H25" s="151">
        <f>'6'!$C23</f>
        <v>0</v>
      </c>
      <c r="I25" s="151">
        <f>'7'!$C23</f>
        <v>0</v>
      </c>
      <c r="J25" s="226">
        <v>0</v>
      </c>
      <c r="K25" s="151">
        <f t="shared" si="1"/>
        <v>2375.3930970615306</v>
      </c>
      <c r="L25" s="151">
        <f>'2.1'!$M23</f>
        <v>2352.3098656738703</v>
      </c>
      <c r="M25" s="151">
        <f>'3.5'!$M23</f>
        <v>2.8516084479360986</v>
      </c>
      <c r="N25" s="151">
        <f>'4.5'!$M23</f>
        <v>18.269234228599512</v>
      </c>
      <c r="O25" s="151">
        <f>'5'!M23</f>
        <v>1.9623887111249108</v>
      </c>
      <c r="P25" s="151">
        <f>'6'!$M23</f>
        <v>0</v>
      </c>
      <c r="Q25" s="151">
        <f>'7'!$M23</f>
        <v>0</v>
      </c>
      <c r="R25" s="226">
        <v>0</v>
      </c>
      <c r="S25" s="151">
        <f t="shared" si="2"/>
        <v>1737.3643919949689</v>
      </c>
      <c r="T25" s="151">
        <f>'2.1'!$R23</f>
        <v>1715.7150945961</v>
      </c>
      <c r="U25" s="151">
        <f>'3.5'!$R23</f>
        <v>2.5135522228510241</v>
      </c>
      <c r="V25" s="151">
        <f>'4.5'!$R23</f>
        <v>17.639932132459613</v>
      </c>
      <c r="W25" s="151">
        <f>'5'!R23</f>
        <v>1.4958130435582986</v>
      </c>
      <c r="X25" s="151">
        <f>'6'!$R23</f>
        <v>0</v>
      </c>
      <c r="Y25" s="151">
        <f>'7'!$R23</f>
        <v>0</v>
      </c>
      <c r="Z25" s="226">
        <v>0</v>
      </c>
      <c r="AA25" s="151">
        <f t="shared" si="3"/>
        <v>994.45469523632846</v>
      </c>
      <c r="AB25" s="151">
        <f>'2.1'!$V23</f>
        <v>983.86938243481836</v>
      </c>
      <c r="AC25" s="151">
        <f>'3.5'!$V23</f>
        <v>1.4459823161891059</v>
      </c>
      <c r="AD25" s="151">
        <f>'4.5'!$V23</f>
        <v>7.8319867508347505</v>
      </c>
      <c r="AE25" s="151">
        <f>'5'!V23</f>
        <v>1.3073437344862737</v>
      </c>
      <c r="AF25" s="151">
        <f>'6'!$V23</f>
        <v>0</v>
      </c>
      <c r="AG25" s="151">
        <f>'7'!$V23</f>
        <v>0</v>
      </c>
      <c r="AH25" s="151">
        <v>0</v>
      </c>
      <c r="AI25" s="13"/>
    </row>
    <row r="26" spans="1:35" s="3" customFormat="1" ht="12.75" customHeight="1">
      <c r="A26" s="2" t="s">
        <v>9</v>
      </c>
      <c r="B26" s="9" t="s">
        <v>356</v>
      </c>
      <c r="C26" s="152">
        <f t="shared" si="0"/>
        <v>3490.1159698595957</v>
      </c>
      <c r="D26" s="151">
        <f>'2.1'!$C24</f>
        <v>2167.125102599462</v>
      </c>
      <c r="E26" s="151">
        <f>'3.5'!$C24</f>
        <v>4.0574899298119655</v>
      </c>
      <c r="F26" s="151">
        <f>'4.5'!$C24</f>
        <v>9.6070921123079636</v>
      </c>
      <c r="G26" s="151">
        <f>'5'!C24</f>
        <v>1309.3262852180137</v>
      </c>
      <c r="H26" s="151">
        <f>'6'!$C24</f>
        <v>0</v>
      </c>
      <c r="I26" s="151">
        <f>'7'!$C24</f>
        <v>0</v>
      </c>
      <c r="J26" s="226">
        <v>0</v>
      </c>
      <c r="K26" s="151">
        <f t="shared" si="1"/>
        <v>3295.8520432695668</v>
      </c>
      <c r="L26" s="151">
        <f>'2.1'!$M24</f>
        <v>2359.8838611180508</v>
      </c>
      <c r="M26" s="151">
        <f>'3.5'!$M24</f>
        <v>5.1429329790486058</v>
      </c>
      <c r="N26" s="151">
        <f>'4.5'!$M24</f>
        <v>11.308007664116042</v>
      </c>
      <c r="O26" s="151">
        <f>'5'!M24</f>
        <v>919.51724150835162</v>
      </c>
      <c r="P26" s="151">
        <f>'6'!$M24</f>
        <v>0</v>
      </c>
      <c r="Q26" s="151">
        <f>'7'!$M24</f>
        <v>0</v>
      </c>
      <c r="R26" s="226">
        <v>0</v>
      </c>
      <c r="S26" s="151">
        <f t="shared" si="2"/>
        <v>3002.9105244812426</v>
      </c>
      <c r="T26" s="151">
        <f>'2.1'!$R24</f>
        <v>2102.3730592968363</v>
      </c>
      <c r="U26" s="151">
        <f>'3.5'!$R24</f>
        <v>5.2488822742348304</v>
      </c>
      <c r="V26" s="151">
        <f>'4.5'!$R24</f>
        <v>12.067646191584529</v>
      </c>
      <c r="W26" s="151">
        <f>'5'!R24</f>
        <v>883.22093671858681</v>
      </c>
      <c r="X26" s="151">
        <f>'6'!$R24</f>
        <v>0</v>
      </c>
      <c r="Y26" s="151">
        <f>'7'!$R24</f>
        <v>0</v>
      </c>
      <c r="Z26" s="226">
        <v>0</v>
      </c>
      <c r="AA26" s="151">
        <f t="shared" si="3"/>
        <v>2624.9304457331295</v>
      </c>
      <c r="AB26" s="151">
        <f>'2.1'!$V24</f>
        <v>2020.0114887676061</v>
      </c>
      <c r="AC26" s="151">
        <f>'3.5'!$V24</f>
        <v>4.9173410619272389</v>
      </c>
      <c r="AD26" s="151">
        <f>'4.5'!$V24</f>
        <v>12.287209359192532</v>
      </c>
      <c r="AE26" s="151">
        <f>'5'!V24</f>
        <v>587.71440654440369</v>
      </c>
      <c r="AF26" s="151">
        <f>'6'!$V24</f>
        <v>0</v>
      </c>
      <c r="AG26" s="151">
        <f>'7'!$V24</f>
        <v>0</v>
      </c>
      <c r="AH26" s="151">
        <v>0</v>
      </c>
      <c r="AI26" s="13"/>
    </row>
    <row r="27" spans="1:35" s="3" customFormat="1" ht="12.75" customHeight="1">
      <c r="A27" s="2" t="s">
        <v>38</v>
      </c>
      <c r="B27" s="9" t="s">
        <v>357</v>
      </c>
      <c r="C27" s="152">
        <f t="shared" si="0"/>
        <v>46115.915607256131</v>
      </c>
      <c r="D27" s="151">
        <f>'2.1'!$C25</f>
        <v>45257.881067158152</v>
      </c>
      <c r="E27" s="151">
        <f>'3.5'!$C25</f>
        <v>22.17134989192472</v>
      </c>
      <c r="F27" s="151">
        <f>'4.5'!$C25</f>
        <v>182.20614306687631</v>
      </c>
      <c r="G27" s="151">
        <f>'5'!C25</f>
        <v>1.8278471391719255</v>
      </c>
      <c r="H27" s="151">
        <f>'6'!$C25</f>
        <v>0</v>
      </c>
      <c r="I27" s="151">
        <f>'7'!$C25</f>
        <v>651.82920000000001</v>
      </c>
      <c r="J27" s="226">
        <v>0</v>
      </c>
      <c r="K27" s="151">
        <f t="shared" si="1"/>
        <v>41735.860040718922</v>
      </c>
      <c r="L27" s="151">
        <f>'2.1'!$M25</f>
        <v>41509.181261999795</v>
      </c>
      <c r="M27" s="151">
        <f>'3.5'!$M25</f>
        <v>24.322321171799214</v>
      </c>
      <c r="N27" s="151">
        <f>'4.5'!$M25</f>
        <v>168.96119535944305</v>
      </c>
      <c r="O27" s="151">
        <f>'5'!M25</f>
        <v>2.5316621118857987</v>
      </c>
      <c r="P27" s="151">
        <f>'6'!$M25</f>
        <v>0</v>
      </c>
      <c r="Q27" s="151">
        <f>'7'!$M25</f>
        <v>30.863600075999994</v>
      </c>
      <c r="R27" s="226">
        <v>0</v>
      </c>
      <c r="S27" s="151">
        <f t="shared" si="2"/>
        <v>41374.360253288862</v>
      </c>
      <c r="T27" s="151">
        <f>'2.1'!$R25</f>
        <v>41178.308133338833</v>
      </c>
      <c r="U27" s="151">
        <f>'3.5'!$R25</f>
        <v>24.209653000774797</v>
      </c>
      <c r="V27" s="151">
        <f>'4.5'!$R25</f>
        <v>167.4364415539313</v>
      </c>
      <c r="W27" s="151">
        <f>'5'!R25</f>
        <v>4.4060253953182063</v>
      </c>
      <c r="X27" s="151">
        <f>'6'!$R25</f>
        <v>0</v>
      </c>
      <c r="Y27" s="151">
        <f>'7'!$R25</f>
        <v>0</v>
      </c>
      <c r="Z27" s="226">
        <v>0</v>
      </c>
      <c r="AA27" s="151">
        <f t="shared" si="3"/>
        <v>41601.185554943528</v>
      </c>
      <c r="AB27" s="151">
        <f>'2.1'!$V25</f>
        <v>41399.303727917824</v>
      </c>
      <c r="AC27" s="151">
        <f>'3.5'!$V25</f>
        <v>24.891998006669617</v>
      </c>
      <c r="AD27" s="151">
        <f>'4.5'!$V25</f>
        <v>173.0707641119869</v>
      </c>
      <c r="AE27" s="151">
        <f>'5'!V25</f>
        <v>3.9190649070443109</v>
      </c>
      <c r="AF27" s="151">
        <f>'6'!$V25</f>
        <v>0</v>
      </c>
      <c r="AG27" s="151">
        <f>'7'!$V25</f>
        <v>0</v>
      </c>
      <c r="AH27" s="151">
        <v>0</v>
      </c>
      <c r="AI27" s="13"/>
    </row>
    <row r="28" spans="1:35" s="3" customFormat="1" ht="12.75" customHeight="1">
      <c r="A28" s="2" t="s">
        <v>10</v>
      </c>
      <c r="B28" s="10" t="s">
        <v>358</v>
      </c>
      <c r="C28" s="152">
        <f t="shared" si="0"/>
        <v>6295.1394210287681</v>
      </c>
      <c r="D28" s="151">
        <f>'2.1'!$C26</f>
        <v>5609.7061125871078</v>
      </c>
      <c r="E28" s="151">
        <f>'3.5'!$C26</f>
        <v>6.141967093149705</v>
      </c>
      <c r="F28" s="151">
        <f>'4.5'!$C26</f>
        <v>27.041008093480595</v>
      </c>
      <c r="G28" s="151">
        <f>'5'!C26</f>
        <v>0.42113325502983617</v>
      </c>
      <c r="H28" s="151">
        <f>'6'!$C26</f>
        <v>0</v>
      </c>
      <c r="I28" s="151">
        <f>'7'!$C26</f>
        <v>651.82920000000001</v>
      </c>
      <c r="J28" s="226">
        <v>0</v>
      </c>
      <c r="K28" s="151">
        <f t="shared" si="1"/>
        <v>4944.9556910855954</v>
      </c>
      <c r="L28" s="151">
        <f>'2.1'!$M26</f>
        <v>4885.671489176586</v>
      </c>
      <c r="M28" s="151">
        <f>'3.5'!$M26</f>
        <v>5.7239650007479499</v>
      </c>
      <c r="N28" s="151">
        <f>'4.5'!$M26</f>
        <v>22.080167304353239</v>
      </c>
      <c r="O28" s="151">
        <f>'5'!M26</f>
        <v>0.61646952790873932</v>
      </c>
      <c r="P28" s="151">
        <f>'6'!$M26</f>
        <v>0</v>
      </c>
      <c r="Q28" s="151">
        <f>'7'!$M26</f>
        <v>30.863600075999994</v>
      </c>
      <c r="R28" s="226">
        <v>0</v>
      </c>
      <c r="S28" s="151">
        <f t="shared" si="2"/>
        <v>4977.078886474198</v>
      </c>
      <c r="T28" s="151">
        <f>'2.1'!$R26</f>
        <v>4949.0020688084514</v>
      </c>
      <c r="U28" s="151">
        <f>'3.5'!$R26</f>
        <v>5.6345422415468809</v>
      </c>
      <c r="V28" s="151">
        <f>'4.5'!$R26</f>
        <v>21.436316254436544</v>
      </c>
      <c r="W28" s="151">
        <f>'5'!R26</f>
        <v>1.0059591697625818</v>
      </c>
      <c r="X28" s="151">
        <f>'6'!$R26</f>
        <v>0</v>
      </c>
      <c r="Y28" s="151">
        <f>'7'!$R26</f>
        <v>0</v>
      </c>
      <c r="Z28" s="226">
        <v>0</v>
      </c>
      <c r="AA28" s="151">
        <f t="shared" si="3"/>
        <v>4001.6918705739631</v>
      </c>
      <c r="AB28" s="151">
        <f>'2.1'!$V26</f>
        <v>3980.8112069983458</v>
      </c>
      <c r="AC28" s="151">
        <f>'3.5'!$V26</f>
        <v>3.4630974952778573</v>
      </c>
      <c r="AD28" s="151">
        <f>'4.5'!$V26</f>
        <v>16.514619370186914</v>
      </c>
      <c r="AE28" s="151">
        <f>'5'!V26</f>
        <v>0.90294671015240358</v>
      </c>
      <c r="AF28" s="151">
        <f>'6'!$V26</f>
        <v>0</v>
      </c>
      <c r="AG28" s="151">
        <f>'7'!$V26</f>
        <v>0</v>
      </c>
      <c r="AH28" s="151">
        <v>0</v>
      </c>
      <c r="AI28" s="13"/>
    </row>
    <row r="29" spans="1:35" s="3" customFormat="1" ht="12.75" customHeight="1">
      <c r="A29" s="2" t="s">
        <v>39</v>
      </c>
      <c r="B29" s="10" t="s">
        <v>359</v>
      </c>
      <c r="C29" s="152">
        <f t="shared" si="0"/>
        <v>39820.776186227355</v>
      </c>
      <c r="D29" s="151">
        <f>'2.1'!$C27</f>
        <v>39648.174954571041</v>
      </c>
      <c r="E29" s="151">
        <f>'3.5'!$C27</f>
        <v>16.029382798775014</v>
      </c>
      <c r="F29" s="151">
        <f>'4.5'!$C27</f>
        <v>155.16513497339574</v>
      </c>
      <c r="G29" s="151">
        <f>'5'!C27</f>
        <v>1.4067138841420894</v>
      </c>
      <c r="H29" s="151">
        <f>'6'!$C27</f>
        <v>0</v>
      </c>
      <c r="I29" s="151">
        <f>'7'!$C27</f>
        <v>0</v>
      </c>
      <c r="J29" s="226">
        <v>0</v>
      </c>
      <c r="K29" s="151">
        <f t="shared" si="1"/>
        <v>36790.904349633332</v>
      </c>
      <c r="L29" s="151">
        <f>'2.1'!$M27</f>
        <v>36623.509772823214</v>
      </c>
      <c r="M29" s="151">
        <f>'3.5'!$M27</f>
        <v>18.598356171051265</v>
      </c>
      <c r="N29" s="151">
        <f>'4.5'!$M27</f>
        <v>146.88102805508979</v>
      </c>
      <c r="O29" s="151">
        <f>'5'!M27</f>
        <v>1.9151925839770594</v>
      </c>
      <c r="P29" s="151">
        <f>'6'!$M27</f>
        <v>0</v>
      </c>
      <c r="Q29" s="151">
        <f>'7'!$M27</f>
        <v>0</v>
      </c>
      <c r="R29" s="226">
        <v>0</v>
      </c>
      <c r="S29" s="151">
        <f t="shared" si="2"/>
        <v>36397.281366814655</v>
      </c>
      <c r="T29" s="151">
        <f>'2.1'!$R27</f>
        <v>36229.306064530378</v>
      </c>
      <c r="U29" s="151">
        <f>'3.5'!$R27</f>
        <v>18.575110759227915</v>
      </c>
      <c r="V29" s="151">
        <f>'4.5'!$R27</f>
        <v>146.00012529949475</v>
      </c>
      <c r="W29" s="151">
        <f>'5'!R27</f>
        <v>3.4000662255556247</v>
      </c>
      <c r="X29" s="151">
        <f>'6'!$R27</f>
        <v>0</v>
      </c>
      <c r="Y29" s="151">
        <f>'7'!$R27</f>
        <v>0</v>
      </c>
      <c r="Z29" s="226">
        <v>0</v>
      </c>
      <c r="AA29" s="151">
        <f t="shared" si="3"/>
        <v>37599.493684369554</v>
      </c>
      <c r="AB29" s="151">
        <f>'2.1'!$V27</f>
        <v>37418.49252091947</v>
      </c>
      <c r="AC29" s="151">
        <f>'3.5'!$V27</f>
        <v>21.42890051139176</v>
      </c>
      <c r="AD29" s="151">
        <f>'4.5'!$V27</f>
        <v>156.55614474179998</v>
      </c>
      <c r="AE29" s="151">
        <f>'5'!V27</f>
        <v>3.0161181968919073</v>
      </c>
      <c r="AF29" s="151">
        <f>'6'!$V27</f>
        <v>0</v>
      </c>
      <c r="AG29" s="151">
        <f>'7'!$V27</f>
        <v>0</v>
      </c>
      <c r="AH29" s="151">
        <v>0</v>
      </c>
      <c r="AI29" s="13"/>
    </row>
    <row r="30" spans="1:35" s="3" customFormat="1" ht="12.75" customHeight="1">
      <c r="A30" s="2" t="s">
        <v>11</v>
      </c>
      <c r="B30" s="9" t="s">
        <v>360</v>
      </c>
      <c r="C30" s="152">
        <f t="shared" si="0"/>
        <v>55414.30544180522</v>
      </c>
      <c r="D30" s="151">
        <f>'2.1'!$C28</f>
        <v>54427.158837283139</v>
      </c>
      <c r="E30" s="151">
        <f>'3.5'!$C28</f>
        <v>84.351461338785015</v>
      </c>
      <c r="F30" s="151">
        <f>'4.5'!$C28</f>
        <v>172.40637270343194</v>
      </c>
      <c r="G30" s="151">
        <f>'5'!C28</f>
        <v>2.1267704798688869</v>
      </c>
      <c r="H30" s="151">
        <f>'6'!$C28</f>
        <v>413.28</v>
      </c>
      <c r="I30" s="151">
        <f>'7'!$C28</f>
        <v>314.98200000000003</v>
      </c>
      <c r="J30" s="226">
        <v>0</v>
      </c>
      <c r="K30" s="151">
        <f t="shared" si="1"/>
        <v>43832.371204102696</v>
      </c>
      <c r="L30" s="151">
        <f>'2.1'!$M28</f>
        <v>43321.734491293122</v>
      </c>
      <c r="M30" s="151">
        <f>'3.5'!$M28</f>
        <v>82.026713947020383</v>
      </c>
      <c r="N30" s="151">
        <f>'4.5'!$M28</f>
        <v>152.25162536917665</v>
      </c>
      <c r="O30" s="151">
        <f>'5'!M28</f>
        <v>17.929919493368153</v>
      </c>
      <c r="P30" s="151">
        <f>'6'!$M28</f>
        <v>156.78537</v>
      </c>
      <c r="Q30" s="151">
        <f>'7'!$M28</f>
        <v>101.643084</v>
      </c>
      <c r="R30" s="226">
        <v>0</v>
      </c>
      <c r="S30" s="151">
        <f t="shared" si="2"/>
        <v>42253.355560552765</v>
      </c>
      <c r="T30" s="151">
        <f>'2.1'!$R28</f>
        <v>41877.137311662322</v>
      </c>
      <c r="U30" s="151">
        <f>'3.5'!$R28</f>
        <v>82.176021105899906</v>
      </c>
      <c r="V30" s="151">
        <f>'4.5'!$R28</f>
        <v>143.59446173625469</v>
      </c>
      <c r="W30" s="151">
        <f>'5'!R28</f>
        <v>29.181084048288348</v>
      </c>
      <c r="X30" s="151">
        <f>'6'!$R28</f>
        <v>94.901560000000003</v>
      </c>
      <c r="Y30" s="151">
        <f>'7'!$R28</f>
        <v>26.365122</v>
      </c>
      <c r="Z30" s="226">
        <v>0</v>
      </c>
      <c r="AA30" s="151">
        <f t="shared" si="3"/>
        <v>42175.74946731206</v>
      </c>
      <c r="AB30" s="151">
        <f>'2.1'!$V28</f>
        <v>41798.574620158201</v>
      </c>
      <c r="AC30" s="151">
        <f>'3.5'!$V28</f>
        <v>78.914966843944285</v>
      </c>
      <c r="AD30" s="151">
        <f>'4.5'!$V28</f>
        <v>142.51452004283712</v>
      </c>
      <c r="AE30" s="151">
        <f>'5'!V28</f>
        <v>15.035080267075823</v>
      </c>
      <c r="AF30" s="151">
        <f>'6'!$V28</f>
        <v>90.605000000000004</v>
      </c>
      <c r="AG30" s="151">
        <f>'7'!$V28</f>
        <v>50.10528</v>
      </c>
      <c r="AH30" s="151">
        <v>0</v>
      </c>
      <c r="AI30" s="13"/>
    </row>
    <row r="31" spans="1:35" s="3" customFormat="1" ht="12.75" customHeight="1">
      <c r="A31" s="2" t="s">
        <v>40</v>
      </c>
      <c r="B31" s="10" t="s">
        <v>361</v>
      </c>
      <c r="C31" s="152">
        <f t="shared" si="0"/>
        <v>48512.741555058754</v>
      </c>
      <c r="D31" s="151">
        <f>'2.1'!$C29</f>
        <v>48292.054687650838</v>
      </c>
      <c r="E31" s="151">
        <f>'3.5'!$C29</f>
        <v>79.178265424936967</v>
      </c>
      <c r="F31" s="151">
        <f>'4.5'!$C29</f>
        <v>140.43135503020335</v>
      </c>
      <c r="G31" s="151">
        <f>'5'!C29</f>
        <v>1.0772469527748318</v>
      </c>
      <c r="H31" s="151">
        <f>'6'!$C29</f>
        <v>0</v>
      </c>
      <c r="I31" s="151">
        <f>'7'!$C29</f>
        <v>0</v>
      </c>
      <c r="J31" s="226">
        <v>0</v>
      </c>
      <c r="K31" s="151">
        <f t="shared" si="1"/>
        <v>38481.36045667396</v>
      </c>
      <c r="L31" s="151">
        <f>'2.1'!$M29</f>
        <v>38276.39696974375</v>
      </c>
      <c r="M31" s="151">
        <f>'3.5'!$M29</f>
        <v>77.801827230242765</v>
      </c>
      <c r="N31" s="151">
        <f>'4.5'!$M29</f>
        <v>123.86715964984006</v>
      </c>
      <c r="O31" s="151">
        <f>'5'!M29</f>
        <v>3.2945000501279371</v>
      </c>
      <c r="P31" s="151">
        <f>'6'!$M29</f>
        <v>0</v>
      </c>
      <c r="Q31" s="151">
        <f>'7'!$M29</f>
        <v>0</v>
      </c>
      <c r="R31" s="226">
        <v>0</v>
      </c>
      <c r="S31" s="151">
        <f t="shared" si="2"/>
        <v>37315.954601488651</v>
      </c>
      <c r="T31" s="151">
        <f>'2.1'!$R29</f>
        <v>37117.035034545566</v>
      </c>
      <c r="U31" s="151">
        <f>'3.5'!$R29</f>
        <v>77.819728199911765</v>
      </c>
      <c r="V31" s="151">
        <f>'4.5'!$R29</f>
        <v>118.53348819867186</v>
      </c>
      <c r="W31" s="151">
        <f>'5'!R29</f>
        <v>2.566350544506923</v>
      </c>
      <c r="X31" s="151">
        <f>'6'!$R29</f>
        <v>0</v>
      </c>
      <c r="Y31" s="151">
        <f>'7'!$R29</f>
        <v>0</v>
      </c>
      <c r="Z31" s="226">
        <v>0</v>
      </c>
      <c r="AA31" s="151">
        <f t="shared" si="3"/>
        <v>37206.516566081678</v>
      </c>
      <c r="AB31" s="151">
        <f>'2.1'!$V29</f>
        <v>37012.541092531617</v>
      </c>
      <c r="AC31" s="151">
        <f>'3.5'!$V29</f>
        <v>74.487861609807666</v>
      </c>
      <c r="AD31" s="151">
        <f>'4.5'!$V29</f>
        <v>117.12448626572071</v>
      </c>
      <c r="AE31" s="151">
        <f>'5'!V29</f>
        <v>2.3631256745370579</v>
      </c>
      <c r="AF31" s="151">
        <f>'6'!$V29</f>
        <v>0</v>
      </c>
      <c r="AG31" s="151">
        <f>'7'!$V29</f>
        <v>0</v>
      </c>
      <c r="AH31" s="151">
        <v>0</v>
      </c>
      <c r="AI31" s="13"/>
    </row>
    <row r="32" spans="1:35" s="3" customFormat="1" ht="12.75" customHeight="1">
      <c r="A32" s="2" t="s">
        <v>41</v>
      </c>
      <c r="B32" s="10" t="s">
        <v>362</v>
      </c>
      <c r="C32" s="152">
        <f t="shared" si="0"/>
        <v>4921.4964976048059</v>
      </c>
      <c r="D32" s="151">
        <f>'2.1'!$C30</f>
        <v>4174.3297892948749</v>
      </c>
      <c r="E32" s="151">
        <f>'3.5'!$C30</f>
        <v>2.4093766464211352</v>
      </c>
      <c r="F32" s="151">
        <f>'4.5'!$C30</f>
        <v>15.750895166147959</v>
      </c>
      <c r="G32" s="151">
        <f>'5'!C30</f>
        <v>0.74443649736282758</v>
      </c>
      <c r="H32" s="151">
        <f>'6'!$C30</f>
        <v>413.28</v>
      </c>
      <c r="I32" s="151">
        <f>'7'!$C30</f>
        <v>314.98200000000003</v>
      </c>
      <c r="J32" s="226">
        <v>0</v>
      </c>
      <c r="K32" s="151">
        <f t="shared" si="1"/>
        <v>3211.817019863749</v>
      </c>
      <c r="L32" s="151">
        <f>'2.1'!$M30</f>
        <v>2925.7871584997429</v>
      </c>
      <c r="M32" s="151">
        <f>'3.5'!$M30</f>
        <v>2.1831519676024231</v>
      </c>
      <c r="N32" s="151">
        <f>'4.5'!$M30</f>
        <v>11.624778547358472</v>
      </c>
      <c r="O32" s="151">
        <f>'5'!M30</f>
        <v>13.793476849045339</v>
      </c>
      <c r="P32" s="151">
        <f>'6'!$M30</f>
        <v>156.78537</v>
      </c>
      <c r="Q32" s="151">
        <f>'7'!$M30</f>
        <v>101.643084</v>
      </c>
      <c r="R32" s="226">
        <v>0</v>
      </c>
      <c r="S32" s="151">
        <f t="shared" si="2"/>
        <v>3175.5941534654889</v>
      </c>
      <c r="T32" s="151">
        <f>'2.1'!$R30</f>
        <v>3015.0843151479867</v>
      </c>
      <c r="U32" s="151">
        <f>'3.5'!$R30</f>
        <v>2.0186163706940428</v>
      </c>
      <c r="V32" s="151">
        <f>'4.5'!$R30</f>
        <v>11.426993760195783</v>
      </c>
      <c r="W32" s="151">
        <f>'5'!R30</f>
        <v>25.79754618661282</v>
      </c>
      <c r="X32" s="151">
        <f>'6'!$R30</f>
        <v>94.901560000000003</v>
      </c>
      <c r="Y32" s="151">
        <f>'7'!$R30</f>
        <v>26.365122</v>
      </c>
      <c r="Z32" s="226">
        <v>0</v>
      </c>
      <c r="AA32" s="151">
        <f t="shared" si="3"/>
        <v>3155.2450254846149</v>
      </c>
      <c r="AB32" s="151">
        <f>'2.1'!$V30</f>
        <v>2989.039994626904</v>
      </c>
      <c r="AC32" s="151">
        <f>'3.5'!$V30</f>
        <v>2.0306772745563126</v>
      </c>
      <c r="AD32" s="151">
        <f>'4.5'!$V30</f>
        <v>11.461379637925013</v>
      </c>
      <c r="AE32" s="151">
        <f>'5'!V30</f>
        <v>12.002693945229412</v>
      </c>
      <c r="AF32" s="151">
        <f>'6'!$V30</f>
        <v>90.605000000000004</v>
      </c>
      <c r="AG32" s="151">
        <f>'7'!$V30</f>
        <v>50.10528</v>
      </c>
      <c r="AH32" s="151">
        <v>0</v>
      </c>
      <c r="AI32" s="13"/>
    </row>
    <row r="33" spans="1:36" s="3" customFormat="1" ht="12.75" customHeight="1">
      <c r="A33" s="2" t="s">
        <v>42</v>
      </c>
      <c r="B33" s="10" t="s">
        <v>363</v>
      </c>
      <c r="C33" s="152">
        <f t="shared" si="0"/>
        <v>1980.0673891416589</v>
      </c>
      <c r="D33" s="151">
        <f>'2.1'!$C31</f>
        <v>1960.7743603374199</v>
      </c>
      <c r="E33" s="151">
        <f>'3.5'!$C31</f>
        <v>2.7638192674269106</v>
      </c>
      <c r="F33" s="151">
        <f>'4.5'!$C31</f>
        <v>16.224122507080647</v>
      </c>
      <c r="G33" s="151">
        <f>'5'!C31</f>
        <v>0.30508702973122725</v>
      </c>
      <c r="H33" s="151">
        <f>'6'!$C31</f>
        <v>0</v>
      </c>
      <c r="I33" s="151">
        <f>'7'!$C31</f>
        <v>0</v>
      </c>
      <c r="J33" s="226">
        <v>0</v>
      </c>
      <c r="K33" s="151">
        <f t="shared" si="1"/>
        <v>2139.1937275649771</v>
      </c>
      <c r="L33" s="151">
        <f>'2.1'!$M31</f>
        <v>2119.5503630496291</v>
      </c>
      <c r="M33" s="151">
        <f>'3.5'!$M31</f>
        <v>2.0417347491752049</v>
      </c>
      <c r="N33" s="151">
        <f>'4.5'!$M31</f>
        <v>16.759687171978097</v>
      </c>
      <c r="O33" s="151">
        <f>'5'!M31</f>
        <v>0.84194259419488016</v>
      </c>
      <c r="P33" s="151">
        <f>'6'!$M31</f>
        <v>0</v>
      </c>
      <c r="Q33" s="151">
        <f>'7'!$M31</f>
        <v>0</v>
      </c>
      <c r="R33" s="226">
        <v>0</v>
      </c>
      <c r="S33" s="151">
        <f t="shared" si="2"/>
        <v>1761.80680559862</v>
      </c>
      <c r="T33" s="151">
        <f>'2.1'!$R31</f>
        <v>1745.0179619687701</v>
      </c>
      <c r="U33" s="151">
        <f>'3.5'!$R31</f>
        <v>2.3376765352940949</v>
      </c>
      <c r="V33" s="151">
        <f>'4.5'!$R31</f>
        <v>13.633979777387042</v>
      </c>
      <c r="W33" s="151">
        <f>'5'!R31</f>
        <v>0.81718731716860171</v>
      </c>
      <c r="X33" s="151">
        <f>'6'!$R31</f>
        <v>0</v>
      </c>
      <c r="Y33" s="151">
        <f>'7'!$R31</f>
        <v>0</v>
      </c>
      <c r="Z33" s="226">
        <v>0</v>
      </c>
      <c r="AA33" s="151">
        <f t="shared" si="3"/>
        <v>1813.9878757457579</v>
      </c>
      <c r="AB33" s="151">
        <f>'2.1'!$V31</f>
        <v>1796.993532999677</v>
      </c>
      <c r="AC33" s="151">
        <f>'3.5'!$V31</f>
        <v>2.3964279595803131</v>
      </c>
      <c r="AD33" s="151">
        <f>'4.5'!$V31</f>
        <v>13.928654139191416</v>
      </c>
      <c r="AE33" s="151">
        <f>'5'!V31</f>
        <v>0.66926064730935464</v>
      </c>
      <c r="AF33" s="151">
        <f>'6'!$V31</f>
        <v>0</v>
      </c>
      <c r="AG33" s="151">
        <f>'7'!$V31</f>
        <v>0</v>
      </c>
      <c r="AH33" s="151">
        <v>0</v>
      </c>
      <c r="AI33" s="13"/>
    </row>
    <row r="34" spans="1:36" s="3" customFormat="1" ht="12.75" customHeight="1">
      <c r="A34" s="2" t="s">
        <v>12</v>
      </c>
      <c r="B34" s="9" t="s">
        <v>364</v>
      </c>
      <c r="C34" s="152">
        <f t="shared" si="0"/>
        <v>3796.0461970338847</v>
      </c>
      <c r="D34" s="151">
        <f>'2.1'!$C32</f>
        <v>3772.5378639718751</v>
      </c>
      <c r="E34" s="151">
        <f>'3.5'!$C32</f>
        <v>6.1523873849310062</v>
      </c>
      <c r="F34" s="151">
        <f>'4.5'!$C32</f>
        <v>14.593153247085588</v>
      </c>
      <c r="G34" s="151">
        <f>'5'!C32</f>
        <v>2.7627924299932789</v>
      </c>
      <c r="H34" s="151">
        <f>'6'!$C32</f>
        <v>0</v>
      </c>
      <c r="I34" s="151">
        <f>'7'!$C32</f>
        <v>0</v>
      </c>
      <c r="J34" s="226">
        <v>0</v>
      </c>
      <c r="K34" s="151">
        <f t="shared" si="1"/>
        <v>3680.8895529002148</v>
      </c>
      <c r="L34" s="151">
        <f>'2.1'!$M32</f>
        <v>3650.4752155333613</v>
      </c>
      <c r="M34" s="151">
        <f>'3.5'!$M32</f>
        <v>7.0516021279835899</v>
      </c>
      <c r="N34" s="151">
        <f>'4.5'!$M32</f>
        <v>16.133668424497337</v>
      </c>
      <c r="O34" s="151">
        <f>'5'!M32</f>
        <v>7.2290668143723842</v>
      </c>
      <c r="P34" s="151">
        <f>'6'!$M32</f>
        <v>0</v>
      </c>
      <c r="Q34" s="151">
        <f>'7'!$M32</f>
        <v>0</v>
      </c>
      <c r="R34" s="226">
        <v>0</v>
      </c>
      <c r="S34" s="151">
        <f t="shared" si="2"/>
        <v>3285.4702824751507</v>
      </c>
      <c r="T34" s="151">
        <f>'2.1'!$R32</f>
        <v>3257.3999242633295</v>
      </c>
      <c r="U34" s="151">
        <f>'3.5'!$R32</f>
        <v>6.9820804842244506</v>
      </c>
      <c r="V34" s="151">
        <f>'4.5'!$R32</f>
        <v>14.581030505561692</v>
      </c>
      <c r="W34" s="151">
        <f>'5'!R32</f>
        <v>6.5072472220351782</v>
      </c>
      <c r="X34" s="151">
        <f>'6'!$R32</f>
        <v>0</v>
      </c>
      <c r="Y34" s="151">
        <f>'7'!$R32</f>
        <v>0</v>
      </c>
      <c r="Z34" s="226">
        <v>0</v>
      </c>
      <c r="AA34" s="151">
        <f t="shared" si="3"/>
        <v>3289.2986493002363</v>
      </c>
      <c r="AB34" s="151">
        <f>'2.1'!$V32</f>
        <v>3261.1036389987271</v>
      </c>
      <c r="AC34" s="151">
        <f>'3.5'!$V32</f>
        <v>6.7491712529253052</v>
      </c>
      <c r="AD34" s="151">
        <f>'4.5'!$V32</f>
        <v>15.385180712149106</v>
      </c>
      <c r="AE34" s="151">
        <f>'5'!V32</f>
        <v>6.0606583364347761</v>
      </c>
      <c r="AF34" s="151">
        <f>'6'!$V32</f>
        <v>0</v>
      </c>
      <c r="AG34" s="151">
        <f>'7'!$V32</f>
        <v>0</v>
      </c>
      <c r="AH34" s="151">
        <v>0</v>
      </c>
      <c r="AI34" s="13"/>
    </row>
    <row r="35" spans="1:36" s="3" customFormat="1" ht="12.75" customHeight="1">
      <c r="A35" s="2" t="s">
        <v>13</v>
      </c>
      <c r="B35" s="9" t="s">
        <v>365</v>
      </c>
      <c r="C35" s="152">
        <f t="shared" si="0"/>
        <v>1738.2940502289337</v>
      </c>
      <c r="D35" s="151">
        <f>'2.1'!$C33</f>
        <v>968.01000586448174</v>
      </c>
      <c r="E35" s="151">
        <f>'3.5'!$C33</f>
        <v>1.8408387539023694</v>
      </c>
      <c r="F35" s="151">
        <f>'4.5'!$C33</f>
        <v>252.54591102127984</v>
      </c>
      <c r="G35" s="151">
        <f>'5'!C33</f>
        <v>24.399455184669623</v>
      </c>
      <c r="H35" s="151">
        <f>'6'!$C33</f>
        <v>428.8364337726</v>
      </c>
      <c r="I35" s="151">
        <f>'7'!$C33</f>
        <v>53.745355631999999</v>
      </c>
      <c r="J35" s="226">
        <v>8.9160500000000003</v>
      </c>
      <c r="K35" s="151">
        <f t="shared" si="1"/>
        <v>1060.4990521796906</v>
      </c>
      <c r="L35" s="151">
        <f>'2.1'!$M33</f>
        <v>664.88482190864295</v>
      </c>
      <c r="M35" s="151">
        <f>'3.5'!$M33</f>
        <v>0.99298247033061748</v>
      </c>
      <c r="N35" s="151">
        <f>'4.5'!$M33</f>
        <v>97.362737671339261</v>
      </c>
      <c r="O35" s="151">
        <f>'5'!M33</f>
        <v>17.806319223377695</v>
      </c>
      <c r="P35" s="151">
        <f>'6'!$M33</f>
        <v>148.636083802</v>
      </c>
      <c r="Q35" s="151">
        <f>'7'!$M33</f>
        <v>69.382440372000005</v>
      </c>
      <c r="R35" s="226">
        <v>61.433666731999999</v>
      </c>
      <c r="S35" s="151">
        <f t="shared" si="2"/>
        <v>1021.0268646838452</v>
      </c>
      <c r="T35" s="151">
        <f>'2.1'!$R33</f>
        <v>743.81236903893921</v>
      </c>
      <c r="U35" s="151">
        <f>'3.5'!$R33</f>
        <v>1.3130919776429408</v>
      </c>
      <c r="V35" s="151">
        <f>'4.5'!$R33</f>
        <v>81.70003543645376</v>
      </c>
      <c r="W35" s="151">
        <f>'5'!R33</f>
        <v>21.53472823080936</v>
      </c>
      <c r="X35" s="151">
        <f>'6'!$R33</f>
        <v>141.17344</v>
      </c>
      <c r="Y35" s="151">
        <f>'7'!$R33</f>
        <v>19.608000000000001</v>
      </c>
      <c r="Z35" s="226">
        <v>11.885199999999999</v>
      </c>
      <c r="AA35" s="151">
        <f t="shared" si="3"/>
        <v>1003.0312931151315</v>
      </c>
      <c r="AB35" s="151">
        <f>'2.1'!$V33</f>
        <v>729.41815562292868</v>
      </c>
      <c r="AC35" s="151">
        <f>'3.5'!$V33</f>
        <v>1.3179514383236048</v>
      </c>
      <c r="AD35" s="151">
        <f>'4.5'!$V33</f>
        <v>79.798051690914207</v>
      </c>
      <c r="AE35" s="151">
        <f>'5'!V33</f>
        <v>21.222494362964916</v>
      </c>
      <c r="AF35" s="151">
        <f>'6'!$V33</f>
        <v>136.97103999999999</v>
      </c>
      <c r="AG35" s="151">
        <f>'7'!$V33</f>
        <v>23.347200000000001</v>
      </c>
      <c r="AH35" s="151">
        <v>10.9564</v>
      </c>
      <c r="AI35" s="13"/>
    </row>
    <row r="36" spans="1:36" s="3" customFormat="1" ht="12.75" customHeight="1">
      <c r="A36" s="2" t="s">
        <v>14</v>
      </c>
      <c r="B36" s="9" t="s">
        <v>366</v>
      </c>
      <c r="C36" s="152">
        <f t="shared" si="0"/>
        <v>1615.2184909797836</v>
      </c>
      <c r="D36" s="151">
        <f>'2.1'!$C34</f>
        <v>784.72770006527378</v>
      </c>
      <c r="E36" s="151">
        <f>'3.5'!$C34</f>
        <v>1.0793609329989113</v>
      </c>
      <c r="F36" s="151">
        <f>'4.5'!$C34</f>
        <v>4.4937556859844277</v>
      </c>
      <c r="G36" s="151">
        <f>'5'!C34</f>
        <v>1.8832742955264463</v>
      </c>
      <c r="H36" s="151">
        <f>'6'!$C34</f>
        <v>0</v>
      </c>
      <c r="I36" s="151">
        <f>'7'!$C34</f>
        <v>823.03440000000001</v>
      </c>
      <c r="J36" s="226">
        <v>0</v>
      </c>
      <c r="K36" s="151">
        <f t="shared" si="1"/>
        <v>1354.2609791500167</v>
      </c>
      <c r="L36" s="151">
        <f>'2.1'!$M34</f>
        <v>1101.7097225856551</v>
      </c>
      <c r="M36" s="151">
        <f>'3.5'!$M34</f>
        <v>1.8748941887083388</v>
      </c>
      <c r="N36" s="151">
        <f>'4.5'!$M34</f>
        <v>6.3150870177590193</v>
      </c>
      <c r="O36" s="151">
        <f>'5'!M34</f>
        <v>5.6856313578944206</v>
      </c>
      <c r="P36" s="151">
        <f>'6'!$M34</f>
        <v>0</v>
      </c>
      <c r="Q36" s="151">
        <f>'7'!$M34</f>
        <v>238.67564399999998</v>
      </c>
      <c r="R36" s="226">
        <v>0</v>
      </c>
      <c r="S36" s="151">
        <f t="shared" si="2"/>
        <v>1030.7924679424787</v>
      </c>
      <c r="T36" s="151">
        <f>'2.1'!$R34</f>
        <v>775.58536016231085</v>
      </c>
      <c r="U36" s="151">
        <f>'3.5'!$R34</f>
        <v>1.5337560583977528</v>
      </c>
      <c r="V36" s="151">
        <f>'4.5'!$R34</f>
        <v>4.6983767788995197</v>
      </c>
      <c r="W36" s="151">
        <f>'5'!R34</f>
        <v>4.6045749428706211</v>
      </c>
      <c r="X36" s="151">
        <f>'6'!$R34</f>
        <v>0</v>
      </c>
      <c r="Y36" s="151">
        <f>'7'!$R34</f>
        <v>244.37039999999996</v>
      </c>
      <c r="Z36" s="226">
        <v>0</v>
      </c>
      <c r="AA36" s="151">
        <f t="shared" si="3"/>
        <v>889.11143814871434</v>
      </c>
      <c r="AB36" s="151">
        <f>'2.1'!$V34</f>
        <v>766.30980843093312</v>
      </c>
      <c r="AC36" s="151">
        <f>'3.5'!$V34</f>
        <v>1.5439022919175844</v>
      </c>
      <c r="AD36" s="151">
        <f>'4.5'!$V34</f>
        <v>5.3152427390139181</v>
      </c>
      <c r="AE36" s="151">
        <f>'5'!V34</f>
        <v>4.1312846868497672</v>
      </c>
      <c r="AF36" s="151">
        <f>'6'!$V34</f>
        <v>0</v>
      </c>
      <c r="AG36" s="151">
        <f>'7'!$V34</f>
        <v>111.8112</v>
      </c>
      <c r="AH36" s="151">
        <v>0</v>
      </c>
      <c r="AI36" s="13"/>
    </row>
    <row r="37" spans="1:36" s="3" customFormat="1" ht="12.75" customHeight="1">
      <c r="A37" s="2" t="s">
        <v>43</v>
      </c>
      <c r="B37" s="9" t="s">
        <v>367</v>
      </c>
      <c r="C37" s="152">
        <f t="shared" si="0"/>
        <v>3158.8262634125717</v>
      </c>
      <c r="D37" s="151">
        <f>'2.1'!$C35</f>
        <v>3077.2509923266975</v>
      </c>
      <c r="E37" s="151">
        <f>'3.5'!$C35</f>
        <v>4.84730311788603</v>
      </c>
      <c r="F37" s="151">
        <f>'4.5'!$C35</f>
        <v>15.217672781990409</v>
      </c>
      <c r="G37" s="151">
        <f>'5'!C35</f>
        <v>60.956095185997398</v>
      </c>
      <c r="H37" s="151">
        <f>'6'!$C35</f>
        <v>0.55419999999999991</v>
      </c>
      <c r="I37" s="151">
        <f>'7'!$C35</f>
        <v>0</v>
      </c>
      <c r="J37" s="226">
        <v>0</v>
      </c>
      <c r="K37" s="151">
        <f t="shared" si="1"/>
        <v>3164.6154055583761</v>
      </c>
      <c r="L37" s="151">
        <f>'2.1'!$M35</f>
        <v>3050.8943964595842</v>
      </c>
      <c r="M37" s="151">
        <f>'3.5'!$M35</f>
        <v>5.2855144472619511</v>
      </c>
      <c r="N37" s="151">
        <f>'4.5'!$M35</f>
        <v>16.580692333445516</v>
      </c>
      <c r="O37" s="151">
        <f>'5'!M35</f>
        <v>91.823082590084653</v>
      </c>
      <c r="P37" s="151">
        <f>'6'!$M35</f>
        <v>3.1719728000000003E-2</v>
      </c>
      <c r="Q37" s="151">
        <f>'7'!$M35</f>
        <v>0</v>
      </c>
      <c r="R37" s="226">
        <v>0</v>
      </c>
      <c r="S37" s="151">
        <f t="shared" si="2"/>
        <v>2348.2622003761076</v>
      </c>
      <c r="T37" s="151">
        <f>'2.1'!$R35</f>
        <v>2249.5425284725789</v>
      </c>
      <c r="U37" s="151">
        <f>'3.5'!$R35</f>
        <v>4.4103976329041572</v>
      </c>
      <c r="V37" s="151">
        <f>'4.5'!$R35</f>
        <v>13.153772186202218</v>
      </c>
      <c r="W37" s="151">
        <f>'5'!R35</f>
        <v>81.124735646422337</v>
      </c>
      <c r="X37" s="151">
        <f>'6'!$R35</f>
        <v>3.0766438000000004E-2</v>
      </c>
      <c r="Y37" s="151">
        <f>'7'!$R35</f>
        <v>0</v>
      </c>
      <c r="Z37" s="226">
        <v>0</v>
      </c>
      <c r="AA37" s="151">
        <f t="shared" si="3"/>
        <v>2558.6752001953791</v>
      </c>
      <c r="AB37" s="151">
        <f>'2.1'!$V35</f>
        <v>2482.6837467985411</v>
      </c>
      <c r="AC37" s="151">
        <f>'3.5'!$V35</f>
        <v>4.9032028626915931</v>
      </c>
      <c r="AD37" s="151">
        <f>'4.5'!$V35</f>
        <v>16.800729003376414</v>
      </c>
      <c r="AE37" s="151">
        <f>'5'!V35</f>
        <v>54.270088330769795</v>
      </c>
      <c r="AF37" s="151">
        <f>'6'!$V35</f>
        <v>1.7433200000000003E-2</v>
      </c>
      <c r="AG37" s="151">
        <f>'7'!$V35</f>
        <v>0</v>
      </c>
      <c r="AH37" s="151">
        <v>0</v>
      </c>
      <c r="AI37" s="13"/>
    </row>
    <row r="38" spans="1:36" s="3" customFormat="1" ht="12.75" customHeight="1">
      <c r="A38" s="2" t="s">
        <v>44</v>
      </c>
      <c r="B38" s="9" t="s">
        <v>368</v>
      </c>
      <c r="C38" s="152">
        <f t="shared" si="0"/>
        <v>3824.5074794477669</v>
      </c>
      <c r="D38" s="151">
        <f>'2.1'!$C36</f>
        <v>3793.8397403097133</v>
      </c>
      <c r="E38" s="151">
        <f>'3.5'!$C36</f>
        <v>4.3168315967442679</v>
      </c>
      <c r="F38" s="151">
        <f>'4.5'!$C36</f>
        <v>18.127437702125132</v>
      </c>
      <c r="G38" s="151">
        <f>'5'!C36</f>
        <v>8.2234698391845793</v>
      </c>
      <c r="H38" s="151">
        <f>'6'!$C36</f>
        <v>0</v>
      </c>
      <c r="I38" s="151">
        <f>'7'!$C36</f>
        <v>0</v>
      </c>
      <c r="J38" s="226">
        <v>0</v>
      </c>
      <c r="K38" s="151">
        <f t="shared" si="1"/>
        <v>3845.4159099592334</v>
      </c>
      <c r="L38" s="151">
        <f>'2.1'!$M36</f>
        <v>3796.2954304376372</v>
      </c>
      <c r="M38" s="151">
        <f>'3.5'!$M36</f>
        <v>5.2192804522649157</v>
      </c>
      <c r="N38" s="151">
        <f>'4.5'!$M36</f>
        <v>21.056988015741222</v>
      </c>
      <c r="O38" s="151">
        <f>'5'!M36</f>
        <v>22.844211053590008</v>
      </c>
      <c r="P38" s="151">
        <f>'6'!$M36</f>
        <v>0</v>
      </c>
      <c r="Q38" s="151">
        <f>'7'!$M36</f>
        <v>0</v>
      </c>
      <c r="R38" s="226">
        <v>0</v>
      </c>
      <c r="S38" s="151">
        <f t="shared" si="2"/>
        <v>3334.0419625752675</v>
      </c>
      <c r="T38" s="151">
        <f>'2.1'!$R36</f>
        <v>3288.2014630578424</v>
      </c>
      <c r="U38" s="151">
        <f>'3.5'!$R36</f>
        <v>5.7733198687000709</v>
      </c>
      <c r="V38" s="151">
        <f>'4.5'!$R36</f>
        <v>19.33162673141404</v>
      </c>
      <c r="W38" s="151">
        <f>'5'!R36</f>
        <v>20.735552917311075</v>
      </c>
      <c r="X38" s="151">
        <f>'6'!$R36</f>
        <v>0</v>
      </c>
      <c r="Y38" s="151">
        <f>'7'!$R36</f>
        <v>0</v>
      </c>
      <c r="Z38" s="226">
        <v>0</v>
      </c>
      <c r="AA38" s="151">
        <f t="shared" si="3"/>
        <v>4110.4431135274826</v>
      </c>
      <c r="AB38" s="151">
        <f>'2.1'!$V36</f>
        <v>4050.7245241699106</v>
      </c>
      <c r="AC38" s="151">
        <f>'3.5'!$V36</f>
        <v>5.9781698666946754</v>
      </c>
      <c r="AD38" s="151">
        <f>'4.5'!$V36</f>
        <v>33.018744336650258</v>
      </c>
      <c r="AE38" s="151">
        <f>'5'!V36</f>
        <v>20.721675154226638</v>
      </c>
      <c r="AF38" s="151">
        <f>'6'!$V36</f>
        <v>0</v>
      </c>
      <c r="AG38" s="151">
        <f>'7'!$V36</f>
        <v>0</v>
      </c>
      <c r="AH38" s="151">
        <v>0</v>
      </c>
      <c r="AI38" s="13"/>
    </row>
    <row r="39" spans="1:36" s="3" customFormat="1" ht="12.75" customHeight="1">
      <c r="A39" s="2" t="s">
        <v>45</v>
      </c>
      <c r="B39" s="9" t="s">
        <v>369</v>
      </c>
      <c r="C39" s="152">
        <f t="shared" si="0"/>
        <v>616.68522506447562</v>
      </c>
      <c r="D39" s="151">
        <f>'2.1'!$C37</f>
        <v>610.96825759204796</v>
      </c>
      <c r="E39" s="151">
        <f>'3.5'!$C37</f>
        <v>0.94256046063478827</v>
      </c>
      <c r="F39" s="151">
        <f>'4.5'!$C37</f>
        <v>3.7090627184928131</v>
      </c>
      <c r="G39" s="151">
        <f>'5'!C37</f>
        <v>1.0653442933001285</v>
      </c>
      <c r="H39" s="151">
        <f>'6'!$C37</f>
        <v>0</v>
      </c>
      <c r="I39" s="151">
        <f>'7'!$C37</f>
        <v>0</v>
      </c>
      <c r="J39" s="226">
        <v>0</v>
      </c>
      <c r="K39" s="151">
        <f t="shared" si="1"/>
        <v>654.96157908821579</v>
      </c>
      <c r="L39" s="151">
        <f>'2.1'!$M37</f>
        <v>645.84761692135612</v>
      </c>
      <c r="M39" s="151">
        <f>'3.5'!$M37</f>
        <v>0.94573384097308455</v>
      </c>
      <c r="N39" s="151">
        <f>'4.5'!$M37</f>
        <v>3.9963665472791909</v>
      </c>
      <c r="O39" s="151">
        <f>'5'!M37</f>
        <v>4.1718617786074681</v>
      </c>
      <c r="P39" s="151">
        <f>'6'!$M37</f>
        <v>0</v>
      </c>
      <c r="Q39" s="151">
        <f>'7'!$M37</f>
        <v>0</v>
      </c>
      <c r="R39" s="226">
        <v>0</v>
      </c>
      <c r="S39" s="151">
        <f t="shared" si="2"/>
        <v>388.34326171143783</v>
      </c>
      <c r="T39" s="151">
        <f>'2.1'!$R37</f>
        <v>382.6879707283768</v>
      </c>
      <c r="U39" s="151">
        <f>'3.5'!$R37</f>
        <v>0.74132752604134078</v>
      </c>
      <c r="V39" s="151">
        <f>'4.5'!$R37</f>
        <v>2.4015901623316469</v>
      </c>
      <c r="W39" s="151">
        <f>'5'!R37</f>
        <v>2.5123732946880462</v>
      </c>
      <c r="X39" s="151">
        <f>'6'!$R37</f>
        <v>0</v>
      </c>
      <c r="Y39" s="151">
        <f>'7'!$R37</f>
        <v>0</v>
      </c>
      <c r="Z39" s="226">
        <v>0</v>
      </c>
      <c r="AA39" s="151">
        <f t="shared" si="3"/>
        <v>427.14119160322855</v>
      </c>
      <c r="AB39" s="151">
        <f>'2.1'!$V37</f>
        <v>420.64735337862658</v>
      </c>
      <c r="AC39" s="151">
        <f>'3.5'!$V37</f>
        <v>0.93764081561128665</v>
      </c>
      <c r="AD39" s="151">
        <f>'4.5'!$V37</f>
        <v>2.8717200770517408</v>
      </c>
      <c r="AE39" s="151">
        <f>'5'!V37</f>
        <v>2.6844773319389224</v>
      </c>
      <c r="AF39" s="151">
        <f>'6'!$V37</f>
        <v>0</v>
      </c>
      <c r="AG39" s="151">
        <f>'7'!$V37</f>
        <v>0</v>
      </c>
      <c r="AH39" s="151">
        <v>0</v>
      </c>
      <c r="AI39" s="13"/>
    </row>
    <row r="40" spans="1:36" s="13" customFormat="1" ht="12.75" customHeight="1">
      <c r="A40" s="2" t="s">
        <v>46</v>
      </c>
      <c r="B40" s="9" t="s">
        <v>370</v>
      </c>
      <c r="C40" s="152">
        <f t="shared" si="0"/>
        <v>1140.8781740123445</v>
      </c>
      <c r="D40" s="151">
        <f>'2.1'!$C38</f>
        <v>1128.4600735069484</v>
      </c>
      <c r="E40" s="151">
        <f>'3.5'!$C38</f>
        <v>4.913127045932276</v>
      </c>
      <c r="F40" s="151">
        <f>'4.5'!$C38</f>
        <v>5.3560096163088069</v>
      </c>
      <c r="G40" s="151">
        <f>'5'!C38</f>
        <v>2.1489638431552085</v>
      </c>
      <c r="H40" s="151">
        <f>'6'!$C38</f>
        <v>0</v>
      </c>
      <c r="I40" s="151">
        <f>'7'!$C38</f>
        <v>0</v>
      </c>
      <c r="J40" s="226">
        <v>0</v>
      </c>
      <c r="K40" s="151">
        <f t="shared" si="1"/>
        <v>2649.1093460914822</v>
      </c>
      <c r="L40" s="151">
        <f>'2.1'!$M38</f>
        <v>2618.2256018723065</v>
      </c>
      <c r="M40" s="151">
        <f>'3.5'!$M38</f>
        <v>10.322723896741321</v>
      </c>
      <c r="N40" s="151">
        <f>'4.5'!$M38</f>
        <v>18.15796029636563</v>
      </c>
      <c r="O40" s="151">
        <f>'5'!M38</f>
        <v>2.403060026068558</v>
      </c>
      <c r="P40" s="151">
        <f>'6'!$M38</f>
        <v>0</v>
      </c>
      <c r="Q40" s="151">
        <f>'7'!$M38</f>
        <v>0</v>
      </c>
      <c r="R40" s="226">
        <v>0</v>
      </c>
      <c r="S40" s="151">
        <f t="shared" si="2"/>
        <v>1769.727689863704</v>
      </c>
      <c r="T40" s="151">
        <f>'2.1'!$R38</f>
        <v>1746.5622877964993</v>
      </c>
      <c r="U40" s="151">
        <f>'3.5'!$R38</f>
        <v>7.5387726850983219</v>
      </c>
      <c r="V40" s="151">
        <f>'4.5'!$R38</f>
        <v>10.445715843933108</v>
      </c>
      <c r="W40" s="151">
        <f>'5'!R38</f>
        <v>5.1809135381730727</v>
      </c>
      <c r="X40" s="151">
        <f>'6'!$R38</f>
        <v>0</v>
      </c>
      <c r="Y40" s="151">
        <f>'7'!$R38</f>
        <v>0</v>
      </c>
      <c r="Z40" s="226">
        <v>0</v>
      </c>
      <c r="AA40" s="151">
        <f t="shared" si="3"/>
        <v>2007.6962105471421</v>
      </c>
      <c r="AB40" s="151">
        <f>'2.1'!$V38</f>
        <v>1982.9568745270501</v>
      </c>
      <c r="AC40" s="151">
        <f>'3.5'!$V38</f>
        <v>8.2507975483827458</v>
      </c>
      <c r="AD40" s="151">
        <f>'4.5'!$V38</f>
        <v>11.880971129928096</v>
      </c>
      <c r="AE40" s="151">
        <f>'5'!V38</f>
        <v>4.6075673417811407</v>
      </c>
      <c r="AF40" s="151">
        <f>'6'!$V38</f>
        <v>0</v>
      </c>
      <c r="AG40" s="151">
        <f>'7'!$V38</f>
        <v>0</v>
      </c>
      <c r="AH40" s="151">
        <v>0</v>
      </c>
      <c r="AI40" s="142"/>
      <c r="AJ40" s="58"/>
    </row>
    <row r="41" spans="1:36" s="13" customFormat="1" ht="12.75" customHeight="1">
      <c r="A41" s="2" t="s">
        <v>47</v>
      </c>
      <c r="B41" s="9" t="s">
        <v>371</v>
      </c>
      <c r="C41" s="152">
        <f t="shared" si="0"/>
        <v>178.77628650483055</v>
      </c>
      <c r="D41" s="151">
        <f>'2.1'!$C39</f>
        <v>175.97464557067241</v>
      </c>
      <c r="E41" s="151">
        <f>'3.5'!$C39</f>
        <v>6.0956226916892564E-2</v>
      </c>
      <c r="F41" s="151">
        <f>'4.5'!$C39</f>
        <v>1.1634399026608566</v>
      </c>
      <c r="G41" s="151">
        <f>'5'!C39</f>
        <v>1.5772448045804166</v>
      </c>
      <c r="H41" s="151">
        <f>'6'!$C39</f>
        <v>0</v>
      </c>
      <c r="I41" s="151">
        <f>'7'!$C39</f>
        <v>0</v>
      </c>
      <c r="J41" s="226">
        <v>0</v>
      </c>
      <c r="K41" s="151">
        <f t="shared" si="1"/>
        <v>356.72126412490269</v>
      </c>
      <c r="L41" s="151">
        <f>'2.1'!$M39</f>
        <v>351.1898703939338</v>
      </c>
      <c r="M41" s="151">
        <f>'3.5'!$M39</f>
        <v>0.50010108336416836</v>
      </c>
      <c r="N41" s="151">
        <f>'4.5'!$M39</f>
        <v>2.3036576145128826</v>
      </c>
      <c r="O41" s="151">
        <f>'5'!M39</f>
        <v>2.7276350330918668</v>
      </c>
      <c r="P41" s="151">
        <f>'6'!$M39</f>
        <v>0</v>
      </c>
      <c r="Q41" s="151">
        <f>'7'!$M39</f>
        <v>0</v>
      </c>
      <c r="R41" s="226">
        <v>0</v>
      </c>
      <c r="S41" s="151">
        <f t="shared" si="2"/>
        <v>348.93680610995375</v>
      </c>
      <c r="T41" s="151">
        <f>'2.1'!$R39</f>
        <v>341.84938735544165</v>
      </c>
      <c r="U41" s="151">
        <f>'3.5'!$R39</f>
        <v>0.49917162667302978</v>
      </c>
      <c r="V41" s="151">
        <f>'4.5'!$R39</f>
        <v>2.7126511001885243</v>
      </c>
      <c r="W41" s="151">
        <f>'5'!R39</f>
        <v>3.8755960276505257</v>
      </c>
      <c r="X41" s="151">
        <f>'6'!$R39</f>
        <v>0</v>
      </c>
      <c r="Y41" s="151">
        <f>'7'!$R39</f>
        <v>0</v>
      </c>
      <c r="Z41" s="226">
        <v>0</v>
      </c>
      <c r="AA41" s="151">
        <f t="shared" si="3"/>
        <v>262.047595024928</v>
      </c>
      <c r="AB41" s="151">
        <f>'2.1'!$V39</f>
        <v>255.54300549988201</v>
      </c>
      <c r="AC41" s="151">
        <f>'3.5'!$V39</f>
        <v>0.30932115715423397</v>
      </c>
      <c r="AD41" s="151">
        <f>'4.5'!$V39</f>
        <v>2.8135168904408117</v>
      </c>
      <c r="AE41" s="151">
        <f>'5'!V39</f>
        <v>3.3817514774509077</v>
      </c>
      <c r="AF41" s="151">
        <f>'6'!$V39</f>
        <v>0</v>
      </c>
      <c r="AG41" s="151">
        <f>'7'!$V39</f>
        <v>0</v>
      </c>
      <c r="AH41" s="151">
        <v>0</v>
      </c>
    </row>
    <row r="42" spans="1:36" s="13" customFormat="1" ht="12.75" customHeight="1">
      <c r="A42" s="2" t="s">
        <v>48</v>
      </c>
      <c r="B42" s="8" t="s">
        <v>372</v>
      </c>
      <c r="C42" s="152">
        <f t="shared" si="0"/>
        <v>370530.08643705078</v>
      </c>
      <c r="D42" s="151">
        <f>'2.1'!$C40</f>
        <v>364845.59950298135</v>
      </c>
      <c r="E42" s="151">
        <f>'3.5'!$C40</f>
        <v>3052.8834842703518</v>
      </c>
      <c r="F42" s="151">
        <f>'4.5'!$C40</f>
        <v>2459.3127457831461</v>
      </c>
      <c r="G42" s="151">
        <f>'5'!C40</f>
        <v>5.3035040159834077</v>
      </c>
      <c r="H42" s="151">
        <f>'6'!$C40</f>
        <v>0</v>
      </c>
      <c r="I42" s="151">
        <f>'7'!$C40</f>
        <v>166.9872</v>
      </c>
      <c r="J42" s="226">
        <v>0</v>
      </c>
      <c r="K42" s="151">
        <f t="shared" si="1"/>
        <v>397814.1882406954</v>
      </c>
      <c r="L42" s="151">
        <f>'2.1'!$M40</f>
        <v>392003.43835367367</v>
      </c>
      <c r="M42" s="151">
        <f>'3.5'!$M40</f>
        <v>2942.6008714078907</v>
      </c>
      <c r="N42" s="151">
        <f>'4.5'!$M40</f>
        <v>2696.2947956861972</v>
      </c>
      <c r="O42" s="151">
        <f>'5'!M40</f>
        <v>10.703819927632209</v>
      </c>
      <c r="P42" s="151">
        <f>'6'!$M40</f>
        <v>0</v>
      </c>
      <c r="Q42" s="151">
        <f>'7'!$M40</f>
        <v>161.15039999999996</v>
      </c>
      <c r="R42" s="226">
        <v>0</v>
      </c>
      <c r="S42" s="151">
        <f t="shared" si="2"/>
        <v>396089.8251058989</v>
      </c>
      <c r="T42" s="151">
        <f>'2.1'!$R40</f>
        <v>389532.58861176053</v>
      </c>
      <c r="U42" s="151">
        <f>'3.5'!$R40</f>
        <v>3723.849406233543</v>
      </c>
      <c r="V42" s="151">
        <f>'4.5'!$R40</f>
        <v>2663.6196319486498</v>
      </c>
      <c r="W42" s="151">
        <f>'5'!R40</f>
        <v>21.407855956184008</v>
      </c>
      <c r="X42" s="151">
        <f>'6'!$R40</f>
        <v>0</v>
      </c>
      <c r="Y42" s="151">
        <f>'7'!$R40</f>
        <v>148.35959999999997</v>
      </c>
      <c r="Z42" s="226">
        <v>0</v>
      </c>
      <c r="AA42" s="151">
        <f t="shared" si="3"/>
        <v>307104.64652313606</v>
      </c>
      <c r="AB42" s="151">
        <f>'2.1'!$V40</f>
        <v>300799.96190725919</v>
      </c>
      <c r="AC42" s="151">
        <f>'3.5'!$V40</f>
        <v>4008.5399878242797</v>
      </c>
      <c r="AD42" s="151">
        <f>'4.5'!$V40</f>
        <v>2133.9188917176975</v>
      </c>
      <c r="AE42" s="151">
        <f>'5'!V40</f>
        <v>22.803736334927653</v>
      </c>
      <c r="AF42" s="151">
        <f>'6'!$V40</f>
        <v>0</v>
      </c>
      <c r="AG42" s="151">
        <f>'7'!$V40</f>
        <v>139.422</v>
      </c>
      <c r="AH42" s="151">
        <v>0</v>
      </c>
    </row>
    <row r="43" spans="1:36" s="13" customFormat="1" ht="12.75" customHeight="1">
      <c r="A43" s="2" t="s">
        <v>49</v>
      </c>
      <c r="B43" s="9" t="s">
        <v>373</v>
      </c>
      <c r="C43" s="152">
        <f t="shared" si="0"/>
        <v>367842.28197618428</v>
      </c>
      <c r="D43" s="151">
        <f>'2.1'!$C41</f>
        <v>364809.82646948332</v>
      </c>
      <c r="E43" s="151">
        <f>'3.5'!$C41</f>
        <v>401.83774779973419</v>
      </c>
      <c r="F43" s="151">
        <f>'4.5'!$C41</f>
        <v>2458.6448515922921</v>
      </c>
      <c r="G43" s="151">
        <f>'5'!C41</f>
        <v>4.9857073088943906</v>
      </c>
      <c r="H43" s="151">
        <f>'6'!$C41</f>
        <v>0</v>
      </c>
      <c r="I43" s="151">
        <f>'7'!$C41</f>
        <v>166.9872</v>
      </c>
      <c r="J43" s="226">
        <v>0</v>
      </c>
      <c r="K43" s="151">
        <f t="shared" si="1"/>
        <v>395328.92089178378</v>
      </c>
      <c r="L43" s="151">
        <f>'2.1'!$M41</f>
        <v>390827.56714658224</v>
      </c>
      <c r="M43" s="151">
        <f>'3.5'!$M41</f>
        <v>1640.4860809132738</v>
      </c>
      <c r="N43" s="151">
        <f>'4.5'!$M41</f>
        <v>2690.3996417614862</v>
      </c>
      <c r="O43" s="151">
        <f>'5'!M41</f>
        <v>9.3176225268023494</v>
      </c>
      <c r="P43" s="151">
        <f>'6'!$M41</f>
        <v>0</v>
      </c>
      <c r="Q43" s="151">
        <f>'7'!$M41</f>
        <v>161.15039999999996</v>
      </c>
      <c r="R43" s="226">
        <v>0</v>
      </c>
      <c r="S43" s="151">
        <f t="shared" si="2"/>
        <v>392874.12680508476</v>
      </c>
      <c r="T43" s="151">
        <f>'2.1'!$R41</f>
        <v>387576.92368408508</v>
      </c>
      <c r="U43" s="151">
        <f>'3.5'!$R41</f>
        <v>2474.744566039355</v>
      </c>
      <c r="V43" s="151">
        <f>'4.5'!$R41</f>
        <v>2653.6249864185088</v>
      </c>
      <c r="W43" s="151">
        <f>'5'!R41</f>
        <v>20.47396854177989</v>
      </c>
      <c r="X43" s="151">
        <f>'6'!$R41</f>
        <v>0</v>
      </c>
      <c r="Y43" s="151">
        <f>'7'!$R41</f>
        <v>148.35959999999997</v>
      </c>
      <c r="Z43" s="226">
        <v>0</v>
      </c>
      <c r="AA43" s="151">
        <f t="shared" si="3"/>
        <v>303913.94150917063</v>
      </c>
      <c r="AB43" s="151">
        <f>'2.1'!$V41</f>
        <v>298901.83613404067</v>
      </c>
      <c r="AC43" s="151">
        <f>'3.5'!$V41</f>
        <v>2726.430921874819</v>
      </c>
      <c r="AD43" s="151">
        <f>'4.5'!$V41</f>
        <v>2124.1510216902548</v>
      </c>
      <c r="AE43" s="151">
        <f>'5'!V41</f>
        <v>22.101431564849786</v>
      </c>
      <c r="AF43" s="151">
        <f>'6'!$V41</f>
        <v>0</v>
      </c>
      <c r="AG43" s="151">
        <f>'7'!$V41</f>
        <v>139.422</v>
      </c>
      <c r="AH43" s="151">
        <v>0</v>
      </c>
    </row>
    <row r="44" spans="1:36" s="13" customFormat="1" ht="12.75" customHeight="1">
      <c r="A44" s="2" t="s">
        <v>50</v>
      </c>
      <c r="B44" s="9" t="s">
        <v>375</v>
      </c>
      <c r="C44" s="152">
        <f t="shared" si="0"/>
        <v>2687.8044608666478</v>
      </c>
      <c r="D44" s="151">
        <f>'2.1'!$C42</f>
        <v>35.773033498087429</v>
      </c>
      <c r="E44" s="151">
        <f>'3.5'!$C42</f>
        <v>2651.0457364706176</v>
      </c>
      <c r="F44" s="151">
        <f>'4.5'!$C42</f>
        <v>0.66789419085333079</v>
      </c>
      <c r="G44" s="151">
        <f>'5'!C42</f>
        <v>0.31779670708901692</v>
      </c>
      <c r="H44" s="151">
        <f>'6'!$C42</f>
        <v>0</v>
      </c>
      <c r="I44" s="151">
        <f>'7'!$C42</f>
        <v>0</v>
      </c>
      <c r="J44" s="226">
        <v>0</v>
      </c>
      <c r="K44" s="151">
        <f t="shared" si="1"/>
        <v>2485.2673489115841</v>
      </c>
      <c r="L44" s="151">
        <f>'2.1'!$M42</f>
        <v>1175.8712070914262</v>
      </c>
      <c r="M44" s="151">
        <f>'3.5'!$M42</f>
        <v>1302.1147904946174</v>
      </c>
      <c r="N44" s="151">
        <f>'4.5'!$M42</f>
        <v>5.8951539247106135</v>
      </c>
      <c r="O44" s="151">
        <f>'5'!M42</f>
        <v>1.3861974008298592</v>
      </c>
      <c r="P44" s="151">
        <f>'6'!$M42</f>
        <v>0</v>
      </c>
      <c r="Q44" s="151">
        <f>'7'!$M42</f>
        <v>0</v>
      </c>
      <c r="R44" s="226">
        <v>0</v>
      </c>
      <c r="S44" s="151">
        <f t="shared" si="2"/>
        <v>3215.6983008142643</v>
      </c>
      <c r="T44" s="151">
        <f>'2.1'!$R42</f>
        <v>1955.6649276755325</v>
      </c>
      <c r="U44" s="151">
        <f>'3.5'!$R42</f>
        <v>1249.1048401941869</v>
      </c>
      <c r="V44" s="151">
        <f>'4.5'!$R42</f>
        <v>9.9946455301407813</v>
      </c>
      <c r="W44" s="151">
        <f>'5'!R42</f>
        <v>0.93388741440411793</v>
      </c>
      <c r="X44" s="151">
        <f>'6'!$R42</f>
        <v>0</v>
      </c>
      <c r="Y44" s="151">
        <f>'7'!$R42</f>
        <v>0</v>
      </c>
      <c r="Z44" s="226">
        <v>0</v>
      </c>
      <c r="AA44" s="151">
        <f t="shared" si="3"/>
        <v>3190.705013965417</v>
      </c>
      <c r="AB44" s="151">
        <f>'2.1'!$V42</f>
        <v>1898.1257732184361</v>
      </c>
      <c r="AC44" s="151">
        <f>'3.5'!$V42</f>
        <v>1282.1090659494607</v>
      </c>
      <c r="AD44" s="151">
        <f>'4.5'!$V42</f>
        <v>9.767870027442223</v>
      </c>
      <c r="AE44" s="151">
        <f>'5'!V42</f>
        <v>0.70230477007786674</v>
      </c>
      <c r="AF44" s="151">
        <f>'6'!$V42</f>
        <v>0</v>
      </c>
      <c r="AG44" s="151">
        <f>'7'!$V42</f>
        <v>0</v>
      </c>
      <c r="AH44" s="151">
        <v>0</v>
      </c>
    </row>
    <row r="45" spans="1:36" s="35" customFormat="1" ht="12.75" customHeight="1">
      <c r="A45" s="2" t="s">
        <v>51</v>
      </c>
      <c r="B45" s="8" t="s">
        <v>376</v>
      </c>
      <c r="C45" s="152">
        <f t="shared" si="0"/>
        <v>39221.42901181108</v>
      </c>
      <c r="D45" s="151">
        <f>'2.1'!$C43</f>
        <v>9061.5198973663173</v>
      </c>
      <c r="E45" s="151">
        <f>'3.5'!$C43</f>
        <v>27675.10948201807</v>
      </c>
      <c r="F45" s="151">
        <f>'4.5'!$C43</f>
        <v>981.90356790463181</v>
      </c>
      <c r="G45" s="151">
        <f>'5'!C43</f>
        <v>234.21837893006045</v>
      </c>
      <c r="H45" s="151">
        <f>'6'!$C43</f>
        <v>0</v>
      </c>
      <c r="I45" s="151">
        <f>'7'!$C43</f>
        <v>1268.677685592</v>
      </c>
      <c r="J45" s="226">
        <v>0</v>
      </c>
      <c r="K45" s="151">
        <f t="shared" si="1"/>
        <v>26003.391776320848</v>
      </c>
      <c r="L45" s="151">
        <f>'2.1'!$M43</f>
        <v>8981.1827294409377</v>
      </c>
      <c r="M45" s="151">
        <f>'3.5'!$M43</f>
        <v>13773.829593835719</v>
      </c>
      <c r="N45" s="151">
        <f>'4.5'!$M43</f>
        <v>888.78043070569936</v>
      </c>
      <c r="O45" s="151">
        <f>'5'!M43</f>
        <v>585.66450679449463</v>
      </c>
      <c r="P45" s="151">
        <f>'6'!$M43</f>
        <v>24.796150000000004</v>
      </c>
      <c r="Q45" s="151">
        <f>'7'!$M43</f>
        <v>1749.1383655439997</v>
      </c>
      <c r="R45" s="226">
        <v>0</v>
      </c>
      <c r="S45" s="151">
        <f t="shared" si="2"/>
        <v>20452.20963658578</v>
      </c>
      <c r="T45" s="151">
        <f>'2.1'!$R43</f>
        <v>5928.2019266542729</v>
      </c>
      <c r="U45" s="151">
        <f>'3.5'!$R43</f>
        <v>10199.576525010272</v>
      </c>
      <c r="V45" s="151">
        <f>'4.5'!$R43</f>
        <v>897.49478617320688</v>
      </c>
      <c r="W45" s="151">
        <f>'5'!R43</f>
        <v>1068.9859898130273</v>
      </c>
      <c r="X45" s="151">
        <f>'6'!$R43</f>
        <v>2.9855718749999998</v>
      </c>
      <c r="Y45" s="151">
        <f>'7'!$R43</f>
        <v>2354.9648370599998</v>
      </c>
      <c r="Z45" s="226">
        <v>0</v>
      </c>
      <c r="AA45" s="151">
        <f t="shared" si="3"/>
        <v>20303.515314692489</v>
      </c>
      <c r="AB45" s="151">
        <f>'2.1'!$V43</f>
        <v>6068.6145504303058</v>
      </c>
      <c r="AC45" s="151">
        <f>'3.5'!$V43</f>
        <v>8420.1886804103979</v>
      </c>
      <c r="AD45" s="151">
        <f>'4.5'!$V43</f>
        <v>931.10055576056402</v>
      </c>
      <c r="AE45" s="151">
        <f>'5'!V43</f>
        <v>1621.3835842784226</v>
      </c>
      <c r="AF45" s="151">
        <f>'6'!$V43</f>
        <v>1.1513788927999997</v>
      </c>
      <c r="AG45" s="151">
        <f>'7'!$V43</f>
        <v>3261.0765649200002</v>
      </c>
      <c r="AH45" s="151">
        <v>0</v>
      </c>
    </row>
    <row r="46" spans="1:36" s="13" customFormat="1" ht="12.75" customHeight="1">
      <c r="A46" s="2" t="s">
        <v>52</v>
      </c>
      <c r="B46" s="9" t="s">
        <v>377</v>
      </c>
      <c r="C46" s="152">
        <f t="shared" si="0"/>
        <v>38.482108080113747</v>
      </c>
      <c r="D46" s="151">
        <f>'2.1'!$C44</f>
        <v>36.624222567826735</v>
      </c>
      <c r="E46" s="151">
        <f>'3.5'!$C44</f>
        <v>4.9152491990029426E-2</v>
      </c>
      <c r="F46" s="151">
        <f>'4.5'!$C44</f>
        <v>1.1003820401730937</v>
      </c>
      <c r="G46" s="151">
        <f>'5'!C44</f>
        <v>0.70835098012388675</v>
      </c>
      <c r="H46" s="151">
        <f>'6'!$C44</f>
        <v>0</v>
      </c>
      <c r="I46" s="151">
        <f>'7'!$C44</f>
        <v>0</v>
      </c>
      <c r="J46" s="226">
        <v>0</v>
      </c>
      <c r="K46" s="151">
        <f t="shared" si="1"/>
        <v>87.728862412562805</v>
      </c>
      <c r="L46" s="151">
        <f>'2.1'!$M44</f>
        <v>84.438897622863763</v>
      </c>
      <c r="M46" s="151">
        <f>'3.5'!$M44</f>
        <v>2.9812290179313652E-2</v>
      </c>
      <c r="N46" s="151">
        <f>'4.5'!$M44</f>
        <v>1.5556431164466618</v>
      </c>
      <c r="O46" s="151">
        <f>'5'!M44</f>
        <v>1.7045093830730698</v>
      </c>
      <c r="P46" s="151">
        <f>'6'!$M44</f>
        <v>0</v>
      </c>
      <c r="Q46" s="151">
        <f>'7'!$M44</f>
        <v>0</v>
      </c>
      <c r="R46" s="226">
        <v>0</v>
      </c>
      <c r="S46" s="151">
        <f t="shared" si="2"/>
        <v>87.325781849975328</v>
      </c>
      <c r="T46" s="151">
        <f>'2.1'!$R44</f>
        <v>84.354226276976675</v>
      </c>
      <c r="U46" s="151">
        <f>'3.5'!$R44</f>
        <v>3.9201087337074704E-2</v>
      </c>
      <c r="V46" s="151">
        <f>'4.5'!$R44</f>
        <v>1.0237560899782499</v>
      </c>
      <c r="W46" s="151">
        <f>'5'!R44</f>
        <v>1.9085983956833297</v>
      </c>
      <c r="X46" s="151">
        <f>'6'!$R44</f>
        <v>0</v>
      </c>
      <c r="Y46" s="151">
        <f>'7'!$R44</f>
        <v>0</v>
      </c>
      <c r="Z46" s="226">
        <v>0</v>
      </c>
      <c r="AA46" s="151">
        <f t="shared" si="3"/>
        <v>79.347046626611657</v>
      </c>
      <c r="AB46" s="151">
        <f>'2.1'!$V44</f>
        <v>76.68300986918841</v>
      </c>
      <c r="AC46" s="151">
        <f>'3.5'!$V44</f>
        <v>3.7977387901848771E-2</v>
      </c>
      <c r="AD46" s="151">
        <f>'4.5'!$V44</f>
        <v>1.1027940758709074</v>
      </c>
      <c r="AE46" s="151">
        <f>'5'!V44</f>
        <v>1.5232652936504933</v>
      </c>
      <c r="AF46" s="151">
        <f>'6'!$V44</f>
        <v>0</v>
      </c>
      <c r="AG46" s="151">
        <f>'7'!$V44</f>
        <v>0</v>
      </c>
      <c r="AH46" s="151">
        <v>0</v>
      </c>
    </row>
    <row r="47" spans="1:36" s="3" customFormat="1" ht="12.75" customHeight="1">
      <c r="A47" s="2" t="s">
        <v>53</v>
      </c>
      <c r="B47" s="9" t="s">
        <v>378</v>
      </c>
      <c r="C47" s="152">
        <f t="shared" si="0"/>
        <v>39182.946903730968</v>
      </c>
      <c r="D47" s="151">
        <f>'2.1'!$C45</f>
        <v>9024.8956747984885</v>
      </c>
      <c r="E47" s="151">
        <f>'3.5'!$C45</f>
        <v>27675.060329526077</v>
      </c>
      <c r="F47" s="151">
        <f>'4.5'!$C45</f>
        <v>980.80318586445867</v>
      </c>
      <c r="G47" s="151">
        <f>'5'!C45</f>
        <v>233.51002794993659</v>
      </c>
      <c r="H47" s="151">
        <f>'6'!$C45</f>
        <v>0</v>
      </c>
      <c r="I47" s="151">
        <f>'7'!$C45</f>
        <v>1268.677685592</v>
      </c>
      <c r="J47" s="226">
        <v>0</v>
      </c>
      <c r="K47" s="151">
        <f t="shared" si="1"/>
        <v>25915.662913908291</v>
      </c>
      <c r="L47" s="151">
        <f>'2.1'!$M45</f>
        <v>8896.7438318180757</v>
      </c>
      <c r="M47" s="151">
        <f>'3.5'!$M45</f>
        <v>13773.79978154554</v>
      </c>
      <c r="N47" s="151">
        <f>'4.5'!$M45</f>
        <v>887.22478758925274</v>
      </c>
      <c r="O47" s="151">
        <f>'5'!M45</f>
        <v>583.95999741142145</v>
      </c>
      <c r="P47" s="151">
        <f>'6'!$M45</f>
        <v>24.796150000000004</v>
      </c>
      <c r="Q47" s="151">
        <f>'7'!$M45</f>
        <v>1749.1383655439997</v>
      </c>
      <c r="R47" s="226">
        <v>0</v>
      </c>
      <c r="S47" s="151">
        <f t="shared" si="2"/>
        <v>20364.88385473581</v>
      </c>
      <c r="T47" s="151">
        <f>'2.1'!$R45</f>
        <v>5843.8477003772969</v>
      </c>
      <c r="U47" s="151">
        <f>'3.5'!$R45</f>
        <v>10199.537323922938</v>
      </c>
      <c r="V47" s="151">
        <f>'4.5'!$R45</f>
        <v>896.4710300832287</v>
      </c>
      <c r="W47" s="151">
        <f>'5'!R45</f>
        <v>1067.0773914173442</v>
      </c>
      <c r="X47" s="151">
        <f>'6'!$R45</f>
        <v>2.9855718749999998</v>
      </c>
      <c r="Y47" s="151">
        <f>'7'!$R45</f>
        <v>2354.9648370599998</v>
      </c>
      <c r="Z47" s="226">
        <v>0</v>
      </c>
      <c r="AA47" s="151">
        <f t="shared" si="3"/>
        <v>20224.168268065878</v>
      </c>
      <c r="AB47" s="151">
        <f>'2.1'!$V45</f>
        <v>5991.9315405611178</v>
      </c>
      <c r="AC47" s="151">
        <f>'3.5'!$V45</f>
        <v>8420.1507030224966</v>
      </c>
      <c r="AD47" s="151">
        <f>'4.5'!$V45</f>
        <v>929.99776168469327</v>
      </c>
      <c r="AE47" s="151">
        <f>'5'!V45</f>
        <v>1619.860318984772</v>
      </c>
      <c r="AF47" s="151">
        <f>'6'!$V45</f>
        <v>1.1513788927999997</v>
      </c>
      <c r="AG47" s="151">
        <f>'7'!$V45</f>
        <v>3261.0765649200002</v>
      </c>
      <c r="AH47" s="151">
        <v>0</v>
      </c>
      <c r="AI47" s="13"/>
    </row>
    <row r="48" spans="1:36" s="3" customFormat="1" ht="12.75" customHeight="1">
      <c r="A48" s="2">
        <v>37</v>
      </c>
      <c r="B48" s="10" t="s">
        <v>379</v>
      </c>
      <c r="C48" s="152">
        <f t="shared" si="0"/>
        <v>2097.1920733008901</v>
      </c>
      <c r="D48" s="151">
        <f>'2.1'!$C46</f>
        <v>696.74054370134172</v>
      </c>
      <c r="E48" s="151">
        <f>'3.5'!$C46</f>
        <v>774.05521888227986</v>
      </c>
      <c r="F48" s="151">
        <f>'4.5'!$C46</f>
        <v>624.63137619225222</v>
      </c>
      <c r="G48" s="151">
        <f>'5'!C46</f>
        <v>1.7649345250166482</v>
      </c>
      <c r="H48" s="151">
        <f>'6'!$C46</f>
        <v>0</v>
      </c>
      <c r="I48" s="151">
        <f>'7'!$C46</f>
        <v>0</v>
      </c>
      <c r="J48" s="226">
        <v>0</v>
      </c>
      <c r="K48" s="151">
        <f t="shared" si="1"/>
        <v>1559.1129989455685</v>
      </c>
      <c r="L48" s="151">
        <f>'2.1'!$M46</f>
        <v>472.82195181714428</v>
      </c>
      <c r="M48" s="151">
        <f>'3.5'!$M46</f>
        <v>607.87458355755291</v>
      </c>
      <c r="N48" s="151">
        <f>'4.5'!$M46</f>
        <v>468.72335263812727</v>
      </c>
      <c r="O48" s="151">
        <f>'5'!M46</f>
        <v>9.6931109327437532</v>
      </c>
      <c r="P48" s="151">
        <f>'6'!$M46</f>
        <v>0</v>
      </c>
      <c r="Q48" s="151">
        <f>'7'!$M46</f>
        <v>0</v>
      </c>
      <c r="R48" s="226">
        <v>0</v>
      </c>
      <c r="S48" s="151">
        <f t="shared" si="2"/>
        <v>1252.839307155909</v>
      </c>
      <c r="T48" s="151">
        <f>'2.1'!$R46</f>
        <v>214.43304729256647</v>
      </c>
      <c r="U48" s="151">
        <f>'3.5'!$R46</f>
        <v>548.03127565531531</v>
      </c>
      <c r="V48" s="151">
        <f>'4.5'!$R46</f>
        <v>485.35510005793299</v>
      </c>
      <c r="W48" s="151">
        <f>'5'!R46</f>
        <v>5.0198841500941622</v>
      </c>
      <c r="X48" s="151">
        <f>'6'!$R46</f>
        <v>0</v>
      </c>
      <c r="Y48" s="151">
        <f>'7'!$R46</f>
        <v>0</v>
      </c>
      <c r="Z48" s="226">
        <v>0</v>
      </c>
      <c r="AA48" s="151">
        <f t="shared" si="3"/>
        <v>1204.9429445964915</v>
      </c>
      <c r="AB48" s="151">
        <f>'2.1'!$V46</f>
        <v>188.70640689722433</v>
      </c>
      <c r="AC48" s="151">
        <f>'3.5'!$V46</f>
        <v>497.08073242844415</v>
      </c>
      <c r="AD48" s="151">
        <f>'4.5'!$V46</f>
        <v>515.36042193267463</v>
      </c>
      <c r="AE48" s="151">
        <f>'5'!V46</f>
        <v>3.7953833381485262</v>
      </c>
      <c r="AF48" s="151">
        <f>'6'!$V46</f>
        <v>0</v>
      </c>
      <c r="AG48" s="151">
        <f>'7'!$V46</f>
        <v>0</v>
      </c>
      <c r="AH48" s="151">
        <v>0</v>
      </c>
      <c r="AI48" s="13"/>
    </row>
    <row r="49" spans="1:35" s="3" customFormat="1" ht="12.75" customHeight="1">
      <c r="A49" s="2" t="s">
        <v>54</v>
      </c>
      <c r="B49" s="10" t="s">
        <v>380</v>
      </c>
      <c r="C49" s="152">
        <f t="shared" si="0"/>
        <v>37085.754830430073</v>
      </c>
      <c r="D49" s="151">
        <f>'2.1'!$C47</f>
        <v>8328.1551310971481</v>
      </c>
      <c r="E49" s="151">
        <f>'3.5'!$C47</f>
        <v>26901.005110643793</v>
      </c>
      <c r="F49" s="151">
        <f>'4.5'!$C47</f>
        <v>356.17180967220639</v>
      </c>
      <c r="G49" s="151">
        <f>'5'!C47</f>
        <v>231.74509342491993</v>
      </c>
      <c r="H49" s="151">
        <f>'6'!$C47</f>
        <v>0</v>
      </c>
      <c r="I49" s="151">
        <f>'7'!$C47</f>
        <v>1268.677685592</v>
      </c>
      <c r="J49" s="226">
        <v>0</v>
      </c>
      <c r="K49" s="151">
        <f t="shared" si="1"/>
        <v>24356.549914962721</v>
      </c>
      <c r="L49" s="151">
        <f>'2.1'!$M47</f>
        <v>8423.9218800009312</v>
      </c>
      <c r="M49" s="151">
        <f>'3.5'!$M47</f>
        <v>13165.925197987986</v>
      </c>
      <c r="N49" s="151">
        <f>'4.5'!$M47</f>
        <v>418.50143495112553</v>
      </c>
      <c r="O49" s="151">
        <f>'5'!M47</f>
        <v>574.26688647867775</v>
      </c>
      <c r="P49" s="151">
        <f>'6'!$M47</f>
        <v>24.796150000000004</v>
      </c>
      <c r="Q49" s="151">
        <f>'7'!$M47</f>
        <v>1749.1383655439997</v>
      </c>
      <c r="R49" s="226">
        <v>0</v>
      </c>
      <c r="S49" s="151">
        <f t="shared" si="2"/>
        <v>19112.044547579899</v>
      </c>
      <c r="T49" s="151">
        <f>'2.1'!$R47</f>
        <v>5629.4146530847302</v>
      </c>
      <c r="U49" s="151">
        <f>'3.5'!$R47</f>
        <v>9651.5060482676199</v>
      </c>
      <c r="V49" s="151">
        <f>'4.5'!$R47</f>
        <v>411.11593002529571</v>
      </c>
      <c r="W49" s="151">
        <f>'5'!R47</f>
        <v>1062.05750726725</v>
      </c>
      <c r="X49" s="151">
        <f>'6'!$R47</f>
        <v>2.9855718749999998</v>
      </c>
      <c r="Y49" s="151">
        <f>'7'!$R47</f>
        <v>2354.9648370599998</v>
      </c>
      <c r="Z49" s="226">
        <v>0</v>
      </c>
      <c r="AA49" s="151">
        <f t="shared" si="3"/>
        <v>19019.225323469385</v>
      </c>
      <c r="AB49" s="151">
        <f>'2.1'!$V47</f>
        <v>5803.2251336638919</v>
      </c>
      <c r="AC49" s="151">
        <f>'3.5'!$V47</f>
        <v>7923.0699705940533</v>
      </c>
      <c r="AD49" s="151">
        <f>'4.5'!$V47</f>
        <v>414.63733975201848</v>
      </c>
      <c r="AE49" s="151">
        <f>'5'!V47</f>
        <v>1616.0649356466236</v>
      </c>
      <c r="AF49" s="151">
        <f>'6'!$V47</f>
        <v>1.1513788927999997</v>
      </c>
      <c r="AG49" s="151">
        <f>'7'!$V47</f>
        <v>3261.0765649200002</v>
      </c>
      <c r="AH49" s="151">
        <v>0</v>
      </c>
      <c r="AI49" s="13"/>
    </row>
    <row r="50" spans="1:35" s="3" customFormat="1" ht="12.75" customHeight="1">
      <c r="A50" s="2" t="s">
        <v>55</v>
      </c>
      <c r="B50" s="8" t="s">
        <v>381</v>
      </c>
      <c r="C50" s="152">
        <f t="shared" si="0"/>
        <v>11723.144198644317</v>
      </c>
      <c r="D50" s="151">
        <f>'2.1'!$C48</f>
        <v>11559.028617431557</v>
      </c>
      <c r="E50" s="151">
        <f>'3.5'!$C48</f>
        <v>19.959958978010636</v>
      </c>
      <c r="F50" s="151">
        <f>'4.5'!$C48</f>
        <v>103.59360943476076</v>
      </c>
      <c r="G50" s="151">
        <f>'5'!C48</f>
        <v>40.562012799989311</v>
      </c>
      <c r="H50" s="151">
        <f>'6'!$C48</f>
        <v>0</v>
      </c>
      <c r="I50" s="151">
        <f>'7'!$C48</f>
        <v>0</v>
      </c>
      <c r="J50" s="226">
        <v>0</v>
      </c>
      <c r="K50" s="151">
        <f t="shared" si="1"/>
        <v>9760.294633925263</v>
      </c>
      <c r="L50" s="151">
        <f>'2.1'!$M48</f>
        <v>9588.2384785266058</v>
      </c>
      <c r="M50" s="151">
        <f>'3.5'!$M48</f>
        <v>11.857198132198837</v>
      </c>
      <c r="N50" s="151">
        <f>'4.5'!$M48</f>
        <v>90.116072578710387</v>
      </c>
      <c r="O50" s="151">
        <f>'5'!M48</f>
        <v>70.082884687748916</v>
      </c>
      <c r="P50" s="151">
        <f>'6'!$M48</f>
        <v>0</v>
      </c>
      <c r="Q50" s="151">
        <f>'7'!$M48</f>
        <v>0</v>
      </c>
      <c r="R50" s="226">
        <v>0</v>
      </c>
      <c r="S50" s="151">
        <f t="shared" si="2"/>
        <v>10441.751033416043</v>
      </c>
      <c r="T50" s="151">
        <f>'2.1'!$R48</f>
        <v>10243.930132571828</v>
      </c>
      <c r="U50" s="151">
        <f>'3.5'!$R48</f>
        <v>13.881384156954315</v>
      </c>
      <c r="V50" s="151">
        <f>'4.5'!$R48</f>
        <v>93.381820701261034</v>
      </c>
      <c r="W50" s="151">
        <f>'5'!R48</f>
        <v>90.55769598600132</v>
      </c>
      <c r="X50" s="151">
        <f>'6'!$R48</f>
        <v>0</v>
      </c>
      <c r="Y50" s="151">
        <f>'7'!$R48</f>
        <v>0</v>
      </c>
      <c r="Z50" s="226">
        <v>0</v>
      </c>
      <c r="AA50" s="151">
        <f t="shared" si="3"/>
        <v>10750.526000348056</v>
      </c>
      <c r="AB50" s="151">
        <f>'2.1'!$V48</f>
        <v>10536.335970298631</v>
      </c>
      <c r="AC50" s="151">
        <f>'3.5'!$V48</f>
        <v>13.779990393472074</v>
      </c>
      <c r="AD50" s="151">
        <f>'4.5'!$V48</f>
        <v>110.02918534739212</v>
      </c>
      <c r="AE50" s="151">
        <f>'5'!V48</f>
        <v>90.380854308562149</v>
      </c>
      <c r="AF50" s="151">
        <f>'6'!$V48</f>
        <v>0</v>
      </c>
      <c r="AG50" s="151">
        <f>'7'!$V48</f>
        <v>0</v>
      </c>
      <c r="AH50" s="151">
        <v>0</v>
      </c>
      <c r="AI50" s="13"/>
    </row>
    <row r="51" spans="1:35" s="3" customFormat="1" ht="12.75" customHeight="1">
      <c r="A51" s="2" t="s">
        <v>56</v>
      </c>
      <c r="B51" s="9" t="s">
        <v>382</v>
      </c>
      <c r="C51" s="152">
        <f t="shared" si="0"/>
        <v>5771.2031072474874</v>
      </c>
      <c r="D51" s="151">
        <f>'2.1'!$C49</f>
        <v>5704.7068834733673</v>
      </c>
      <c r="E51" s="151">
        <f>'3.5'!$C49</f>
        <v>9.5468558292482939</v>
      </c>
      <c r="F51" s="151">
        <f>'4.5'!$C49</f>
        <v>43.330182951018116</v>
      </c>
      <c r="G51" s="151">
        <f>'5'!C49</f>
        <v>13.619184993853064</v>
      </c>
      <c r="H51" s="151">
        <f>'6'!$C49</f>
        <v>0</v>
      </c>
      <c r="I51" s="151">
        <f>'7'!$C49</f>
        <v>0</v>
      </c>
      <c r="J51" s="226">
        <v>0</v>
      </c>
      <c r="K51" s="151">
        <f t="shared" si="1"/>
        <v>3937.5133639870423</v>
      </c>
      <c r="L51" s="151">
        <f>'2.1'!$M49</f>
        <v>3874.6111287653525</v>
      </c>
      <c r="M51" s="151">
        <f>'3.5'!$M49</f>
        <v>4.4850142438169014</v>
      </c>
      <c r="N51" s="151">
        <f>'4.5'!$M49</f>
        <v>36.368663228715469</v>
      </c>
      <c r="O51" s="151">
        <f>'5'!M49</f>
        <v>22.048557749157542</v>
      </c>
      <c r="P51" s="151">
        <f>'6'!$M49</f>
        <v>0</v>
      </c>
      <c r="Q51" s="151">
        <f>'7'!$M49</f>
        <v>0</v>
      </c>
      <c r="R51" s="226">
        <v>0</v>
      </c>
      <c r="S51" s="151">
        <f t="shared" si="2"/>
        <v>4136.0879044587546</v>
      </c>
      <c r="T51" s="151">
        <f>'2.1'!$R49</f>
        <v>4062.9684993569581</v>
      </c>
      <c r="U51" s="151">
        <f>'3.5'!$R49</f>
        <v>4.7122464993667865</v>
      </c>
      <c r="V51" s="151">
        <f>'4.5'!$R49</f>
        <v>38.872747022652995</v>
      </c>
      <c r="W51" s="151">
        <f>'5'!R49</f>
        <v>29.534411579776645</v>
      </c>
      <c r="X51" s="151">
        <f>'6'!$R49</f>
        <v>0</v>
      </c>
      <c r="Y51" s="151">
        <f>'7'!$R49</f>
        <v>0</v>
      </c>
      <c r="Z51" s="226">
        <v>0</v>
      </c>
      <c r="AA51" s="151">
        <f t="shared" si="3"/>
        <v>4298.6967859075812</v>
      </c>
      <c r="AB51" s="151">
        <f>'2.1'!$V49</f>
        <v>4218.8249002011316</v>
      </c>
      <c r="AC51" s="151">
        <f>'3.5'!$V49</f>
        <v>4.6910003051568827</v>
      </c>
      <c r="AD51" s="151">
        <f>'4.5'!$V49</f>
        <v>44.834423533129716</v>
      </c>
      <c r="AE51" s="151">
        <f>'5'!V49</f>
        <v>30.346461868162375</v>
      </c>
      <c r="AF51" s="151">
        <f>'6'!$V49</f>
        <v>0</v>
      </c>
      <c r="AG51" s="151">
        <f>'7'!$V49</f>
        <v>0</v>
      </c>
      <c r="AH51" s="151">
        <v>0</v>
      </c>
      <c r="AI51" s="13"/>
    </row>
    <row r="52" spans="1:35" s="3" customFormat="1" ht="12.75" customHeight="1">
      <c r="A52" s="2" t="s">
        <v>57</v>
      </c>
      <c r="B52" s="9" t="s">
        <v>383</v>
      </c>
      <c r="C52" s="152">
        <f t="shared" si="0"/>
        <v>5951.9410913968295</v>
      </c>
      <c r="D52" s="151">
        <f>'2.1'!$C50</f>
        <v>5854.3217339581888</v>
      </c>
      <c r="E52" s="151">
        <f>'3.5'!$C50</f>
        <v>10.413103148762346</v>
      </c>
      <c r="F52" s="151">
        <f>'4.5'!$C50</f>
        <v>60.263426483742656</v>
      </c>
      <c r="G52" s="151">
        <f>'5'!C50</f>
        <v>26.942827806136243</v>
      </c>
      <c r="H52" s="151">
        <f>'6'!$C50</f>
        <v>0</v>
      </c>
      <c r="I52" s="151">
        <f>'7'!$C50</f>
        <v>0</v>
      </c>
      <c r="J52" s="226">
        <v>0</v>
      </c>
      <c r="K52" s="151">
        <f t="shared" si="1"/>
        <v>5822.781269938223</v>
      </c>
      <c r="L52" s="151">
        <f>'2.1'!$M50</f>
        <v>5713.6273497612547</v>
      </c>
      <c r="M52" s="151">
        <f>'3.5'!$M50</f>
        <v>7.3721838883819366</v>
      </c>
      <c r="N52" s="151">
        <f>'4.5'!$M50</f>
        <v>53.747409349994925</v>
      </c>
      <c r="O52" s="151">
        <f>'5'!M50</f>
        <v>48.034326938591377</v>
      </c>
      <c r="P52" s="151">
        <f>'6'!$M50</f>
        <v>0</v>
      </c>
      <c r="Q52" s="151">
        <f>'7'!$M50</f>
        <v>0</v>
      </c>
      <c r="R52" s="226">
        <v>0</v>
      </c>
      <c r="S52" s="151">
        <f t="shared" si="2"/>
        <v>6305.6631289572888</v>
      </c>
      <c r="T52" s="151">
        <f>'2.1'!$R50</f>
        <v>6180.9616332148689</v>
      </c>
      <c r="U52" s="151">
        <f>'3.5'!$R50</f>
        <v>9.1691376575875285</v>
      </c>
      <c r="V52" s="151">
        <f>'4.5'!$R50</f>
        <v>54.509073678608047</v>
      </c>
      <c r="W52" s="151">
        <f>'5'!R50</f>
        <v>61.023284406224668</v>
      </c>
      <c r="X52" s="151">
        <f>'6'!$R50</f>
        <v>0</v>
      </c>
      <c r="Y52" s="151">
        <f>'7'!$R50</f>
        <v>0</v>
      </c>
      <c r="Z52" s="226">
        <v>0</v>
      </c>
      <c r="AA52" s="151">
        <f t="shared" si="3"/>
        <v>6451.8292144404759</v>
      </c>
      <c r="AB52" s="151">
        <f>'2.1'!$V50</f>
        <v>6317.5110700974992</v>
      </c>
      <c r="AC52" s="151">
        <f>'3.5'!$V50</f>
        <v>9.0889900883151906</v>
      </c>
      <c r="AD52" s="151">
        <f>'4.5'!$V50</f>
        <v>65.194761814262392</v>
      </c>
      <c r="AE52" s="151">
        <f>'5'!V50</f>
        <v>60.034392440399778</v>
      </c>
      <c r="AF52" s="151">
        <f>'6'!$V50</f>
        <v>0</v>
      </c>
      <c r="AG52" s="151">
        <f>'7'!$V50</f>
        <v>0</v>
      </c>
      <c r="AH52" s="151">
        <v>0</v>
      </c>
      <c r="AI52" s="13"/>
    </row>
    <row r="53" spans="1:35" s="3" customFormat="1" ht="12.75" customHeight="1">
      <c r="A53" s="2" t="s">
        <v>58</v>
      </c>
      <c r="B53" s="8" t="s">
        <v>384</v>
      </c>
      <c r="C53" s="152">
        <f t="shared" si="0"/>
        <v>24149.040146074614</v>
      </c>
      <c r="D53" s="151">
        <f>'2.1'!$C51</f>
        <v>23097.276843782252</v>
      </c>
      <c r="E53" s="151">
        <f>'3.5'!$C51</f>
        <v>84.357448991433841</v>
      </c>
      <c r="F53" s="151">
        <f>'4.5'!$C51</f>
        <v>108.24893778346794</v>
      </c>
      <c r="G53" s="151">
        <f>'5'!C51</f>
        <v>809.53369430224643</v>
      </c>
      <c r="H53" s="151">
        <f>'6'!$C51</f>
        <v>49.623221215215004</v>
      </c>
      <c r="I53" s="151">
        <f>'7'!$C51</f>
        <v>0</v>
      </c>
      <c r="J53" s="226">
        <v>0</v>
      </c>
      <c r="K53" s="151">
        <f t="shared" si="1"/>
        <v>21384.690926026837</v>
      </c>
      <c r="L53" s="151">
        <f>'2.1'!$M51</f>
        <v>19507.929601383268</v>
      </c>
      <c r="M53" s="151">
        <f>'3.5'!$M51</f>
        <v>49.453950980171626</v>
      </c>
      <c r="N53" s="151">
        <f>'4.5'!$M51</f>
        <v>137.04014952062255</v>
      </c>
      <c r="O53" s="151">
        <f>'5'!M51</f>
        <v>1683.6749351657722</v>
      </c>
      <c r="P53" s="151">
        <f>'6'!$M51</f>
        <v>6.5922889770000008</v>
      </c>
      <c r="Q53" s="151">
        <f>'7'!$M51</f>
        <v>0</v>
      </c>
      <c r="R53" s="226">
        <v>0</v>
      </c>
      <c r="S53" s="151">
        <f t="shared" si="2"/>
        <v>19133.213714867092</v>
      </c>
      <c r="T53" s="151">
        <f>'2.1'!$R51</f>
        <v>17331.073630823252</v>
      </c>
      <c r="U53" s="151">
        <f>'3.5'!$R51</f>
        <v>53.296943048071547</v>
      </c>
      <c r="V53" s="151">
        <f>'4.5'!$R51</f>
        <v>145.10449768424735</v>
      </c>
      <c r="W53" s="151">
        <f>'5'!R51</f>
        <v>1601.4777089788718</v>
      </c>
      <c r="X53" s="151">
        <f>'6'!$R51</f>
        <v>2.2609343326500002</v>
      </c>
      <c r="Y53" s="151">
        <f>'7'!$R51</f>
        <v>0</v>
      </c>
      <c r="Z53" s="226">
        <v>0</v>
      </c>
      <c r="AA53" s="151">
        <f t="shared" si="3"/>
        <v>18082.698558930748</v>
      </c>
      <c r="AB53" s="151">
        <f>'2.1'!$V51</f>
        <v>16825.251527307835</v>
      </c>
      <c r="AC53" s="151">
        <f>'3.5'!$V51</f>
        <v>47.468535575834018</v>
      </c>
      <c r="AD53" s="151">
        <f>'4.5'!$V51</f>
        <v>160.56593857701515</v>
      </c>
      <c r="AE53" s="151">
        <f>'5'!V51</f>
        <v>1048.0573507717015</v>
      </c>
      <c r="AF53" s="151">
        <f>'6'!$V51</f>
        <v>1.35520669836</v>
      </c>
      <c r="AG53" s="151">
        <f>'7'!$V51</f>
        <v>0</v>
      </c>
      <c r="AH53" s="151">
        <v>0</v>
      </c>
      <c r="AI53" s="13"/>
    </row>
    <row r="54" spans="1:35" s="3" customFormat="1" ht="12.75" customHeight="1">
      <c r="A54" s="2" t="s">
        <v>15</v>
      </c>
      <c r="B54" s="9" t="s">
        <v>385</v>
      </c>
      <c r="C54" s="152">
        <f t="shared" si="0"/>
        <v>2957.736769603302</v>
      </c>
      <c r="D54" s="151">
        <f>'2.1'!$C52</f>
        <v>2926.9517448458782</v>
      </c>
      <c r="E54" s="151">
        <f>'3.5'!$C52</f>
        <v>10.678944035490515</v>
      </c>
      <c r="F54" s="151">
        <f>'4.5'!$C52</f>
        <v>15.157163294630475</v>
      </c>
      <c r="G54" s="151">
        <f>'5'!C52</f>
        <v>4.9489174273027379</v>
      </c>
      <c r="H54" s="151">
        <f>'6'!$C52</f>
        <v>0</v>
      </c>
      <c r="I54" s="151">
        <f>'7'!$C52</f>
        <v>0</v>
      </c>
      <c r="J54" s="226">
        <v>0</v>
      </c>
      <c r="K54" s="151">
        <f t="shared" si="1"/>
        <v>2389.1089234615542</v>
      </c>
      <c r="L54" s="151">
        <f>'2.1'!$M52</f>
        <v>2346.3597103016782</v>
      </c>
      <c r="M54" s="151">
        <f>'3.5'!$M52</f>
        <v>6.9474010105706414</v>
      </c>
      <c r="N54" s="151">
        <f>'4.5'!$M52</f>
        <v>15.892389796043341</v>
      </c>
      <c r="O54" s="151">
        <f>'5'!M52</f>
        <v>19.909422353261867</v>
      </c>
      <c r="P54" s="151">
        <f>'6'!$M52</f>
        <v>0</v>
      </c>
      <c r="Q54" s="151">
        <f>'7'!$M52</f>
        <v>0</v>
      </c>
      <c r="R54" s="226">
        <v>0</v>
      </c>
      <c r="S54" s="151">
        <f t="shared" si="2"/>
        <v>1853.0624159339443</v>
      </c>
      <c r="T54" s="151">
        <f>'2.1'!$R52</f>
        <v>1825.0077738194025</v>
      </c>
      <c r="U54" s="151">
        <f>'3.5'!$R52</f>
        <v>7.0608875758685308</v>
      </c>
      <c r="V54" s="151">
        <f>'4.5'!$R52</f>
        <v>9.2837404322766659</v>
      </c>
      <c r="W54" s="151">
        <f>'5'!R52</f>
        <v>11.710014106396466</v>
      </c>
      <c r="X54" s="151">
        <f>'6'!$R52</f>
        <v>0</v>
      </c>
      <c r="Y54" s="151">
        <f>'7'!$R52</f>
        <v>0</v>
      </c>
      <c r="Z54" s="226">
        <v>0</v>
      </c>
      <c r="AA54" s="151">
        <f t="shared" si="3"/>
        <v>1694.3321301023166</v>
      </c>
      <c r="AB54" s="151">
        <f>'2.1'!$V52</f>
        <v>1669.2141032696857</v>
      </c>
      <c r="AC54" s="151">
        <f>'3.5'!$V52</f>
        <v>6.5490763689234655</v>
      </c>
      <c r="AD54" s="151">
        <f>'4.5'!$V52</f>
        <v>8.9076887817149863</v>
      </c>
      <c r="AE54" s="151">
        <f>'5'!V52</f>
        <v>9.661261681992416</v>
      </c>
      <c r="AF54" s="151">
        <f>'6'!$V52</f>
        <v>0</v>
      </c>
      <c r="AG54" s="151">
        <f>'7'!$V52</f>
        <v>0</v>
      </c>
      <c r="AH54" s="151">
        <v>0</v>
      </c>
      <c r="AI54" s="141"/>
    </row>
    <row r="55" spans="1:35" s="3" customFormat="1" ht="12.75" customHeight="1">
      <c r="A55" s="2" t="s">
        <v>59</v>
      </c>
      <c r="B55" s="9" t="s">
        <v>386</v>
      </c>
      <c r="C55" s="152">
        <f t="shared" si="0"/>
        <v>8674.6197053890301</v>
      </c>
      <c r="D55" s="151">
        <f>'2.1'!$C53</f>
        <v>8145.7931558550354</v>
      </c>
      <c r="E55" s="151">
        <f>'3.5'!$C53</f>
        <v>23.202284110922051</v>
      </c>
      <c r="F55" s="151">
        <f>'4.5'!$C53</f>
        <v>50.478086757421579</v>
      </c>
      <c r="G55" s="151">
        <f>'5'!C53</f>
        <v>427.57772243497595</v>
      </c>
      <c r="H55" s="151">
        <f>'6'!$C53</f>
        <v>27.568456230675</v>
      </c>
      <c r="I55" s="151">
        <f>'7'!$C53</f>
        <v>0</v>
      </c>
      <c r="J55" s="226">
        <v>0</v>
      </c>
      <c r="K55" s="151">
        <f t="shared" si="1"/>
        <v>7623.6292654605531</v>
      </c>
      <c r="L55" s="151">
        <f>'2.1'!$M53</f>
        <v>6738.0495729892309</v>
      </c>
      <c r="M55" s="151">
        <f>'3.5'!$M53</f>
        <v>8.114137707894896</v>
      </c>
      <c r="N55" s="151">
        <f>'4.5'!$M53</f>
        <v>88.348851442888773</v>
      </c>
      <c r="O55" s="151">
        <f>'5'!M53</f>
        <v>785.45432055553783</v>
      </c>
      <c r="P55" s="151">
        <f>'6'!$M53</f>
        <v>3.6623827650000003</v>
      </c>
      <c r="Q55" s="151">
        <f>'7'!$M53</f>
        <v>0</v>
      </c>
      <c r="R55" s="226">
        <v>0</v>
      </c>
      <c r="S55" s="151">
        <f t="shared" si="2"/>
        <v>7772.5148484481197</v>
      </c>
      <c r="T55" s="151">
        <f>'2.1'!$R53</f>
        <v>6978.7058305058836</v>
      </c>
      <c r="U55" s="151">
        <f>'3.5'!$R53</f>
        <v>10.903322928617783</v>
      </c>
      <c r="V55" s="151">
        <f>'4.5'!$R53</f>
        <v>82.041424863910166</v>
      </c>
      <c r="W55" s="151">
        <f>'5'!R53</f>
        <v>699.60819552045814</v>
      </c>
      <c r="X55" s="151">
        <f>'6'!$R53</f>
        <v>1.25607462925</v>
      </c>
      <c r="Y55" s="151">
        <f>'7'!$R53</f>
        <v>0</v>
      </c>
      <c r="Z55" s="226">
        <v>0</v>
      </c>
      <c r="AA55" s="151">
        <f t="shared" si="3"/>
        <v>7599.5066283302531</v>
      </c>
      <c r="AB55" s="151">
        <f>'2.1'!$V53</f>
        <v>7124.5321969570732</v>
      </c>
      <c r="AC55" s="151">
        <f>'3.5'!$V53</f>
        <v>10.501253449247777</v>
      </c>
      <c r="AD55" s="151">
        <f>'4.5'!$V53</f>
        <v>92.533206521962796</v>
      </c>
      <c r="AE55" s="151">
        <f>'5'!V53</f>
        <v>371.18707879176827</v>
      </c>
      <c r="AF55" s="151">
        <f>'6'!$V53</f>
        <v>0.75289261020000009</v>
      </c>
      <c r="AG55" s="151">
        <f>'7'!$V53</f>
        <v>0</v>
      </c>
      <c r="AH55" s="151">
        <v>0</v>
      </c>
      <c r="AI55" s="13"/>
    </row>
    <row r="56" spans="1:35" s="3" customFormat="1" ht="12.75" customHeight="1">
      <c r="A56" s="2" t="s">
        <v>60</v>
      </c>
      <c r="B56" s="9" t="s">
        <v>387</v>
      </c>
      <c r="C56" s="152">
        <f t="shared" si="0"/>
        <v>12516.683671082284</v>
      </c>
      <c r="D56" s="151">
        <f>'2.1'!$C54</f>
        <v>12024.53194308134</v>
      </c>
      <c r="E56" s="151">
        <f>'3.5'!$C54</f>
        <v>50.476220845021288</v>
      </c>
      <c r="F56" s="151">
        <f>'4.5'!$C54</f>
        <v>42.61368773141588</v>
      </c>
      <c r="G56" s="151">
        <f>'5'!C54</f>
        <v>377.0070544399677</v>
      </c>
      <c r="H56" s="151">
        <f>'6'!$C54</f>
        <v>22.05476498454</v>
      </c>
      <c r="I56" s="151">
        <f>'7'!$C54</f>
        <v>0</v>
      </c>
      <c r="J56" s="226">
        <v>0</v>
      </c>
      <c r="K56" s="151">
        <f t="shared" si="1"/>
        <v>11371.95273710473</v>
      </c>
      <c r="L56" s="151">
        <f>'2.1'!$M54</f>
        <v>10423.520318092358</v>
      </c>
      <c r="M56" s="151">
        <f>'3.5'!$M54</f>
        <v>34.392412261706092</v>
      </c>
      <c r="N56" s="151">
        <f>'4.5'!$M54</f>
        <v>32.798908281690451</v>
      </c>
      <c r="O56" s="151">
        <f>'5'!M54</f>
        <v>878.31119225697262</v>
      </c>
      <c r="P56" s="151">
        <f>'6'!$M54</f>
        <v>2.9299062120000006</v>
      </c>
      <c r="Q56" s="151">
        <f>'7'!$M54</f>
        <v>0</v>
      </c>
      <c r="R56" s="226">
        <v>0</v>
      </c>
      <c r="S56" s="151">
        <f t="shared" si="2"/>
        <v>9507.6364504850299</v>
      </c>
      <c r="T56" s="151">
        <f>'2.1'!$R54</f>
        <v>8527.3600264979668</v>
      </c>
      <c r="U56" s="151">
        <f>'3.5'!$R54</f>
        <v>35.33273254358523</v>
      </c>
      <c r="V56" s="151">
        <f>'4.5'!$R54</f>
        <v>53.779332388060524</v>
      </c>
      <c r="W56" s="151">
        <f>'5'!R54</f>
        <v>890.15949935201729</v>
      </c>
      <c r="X56" s="151">
        <f>'6'!$R54</f>
        <v>1.0048597034</v>
      </c>
      <c r="Y56" s="151">
        <f>'7'!$R54</f>
        <v>0</v>
      </c>
      <c r="Z56" s="226">
        <v>0</v>
      </c>
      <c r="AA56" s="151">
        <f t="shared" si="3"/>
        <v>8788.8598004981777</v>
      </c>
      <c r="AB56" s="151">
        <f>'2.1'!$V54</f>
        <v>8031.5052270810756</v>
      </c>
      <c r="AC56" s="151">
        <f>'3.5'!$V54</f>
        <v>30.418205757662772</v>
      </c>
      <c r="AD56" s="151">
        <f>'4.5'!$V54</f>
        <v>59.125043273337361</v>
      </c>
      <c r="AE56" s="151">
        <f>'5'!V54</f>
        <v>667.20901029794084</v>
      </c>
      <c r="AF56" s="151">
        <f>'6'!$V54</f>
        <v>0.60231408815999998</v>
      </c>
      <c r="AG56" s="151">
        <f>'7'!$V54</f>
        <v>0</v>
      </c>
      <c r="AH56" s="151">
        <v>0</v>
      </c>
      <c r="AI56" s="13"/>
    </row>
    <row r="57" spans="1:35" s="3" customFormat="1" ht="12.75" customHeight="1">
      <c r="A57" s="2" t="s">
        <v>61</v>
      </c>
      <c r="B57" s="8" t="s">
        <v>388</v>
      </c>
      <c r="C57" s="152">
        <f t="shared" si="0"/>
        <v>62885.927959725857</v>
      </c>
      <c r="D57" s="151">
        <f>'2.1'!$C55</f>
        <v>58750.070185375829</v>
      </c>
      <c r="E57" s="151">
        <f>'3.5'!$C55</f>
        <v>2565.1477866031837</v>
      </c>
      <c r="F57" s="151">
        <f>'4.5'!$C55</f>
        <v>455.15064003298266</v>
      </c>
      <c r="G57" s="151">
        <f>'5'!C55</f>
        <v>1069.4630677447797</v>
      </c>
      <c r="H57" s="151">
        <f>'6'!$C55</f>
        <v>46.096279969080001</v>
      </c>
      <c r="I57" s="151">
        <f>'7'!$C55</f>
        <v>0</v>
      </c>
      <c r="J57" s="226">
        <v>0</v>
      </c>
      <c r="K57" s="151">
        <f t="shared" si="1"/>
        <v>90682.677625236247</v>
      </c>
      <c r="L57" s="151">
        <f>'2.1'!$M55</f>
        <v>84817.728188301364</v>
      </c>
      <c r="M57" s="151">
        <f>'3.5'!$M55</f>
        <v>2902.3591451820485</v>
      </c>
      <c r="N57" s="151">
        <f>'4.5'!$M55</f>
        <v>898.80664011274973</v>
      </c>
      <c r="O57" s="151">
        <f>'5'!M55</f>
        <v>2057.923839216096</v>
      </c>
      <c r="P57" s="151">
        <f>'6'!$M55</f>
        <v>5.8598124240000011</v>
      </c>
      <c r="Q57" s="151">
        <f>'7'!$M55</f>
        <v>0</v>
      </c>
      <c r="R57" s="226">
        <v>0</v>
      </c>
      <c r="S57" s="151">
        <f t="shared" si="2"/>
        <v>100029.07176970462</v>
      </c>
      <c r="T57" s="151">
        <f>'2.1'!$R55</f>
        <v>93885.111802742686</v>
      </c>
      <c r="U57" s="151">
        <f>'3.5'!$R55</f>
        <v>2990.8484930739014</v>
      </c>
      <c r="V57" s="151">
        <f>'4.5'!$R55</f>
        <v>1145.7089508321499</v>
      </c>
      <c r="W57" s="151">
        <f>'5'!R55</f>
        <v>2005.3928036490788</v>
      </c>
      <c r="X57" s="151">
        <f>'6'!$R55</f>
        <v>2.0097194067999999</v>
      </c>
      <c r="Y57" s="151">
        <f>'7'!$R55</f>
        <v>0</v>
      </c>
      <c r="Z57" s="226">
        <v>0</v>
      </c>
      <c r="AA57" s="151">
        <f t="shared" si="3"/>
        <v>100810.93781042277</v>
      </c>
      <c r="AB57" s="151">
        <f>'2.1'!$V55</f>
        <v>95123.751085477896</v>
      </c>
      <c r="AC57" s="151">
        <f>'3.5'!$V55</f>
        <v>3104.0267901706775</v>
      </c>
      <c r="AD57" s="151">
        <f>'4.5'!$V55</f>
        <v>1203.7906377966772</v>
      </c>
      <c r="AE57" s="151">
        <f>'5'!V55</f>
        <v>1378.1646688011936</v>
      </c>
      <c r="AF57" s="151">
        <f>'6'!$V55</f>
        <v>1.20462817632</v>
      </c>
      <c r="AG57" s="151">
        <f>'7'!$V55</f>
        <v>0</v>
      </c>
      <c r="AH57" s="151">
        <v>0</v>
      </c>
      <c r="AI57" s="13"/>
    </row>
    <row r="58" spans="1:35" s="3" customFormat="1" ht="12.75" customHeight="1">
      <c r="A58" s="2" t="s">
        <v>62</v>
      </c>
      <c r="B58" s="9" t="s">
        <v>389</v>
      </c>
      <c r="C58" s="152">
        <f t="shared" si="0"/>
        <v>2329.2084844284373</v>
      </c>
      <c r="D58" s="151">
        <f>'2.1'!$C56</f>
        <v>2299.6697571363356</v>
      </c>
      <c r="E58" s="151">
        <f>'3.5'!$C56</f>
        <v>4.9805266792927938</v>
      </c>
      <c r="F58" s="151">
        <f>'4.5'!$C56</f>
        <v>5.2945013763720556</v>
      </c>
      <c r="G58" s="151">
        <f>'5'!C56</f>
        <v>19.263699236436988</v>
      </c>
      <c r="H58" s="151">
        <f>'6'!$C56</f>
        <v>0</v>
      </c>
      <c r="I58" s="151">
        <f>'7'!$C56</f>
        <v>0</v>
      </c>
      <c r="J58" s="226">
        <v>0</v>
      </c>
      <c r="K58" s="151">
        <f t="shared" si="1"/>
        <v>1353.8447267700922</v>
      </c>
      <c r="L58" s="151">
        <f>'2.1'!$M56</f>
        <v>1320.6694633193445</v>
      </c>
      <c r="M58" s="151">
        <f>'3.5'!$M56</f>
        <v>0.6949110731151712</v>
      </c>
      <c r="N58" s="151">
        <f>'4.5'!$M56</f>
        <v>4.0447033347622092</v>
      </c>
      <c r="O58" s="151">
        <f>'5'!M56</f>
        <v>28.435649042870292</v>
      </c>
      <c r="P58" s="151">
        <f>'6'!$M56</f>
        <v>0</v>
      </c>
      <c r="Q58" s="151">
        <f>'7'!$M56</f>
        <v>0</v>
      </c>
      <c r="R58" s="226">
        <v>0</v>
      </c>
      <c r="S58" s="151">
        <f t="shared" si="2"/>
        <v>1205.404966667372</v>
      </c>
      <c r="T58" s="151">
        <f>'2.1'!$R56</f>
        <v>1173.5127246710545</v>
      </c>
      <c r="U58" s="151">
        <f>'3.5'!$R56</f>
        <v>0.53163617313071165</v>
      </c>
      <c r="V58" s="151">
        <f>'4.5'!$R56</f>
        <v>3.4057202121319179</v>
      </c>
      <c r="W58" s="151">
        <f>'5'!R56</f>
        <v>27.954885611054962</v>
      </c>
      <c r="X58" s="151">
        <f>'6'!$R56</f>
        <v>0</v>
      </c>
      <c r="Y58" s="151">
        <f>'7'!$R56</f>
        <v>0</v>
      </c>
      <c r="Z58" s="226">
        <v>0</v>
      </c>
      <c r="AA58" s="151">
        <f t="shared" si="3"/>
        <v>998.38853636682222</v>
      </c>
      <c r="AB58" s="151">
        <f>'2.1'!$V56</f>
        <v>974.39102349961263</v>
      </c>
      <c r="AC58" s="151">
        <f>'3.5'!$V56</f>
        <v>0.52515180249357962</v>
      </c>
      <c r="AD58" s="151">
        <f>'4.5'!$V56</f>
        <v>4.1157269746289407</v>
      </c>
      <c r="AE58" s="151">
        <f>'5'!V56</f>
        <v>19.356634090087013</v>
      </c>
      <c r="AF58" s="151">
        <f>'6'!$V56</f>
        <v>0</v>
      </c>
      <c r="AG58" s="151">
        <f>'7'!$V56</f>
        <v>0</v>
      </c>
      <c r="AH58" s="151">
        <v>0</v>
      </c>
      <c r="AI58" s="13"/>
    </row>
    <row r="59" spans="1:35" s="3" customFormat="1" ht="12.75" customHeight="1">
      <c r="A59" s="2" t="s">
        <v>63</v>
      </c>
      <c r="B59" s="9" t="s">
        <v>390</v>
      </c>
      <c r="C59" s="152">
        <f t="shared" si="0"/>
        <v>14884.861952050804</v>
      </c>
      <c r="D59" s="151">
        <f>'2.1'!$C57</f>
        <v>11967.706146522918</v>
      </c>
      <c r="E59" s="151">
        <f>'3.5'!$C57</f>
        <v>2532.9466341712246</v>
      </c>
      <c r="F59" s="151">
        <f>'4.5'!$C57</f>
        <v>81.860365557561778</v>
      </c>
      <c r="G59" s="151">
        <f>'5'!C57</f>
        <v>302.34880579909839</v>
      </c>
      <c r="H59" s="151">
        <f>'6'!$C57</f>
        <v>0</v>
      </c>
      <c r="I59" s="151">
        <f>'7'!$C57</f>
        <v>0</v>
      </c>
      <c r="J59" s="226">
        <v>0</v>
      </c>
      <c r="K59" s="151">
        <f t="shared" si="1"/>
        <v>20225.08306861786</v>
      </c>
      <c r="L59" s="151">
        <f>'2.1'!$M57</f>
        <v>16537.202558817153</v>
      </c>
      <c r="M59" s="151">
        <f>'3.5'!$M57</f>
        <v>2867.1292710852613</v>
      </c>
      <c r="N59" s="151">
        <f>'4.5'!$M57</f>
        <v>159.65335884897732</v>
      </c>
      <c r="O59" s="151">
        <f>'5'!M57</f>
        <v>661.09787986646904</v>
      </c>
      <c r="P59" s="151">
        <f>'6'!$M57</f>
        <v>0</v>
      </c>
      <c r="Q59" s="151">
        <f>'7'!$M57</f>
        <v>0</v>
      </c>
      <c r="R59" s="226">
        <v>0</v>
      </c>
      <c r="S59" s="151">
        <f t="shared" si="2"/>
        <v>18098.776859193062</v>
      </c>
      <c r="T59" s="151">
        <f>'2.1'!$R57</f>
        <v>14232.454125201817</v>
      </c>
      <c r="U59" s="151">
        <f>'3.5'!$R57</f>
        <v>2948.4490466350771</v>
      </c>
      <c r="V59" s="151">
        <f>'4.5'!$R57</f>
        <v>190.29707781510274</v>
      </c>
      <c r="W59" s="151">
        <f>'5'!R57</f>
        <v>727.57660954106473</v>
      </c>
      <c r="X59" s="151">
        <f>'6'!$R57</f>
        <v>0</v>
      </c>
      <c r="Y59" s="151">
        <f>'7'!$R57</f>
        <v>0</v>
      </c>
      <c r="Z59" s="226">
        <v>0</v>
      </c>
      <c r="AA59" s="151">
        <f t="shared" si="3"/>
        <v>16550.164053603257</v>
      </c>
      <c r="AB59" s="151">
        <f>'2.1'!$V57</f>
        <v>12680.012249073619</v>
      </c>
      <c r="AC59" s="151">
        <f>'3.5'!$V57</f>
        <v>3053.8195290064377</v>
      </c>
      <c r="AD59" s="151">
        <f>'4.5'!$V57</f>
        <v>181.8419224631121</v>
      </c>
      <c r="AE59" s="151">
        <f>'5'!V57</f>
        <v>634.49035306008727</v>
      </c>
      <c r="AF59" s="151">
        <f>'6'!$V57</f>
        <v>0</v>
      </c>
      <c r="AG59" s="151">
        <f>'7'!$V57</f>
        <v>0</v>
      </c>
      <c r="AH59" s="151">
        <v>0</v>
      </c>
      <c r="AI59" s="13"/>
    </row>
    <row r="60" spans="1:35" s="3" customFormat="1" ht="12.75" customHeight="1">
      <c r="A60" s="2" t="s">
        <v>64</v>
      </c>
      <c r="B60" s="9" t="s">
        <v>391</v>
      </c>
      <c r="C60" s="152">
        <f t="shared" si="0"/>
        <v>7420.723927270582</v>
      </c>
      <c r="D60" s="151">
        <f>'2.1'!$C58</f>
        <v>7329.0718671222539</v>
      </c>
      <c r="E60" s="151">
        <f>'3.5'!$C58</f>
        <v>1.6296130034295861</v>
      </c>
      <c r="F60" s="151">
        <f>'4.5'!$C58</f>
        <v>87.725561182632319</v>
      </c>
      <c r="G60" s="151">
        <f>'5'!C58</f>
        <v>0.31013596226643031</v>
      </c>
      <c r="H60" s="151">
        <f>'6'!$C58</f>
        <v>1.98675</v>
      </c>
      <c r="I60" s="151">
        <f>'7'!$C58</f>
        <v>0</v>
      </c>
      <c r="J60" s="226">
        <v>0</v>
      </c>
      <c r="K60" s="151">
        <f t="shared" si="1"/>
        <v>27229.082228920899</v>
      </c>
      <c r="L60" s="151">
        <f>'2.1'!$M58</f>
        <v>26869.499730606462</v>
      </c>
      <c r="M60" s="151">
        <f>'3.5'!$M58</f>
        <v>6.3756464208865893</v>
      </c>
      <c r="N60" s="151">
        <f>'4.5'!$M58</f>
        <v>351.86590751995288</v>
      </c>
      <c r="O60" s="151">
        <f>'5'!M58</f>
        <v>1.3409443735994537</v>
      </c>
      <c r="P60" s="151">
        <f>'6'!$M58</f>
        <v>0</v>
      </c>
      <c r="Q60" s="151">
        <f>'7'!$M58</f>
        <v>0</v>
      </c>
      <c r="R60" s="226">
        <v>0</v>
      </c>
      <c r="S60" s="151">
        <f t="shared" si="2"/>
        <v>38288.382268961359</v>
      </c>
      <c r="T60" s="151">
        <f>'2.1'!$R58</f>
        <v>37793.296702284009</v>
      </c>
      <c r="U60" s="151">
        <f>'3.5'!$R58</f>
        <v>7.8203687208481316</v>
      </c>
      <c r="V60" s="151">
        <f>'4.5'!$R58</f>
        <v>486.59962113635225</v>
      </c>
      <c r="W60" s="151">
        <f>'5'!R58</f>
        <v>0.66557682014243935</v>
      </c>
      <c r="X60" s="151">
        <f>'6'!$R58</f>
        <v>0</v>
      </c>
      <c r="Y60" s="151">
        <f>'7'!$R58</f>
        <v>0</v>
      </c>
      <c r="Z60" s="226">
        <v>0</v>
      </c>
      <c r="AA60" s="151">
        <f t="shared" si="3"/>
        <v>38568.328994609306</v>
      </c>
      <c r="AB60" s="151">
        <f>'2.1'!$V58</f>
        <v>38050.784567640199</v>
      </c>
      <c r="AC60" s="151">
        <f>'3.5'!$V58</f>
        <v>8.820947718499033</v>
      </c>
      <c r="AD60" s="151">
        <f>'4.5'!$V58</f>
        <v>508.02440310266542</v>
      </c>
      <c r="AE60" s="151">
        <f>'5'!V58</f>
        <v>0.69907614794208428</v>
      </c>
      <c r="AF60" s="151">
        <f>'6'!$V58</f>
        <v>0</v>
      </c>
      <c r="AG60" s="151">
        <f>'7'!$V58</f>
        <v>0</v>
      </c>
      <c r="AH60" s="151">
        <v>0</v>
      </c>
      <c r="AI60" s="13"/>
    </row>
    <row r="61" spans="1:35" s="3" customFormat="1" ht="12.75" customHeight="1">
      <c r="A61" s="2" t="s">
        <v>65</v>
      </c>
      <c r="B61" s="9" t="s">
        <v>392</v>
      </c>
      <c r="C61" s="152">
        <f t="shared" si="0"/>
        <v>23907.379386081284</v>
      </c>
      <c r="D61" s="151">
        <f>'2.1'!$C59</f>
        <v>23635.325853271341</v>
      </c>
      <c r="E61" s="151">
        <f>'3.5'!$C59</f>
        <v>17.848558028286387</v>
      </c>
      <c r="F61" s="151">
        <f>'4.5'!$C59</f>
        <v>229.22794819634112</v>
      </c>
      <c r="G61" s="151">
        <f>'5'!C59</f>
        <v>24.977026585316704</v>
      </c>
      <c r="H61" s="151">
        <f>'6'!$C59</f>
        <v>0</v>
      </c>
      <c r="I61" s="151">
        <f>'7'!$C59</f>
        <v>0</v>
      </c>
      <c r="J61" s="226">
        <v>0</v>
      </c>
      <c r="K61" s="151">
        <f t="shared" si="1"/>
        <v>27935.690885429463</v>
      </c>
      <c r="L61" s="151">
        <f>'2.1'!$M59</f>
        <v>27583.294215363396</v>
      </c>
      <c r="M61" s="151">
        <f>'3.5'!$M59</f>
        <v>21.827815370701359</v>
      </c>
      <c r="N61" s="151">
        <f>'4.5'!$M59</f>
        <v>276.59798403506454</v>
      </c>
      <c r="O61" s="151">
        <f>'5'!M59</f>
        <v>53.970870660305501</v>
      </c>
      <c r="P61" s="151">
        <f>'6'!$M59</f>
        <v>0</v>
      </c>
      <c r="Q61" s="151">
        <f>'7'!$M59</f>
        <v>0</v>
      </c>
      <c r="R61" s="226">
        <v>0</v>
      </c>
      <c r="S61" s="151">
        <f t="shared" si="2"/>
        <v>27554.679864308382</v>
      </c>
      <c r="T61" s="151">
        <f>'2.1'!$R59</f>
        <v>27207.303095300136</v>
      </c>
      <c r="U61" s="151">
        <f>'3.5'!$R59</f>
        <v>24.715039720758494</v>
      </c>
      <c r="V61" s="151">
        <f>'4.5'!$R59</f>
        <v>272.72942990605287</v>
      </c>
      <c r="W61" s="151">
        <f>'5'!R59</f>
        <v>49.932299381436131</v>
      </c>
      <c r="X61" s="151">
        <f>'6'!$R59</f>
        <v>0</v>
      </c>
      <c r="Y61" s="151">
        <f>'7'!$R59</f>
        <v>0</v>
      </c>
      <c r="Z61" s="226">
        <v>0</v>
      </c>
      <c r="AA61" s="151">
        <f t="shared" si="3"/>
        <v>29499.357351939852</v>
      </c>
      <c r="AB61" s="151">
        <f>'2.1'!$V59</f>
        <v>29127.767069611084</v>
      </c>
      <c r="AC61" s="151">
        <f>'3.5'!$V59</f>
        <v>31.07852521726015</v>
      </c>
      <c r="AD61" s="151">
        <f>'4.5'!$V59</f>
        <v>292.35943244019683</v>
      </c>
      <c r="AE61" s="151">
        <f>'5'!V59</f>
        <v>48.152324671312378</v>
      </c>
      <c r="AF61" s="151">
        <f>'6'!$V59</f>
        <v>0</v>
      </c>
      <c r="AG61" s="151">
        <f>'7'!$V59</f>
        <v>0</v>
      </c>
      <c r="AH61" s="151">
        <v>0</v>
      </c>
      <c r="AI61" s="13"/>
    </row>
    <row r="62" spans="1:35" s="3" customFormat="1" ht="12.75" customHeight="1">
      <c r="A62" s="2" t="s">
        <v>66</v>
      </c>
      <c r="B62" s="9" t="s">
        <v>393</v>
      </c>
      <c r="C62" s="152">
        <f t="shared" si="0"/>
        <v>10698.52378499491</v>
      </c>
      <c r="D62" s="151">
        <f>'2.1'!$C60</f>
        <v>9931.5548677655988</v>
      </c>
      <c r="E62" s="151">
        <f>'3.5'!$C60</f>
        <v>5.9669773961530632</v>
      </c>
      <c r="F62" s="151">
        <f>'4.5'!$C60</f>
        <v>35.569917120970587</v>
      </c>
      <c r="G62" s="151">
        <f>'5'!C60</f>
        <v>681.32249274310811</v>
      </c>
      <c r="H62" s="151">
        <f>'6'!$C60</f>
        <v>44.10952996908</v>
      </c>
      <c r="I62" s="151">
        <f>'7'!$C60</f>
        <v>0</v>
      </c>
      <c r="J62" s="226">
        <v>0</v>
      </c>
      <c r="K62" s="151">
        <f t="shared" si="1"/>
        <v>10314.658578011373</v>
      </c>
      <c r="L62" s="151">
        <f>'2.1'!$M60</f>
        <v>8980.995043492434</v>
      </c>
      <c r="M62" s="151">
        <f>'3.5'!$M60</f>
        <v>5.0045080980141083</v>
      </c>
      <c r="N62" s="151">
        <f>'4.5'!$M60</f>
        <v>75.536056523900854</v>
      </c>
      <c r="O62" s="151">
        <f>'5'!M60</f>
        <v>1247.2631574730249</v>
      </c>
      <c r="P62" s="151">
        <f>'6'!$M60</f>
        <v>5.8598124240000011</v>
      </c>
      <c r="Q62" s="151">
        <f>'7'!$M60</f>
        <v>0</v>
      </c>
      <c r="R62" s="226">
        <v>0</v>
      </c>
      <c r="S62" s="151">
        <f t="shared" si="2"/>
        <v>10921.163031779253</v>
      </c>
      <c r="T62" s="151">
        <f>'2.1'!$R60</f>
        <v>9649.0428612114902</v>
      </c>
      <c r="U62" s="151">
        <f>'3.5'!$R60</f>
        <v>6.1561607826731812</v>
      </c>
      <c r="V62" s="151">
        <f>'4.5'!$R60</f>
        <v>149.8607603226128</v>
      </c>
      <c r="W62" s="151">
        <f>'5'!R60</f>
        <v>1114.093530055675</v>
      </c>
      <c r="X62" s="151">
        <f>'6'!$R60</f>
        <v>2.0097194067999999</v>
      </c>
      <c r="Y62" s="151">
        <f>'7'!$R60</f>
        <v>0</v>
      </c>
      <c r="Z62" s="226">
        <v>0</v>
      </c>
      <c r="AA62" s="151">
        <f t="shared" si="3"/>
        <v>10365.402173901803</v>
      </c>
      <c r="AB62" s="151">
        <f>'2.1'!$V60</f>
        <v>9619.3158530413766</v>
      </c>
      <c r="AC62" s="151">
        <f>'3.5'!$V60</f>
        <v>5.9218186949503711</v>
      </c>
      <c r="AD62" s="151">
        <f>'4.5'!$V60</f>
        <v>154.3184237766672</v>
      </c>
      <c r="AE62" s="151">
        <f>'5'!V60</f>
        <v>584.64145021248737</v>
      </c>
      <c r="AF62" s="151">
        <f>'6'!$V60</f>
        <v>1.20462817632</v>
      </c>
      <c r="AG62" s="151">
        <f>'7'!$V60</f>
        <v>0</v>
      </c>
      <c r="AH62" s="151">
        <v>0</v>
      </c>
      <c r="AI62" s="13"/>
    </row>
    <row r="63" spans="1:35" s="3" customFormat="1" ht="12.75" customHeight="1">
      <c r="A63" s="2" t="s">
        <v>67</v>
      </c>
      <c r="B63" s="9" t="s">
        <v>394</v>
      </c>
      <c r="C63" s="152">
        <f t="shared" si="0"/>
        <v>3645.2304248998348</v>
      </c>
      <c r="D63" s="151">
        <f>'2.1'!$C61</f>
        <v>3586.7416935573801</v>
      </c>
      <c r="E63" s="151">
        <f>'3.5'!$C61</f>
        <v>1.7754773247970683</v>
      </c>
      <c r="F63" s="151">
        <f>'4.5'!$C61</f>
        <v>15.47234659910476</v>
      </c>
      <c r="G63" s="151">
        <f>'5'!C61</f>
        <v>41.240907418553007</v>
      </c>
      <c r="H63" s="151">
        <f>'6'!$C61</f>
        <v>0</v>
      </c>
      <c r="I63" s="151">
        <f>'7'!$C61</f>
        <v>0</v>
      </c>
      <c r="J63" s="226">
        <v>0</v>
      </c>
      <c r="K63" s="151">
        <f t="shared" si="1"/>
        <v>3624.3181374865499</v>
      </c>
      <c r="L63" s="151">
        <f>'2.1'!$M61</f>
        <v>3526.0671767025619</v>
      </c>
      <c r="M63" s="151">
        <f>'3.5'!$M61</f>
        <v>1.3269931340691858</v>
      </c>
      <c r="N63" s="151">
        <f>'4.5'!$M61</f>
        <v>31.10862985009182</v>
      </c>
      <c r="O63" s="151">
        <f>'5'!M61</f>
        <v>65.815337799826892</v>
      </c>
      <c r="P63" s="151">
        <f>'6'!$M61</f>
        <v>0</v>
      </c>
      <c r="Q63" s="151">
        <f>'7'!$M61</f>
        <v>0</v>
      </c>
      <c r="R63" s="226">
        <v>0</v>
      </c>
      <c r="S63" s="151">
        <f t="shared" si="2"/>
        <v>3960.6647787952024</v>
      </c>
      <c r="T63" s="151">
        <f>'2.1'!$R61</f>
        <v>3829.502294074186</v>
      </c>
      <c r="U63" s="151">
        <f>'3.5'!$R61</f>
        <v>3.176241041413451</v>
      </c>
      <c r="V63" s="151">
        <f>'4.5'!$R61</f>
        <v>42.816341439897329</v>
      </c>
      <c r="W63" s="151">
        <f>'5'!R61</f>
        <v>85.169902239705578</v>
      </c>
      <c r="X63" s="151">
        <f>'6'!$R61</f>
        <v>0</v>
      </c>
      <c r="Y63" s="151">
        <f>'7'!$R61</f>
        <v>0</v>
      </c>
      <c r="Z63" s="226">
        <v>0</v>
      </c>
      <c r="AA63" s="151">
        <f t="shared" si="3"/>
        <v>4829.2967000017234</v>
      </c>
      <c r="AB63" s="151">
        <f>'2.1'!$V61</f>
        <v>4671.4803226120021</v>
      </c>
      <c r="AC63" s="151">
        <f>'3.5'!$V61</f>
        <v>3.8608177310372684</v>
      </c>
      <c r="AD63" s="151">
        <f>'4.5'!$V61</f>
        <v>63.130729039406667</v>
      </c>
      <c r="AE63" s="151">
        <f>'5'!V61</f>
        <v>90.824830619277463</v>
      </c>
      <c r="AF63" s="151">
        <f>'6'!$V61</f>
        <v>0</v>
      </c>
      <c r="AG63" s="151">
        <f>'7'!$V61</f>
        <v>0</v>
      </c>
      <c r="AH63" s="151">
        <v>0</v>
      </c>
      <c r="AI63" s="13"/>
    </row>
    <row r="64" spans="1:35" s="3" customFormat="1" ht="12.75" customHeight="1">
      <c r="A64" s="2" t="s">
        <v>68</v>
      </c>
      <c r="B64" s="8" t="s">
        <v>395</v>
      </c>
      <c r="C64" s="152">
        <f t="shared" si="0"/>
        <v>4806.2909075228508</v>
      </c>
      <c r="D64" s="151">
        <f>'2.1'!$C62</f>
        <v>4524.3114091811694</v>
      </c>
      <c r="E64" s="151">
        <f>'3.5'!$C62</f>
        <v>25.481934121953319</v>
      </c>
      <c r="F64" s="151">
        <f>'4.5'!$C62</f>
        <v>13.516575472504764</v>
      </c>
      <c r="G64" s="151">
        <f>'5'!C62</f>
        <v>226.43991500881728</v>
      </c>
      <c r="H64" s="151">
        <f>'6'!$C62</f>
        <v>16.541073738405</v>
      </c>
      <c r="I64" s="151">
        <f>'7'!$C62</f>
        <v>0</v>
      </c>
      <c r="J64" s="226">
        <v>0</v>
      </c>
      <c r="K64" s="151">
        <f t="shared" si="1"/>
        <v>4413.5647886248125</v>
      </c>
      <c r="L64" s="151">
        <f>'2.1'!$M62</f>
        <v>3947.3613804455258</v>
      </c>
      <c r="M64" s="151">
        <f>'3.5'!$M62</f>
        <v>13.886719004004391</v>
      </c>
      <c r="N64" s="151">
        <f>'4.5'!$M62</f>
        <v>10.515058421363255</v>
      </c>
      <c r="O64" s="151">
        <f>'5'!M62</f>
        <v>439.60420109491935</v>
      </c>
      <c r="P64" s="151">
        <f>'6'!$M62</f>
        <v>2.197429659</v>
      </c>
      <c r="Q64" s="151">
        <f>'7'!$M62</f>
        <v>0</v>
      </c>
      <c r="R64" s="226">
        <v>0</v>
      </c>
      <c r="S64" s="151">
        <f t="shared" si="2"/>
        <v>3636.5464825044505</v>
      </c>
      <c r="T64" s="151">
        <f>'2.1'!$R62</f>
        <v>3221.6173662221231</v>
      </c>
      <c r="U64" s="151">
        <f>'3.5'!$R62</f>
        <v>11.808125919964615</v>
      </c>
      <c r="V64" s="151">
        <f>'4.5'!$R62</f>
        <v>9.480212487081431</v>
      </c>
      <c r="W64" s="151">
        <f>'5'!R62</f>
        <v>392.88713309773095</v>
      </c>
      <c r="X64" s="151">
        <f>'6'!$R62</f>
        <v>0.75364477755000003</v>
      </c>
      <c r="Y64" s="151">
        <f>'7'!$R62</f>
        <v>0</v>
      </c>
      <c r="Z64" s="226">
        <v>0</v>
      </c>
      <c r="AA64" s="151">
        <f t="shared" si="3"/>
        <v>3425.5927155336076</v>
      </c>
      <c r="AB64" s="151">
        <f>'2.1'!$V62</f>
        <v>3185.594723986906</v>
      </c>
      <c r="AC64" s="151">
        <f>'3.5'!$V62</f>
        <v>10.433564614460561</v>
      </c>
      <c r="AD64" s="151">
        <f>'4.5'!$V62</f>
        <v>9.6378577551756841</v>
      </c>
      <c r="AE64" s="151">
        <f>'5'!V62</f>
        <v>219.47483361094504</v>
      </c>
      <c r="AF64" s="151">
        <f>'6'!$V62</f>
        <v>0.45173556611999999</v>
      </c>
      <c r="AG64" s="151">
        <f>'7'!$V62</f>
        <v>0</v>
      </c>
      <c r="AH64" s="151">
        <v>0</v>
      </c>
      <c r="AI64" s="13"/>
    </row>
    <row r="65" spans="1:36" s="3" customFormat="1" ht="12.75" customHeight="1">
      <c r="A65" s="2" t="s">
        <v>16</v>
      </c>
      <c r="B65" s="8" t="s">
        <v>396</v>
      </c>
      <c r="C65" s="152">
        <f t="shared" si="0"/>
        <v>4844.7467097417884</v>
      </c>
      <c r="D65" s="151">
        <f>'2.1'!$C63</f>
        <v>4811.1463126024919</v>
      </c>
      <c r="E65" s="151">
        <f>'3.5'!$C63</f>
        <v>8.2300616687741428</v>
      </c>
      <c r="F65" s="151">
        <f>'4.5'!$C63</f>
        <v>21.547648247532194</v>
      </c>
      <c r="G65" s="151">
        <f>'5'!C63</f>
        <v>3.8226872229895781</v>
      </c>
      <c r="H65" s="151">
        <f>'6'!$C63</f>
        <v>0</v>
      </c>
      <c r="I65" s="151">
        <f>'7'!$C63</f>
        <v>0</v>
      </c>
      <c r="J65" s="226">
        <v>0</v>
      </c>
      <c r="K65" s="151">
        <f t="shared" si="1"/>
        <v>3405.9726031497676</v>
      </c>
      <c r="L65" s="151">
        <f>'2.1'!$M63</f>
        <v>3334.6333252259519</v>
      </c>
      <c r="M65" s="151">
        <f>'3.5'!$M63</f>
        <v>8.2191197928716786</v>
      </c>
      <c r="N65" s="151">
        <f>'4.5'!$M63</f>
        <v>25.010149893256752</v>
      </c>
      <c r="O65" s="151">
        <f>'5'!M63</f>
        <v>38.110008237686891</v>
      </c>
      <c r="P65" s="151">
        <f>'6'!$M63</f>
        <v>0</v>
      </c>
      <c r="Q65" s="151">
        <f>'7'!$M63</f>
        <v>0</v>
      </c>
      <c r="R65" s="226">
        <v>0</v>
      </c>
      <c r="S65" s="151">
        <f t="shared" si="2"/>
        <v>1672.8008597167138</v>
      </c>
      <c r="T65" s="151">
        <f>'2.1'!$R63</f>
        <v>1648.6687881229163</v>
      </c>
      <c r="U65" s="151">
        <f>'3.5'!$R63</f>
        <v>9.0479192345094646</v>
      </c>
      <c r="V65" s="151">
        <f>'4.5'!$R63</f>
        <v>6.7499422988488114</v>
      </c>
      <c r="W65" s="151">
        <f>'5'!R63</f>
        <v>8.3342100604393412</v>
      </c>
      <c r="X65" s="151">
        <f>'6'!$R63</f>
        <v>0</v>
      </c>
      <c r="Y65" s="151">
        <f>'7'!$R63</f>
        <v>0</v>
      </c>
      <c r="Z65" s="226">
        <v>0</v>
      </c>
      <c r="AA65" s="151">
        <f t="shared" si="3"/>
        <v>1652.1829213361568</v>
      </c>
      <c r="AB65" s="151">
        <f>'2.1'!$V63</f>
        <v>1625.2030161720231</v>
      </c>
      <c r="AC65" s="151">
        <f>'3.5'!$V63</f>
        <v>9.7565757433920286</v>
      </c>
      <c r="AD65" s="151">
        <f>'4.5'!$V63</f>
        <v>8.5911965821923229</v>
      </c>
      <c r="AE65" s="151">
        <f>'5'!V63</f>
        <v>8.632132838549321</v>
      </c>
      <c r="AF65" s="151">
        <f>'6'!$V63</f>
        <v>0</v>
      </c>
      <c r="AG65" s="151">
        <f>'7'!$V63</f>
        <v>0</v>
      </c>
      <c r="AH65" s="151">
        <v>0</v>
      </c>
      <c r="AI65" s="13"/>
    </row>
    <row r="66" spans="1:36" s="3" customFormat="1" ht="12.75" customHeight="1">
      <c r="A66" s="2" t="s">
        <v>17</v>
      </c>
      <c r="B66" s="8" t="s">
        <v>72</v>
      </c>
      <c r="C66" s="152">
        <f t="shared" si="0"/>
        <v>2169.8520531603585</v>
      </c>
      <c r="D66" s="151">
        <f>'2.1'!$C64</f>
        <v>2134.166172618839</v>
      </c>
      <c r="E66" s="151">
        <f>'3.5'!$C64</f>
        <v>9.8147572867098045</v>
      </c>
      <c r="F66" s="151">
        <f>'4.5'!$C64</f>
        <v>5.6069313938213785</v>
      </c>
      <c r="G66" s="151">
        <f>'5'!C64</f>
        <v>20.264191860988287</v>
      </c>
      <c r="H66" s="151">
        <f>'6'!$C64</f>
        <v>0</v>
      </c>
      <c r="I66" s="151">
        <f>'7'!$C64</f>
        <v>0</v>
      </c>
      <c r="J66" s="226">
        <v>0</v>
      </c>
      <c r="K66" s="151">
        <f t="shared" si="1"/>
        <v>1971.5647376203813</v>
      </c>
      <c r="L66" s="151">
        <f>'2.1'!$M64</f>
        <v>1854.0842213372589</v>
      </c>
      <c r="M66" s="151">
        <f>'3.5'!$M64</f>
        <v>8.8056421322894867</v>
      </c>
      <c r="N66" s="151">
        <f>'4.5'!$M64</f>
        <v>4.8457833804765125</v>
      </c>
      <c r="O66" s="151">
        <f>'5'!M64</f>
        <v>103.82909077035656</v>
      </c>
      <c r="P66" s="151">
        <f>'6'!$M64</f>
        <v>0</v>
      </c>
      <c r="Q66" s="151">
        <f>'7'!$M64</f>
        <v>0</v>
      </c>
      <c r="R66" s="226">
        <v>0</v>
      </c>
      <c r="S66" s="151">
        <f t="shared" si="2"/>
        <v>1657.532037417664</v>
      </c>
      <c r="T66" s="151">
        <f>'2.1'!$R64</f>
        <v>1501.4205010662461</v>
      </c>
      <c r="U66" s="151">
        <f>'3.5'!$R64</f>
        <v>9.3164491592204985</v>
      </c>
      <c r="V66" s="151">
        <f>'4.5'!$R64</f>
        <v>5.9214976057254605</v>
      </c>
      <c r="W66" s="151">
        <f>'5'!R64</f>
        <v>140.87358958647172</v>
      </c>
      <c r="X66" s="151">
        <f>'6'!$R64</f>
        <v>0</v>
      </c>
      <c r="Y66" s="151">
        <f>'7'!$R64</f>
        <v>0</v>
      </c>
      <c r="Z66" s="226">
        <v>0</v>
      </c>
      <c r="AA66" s="151">
        <f t="shared" si="3"/>
        <v>1597.7806622589885</v>
      </c>
      <c r="AB66" s="151">
        <f>'2.1'!$V64</f>
        <v>1427.665495027406</v>
      </c>
      <c r="AC66" s="151">
        <f>'3.5'!$V64</f>
        <v>8.8293527919872812</v>
      </c>
      <c r="AD66" s="151">
        <f>'4.5'!$V64</f>
        <v>6.7919029459541544</v>
      </c>
      <c r="AE66" s="151">
        <f>'5'!V64</f>
        <v>154.49391149364109</v>
      </c>
      <c r="AF66" s="151">
        <f>'6'!$V64</f>
        <v>0</v>
      </c>
      <c r="AG66" s="151">
        <f>'7'!$V64</f>
        <v>0</v>
      </c>
      <c r="AH66" s="151">
        <v>0</v>
      </c>
      <c r="AI66" s="13"/>
    </row>
    <row r="67" spans="1:36" s="3" customFormat="1" ht="12.75" customHeight="1">
      <c r="A67" s="2" t="s">
        <v>18</v>
      </c>
      <c r="B67" s="8" t="s">
        <v>397</v>
      </c>
      <c r="C67" s="152">
        <f t="shared" si="0"/>
        <v>1378.5271139609022</v>
      </c>
      <c r="D67" s="151">
        <f>'2.1'!$C65</f>
        <v>903.16185752080253</v>
      </c>
      <c r="E67" s="151">
        <f>'3.5'!$C65</f>
        <v>2.1929242482015696</v>
      </c>
      <c r="F67" s="151">
        <f>'4.5'!$C65</f>
        <v>7.7723003083977309</v>
      </c>
      <c r="G67" s="151">
        <f>'5'!C65</f>
        <v>2.1953857835003889</v>
      </c>
      <c r="H67" s="151">
        <f>'6'!$C65</f>
        <v>0</v>
      </c>
      <c r="I67" s="151">
        <f>'7'!$C65</f>
        <v>463.20464609999999</v>
      </c>
      <c r="J67" s="226">
        <v>0</v>
      </c>
      <c r="K67" s="151">
        <f t="shared" si="1"/>
        <v>1508.0648058848892</v>
      </c>
      <c r="L67" s="151">
        <f>'2.1'!$M65</f>
        <v>1104.6911456166015</v>
      </c>
      <c r="M67" s="151">
        <f>'3.5'!$M65</f>
        <v>1.9794294313210685</v>
      </c>
      <c r="N67" s="151">
        <f>'4.5'!$M65</f>
        <v>5.1101882037911617</v>
      </c>
      <c r="O67" s="151">
        <f>'5'!M65</f>
        <v>16.33193281717551</v>
      </c>
      <c r="P67" s="151">
        <f>'6'!$M65</f>
        <v>0</v>
      </c>
      <c r="Q67" s="151">
        <f>'7'!$M65</f>
        <v>379.95210981599996</v>
      </c>
      <c r="R67" s="226">
        <v>0</v>
      </c>
      <c r="S67" s="151">
        <f t="shared" si="2"/>
        <v>647.46952915215275</v>
      </c>
      <c r="T67" s="151">
        <f>'2.1'!$R65</f>
        <v>374.34771265770706</v>
      </c>
      <c r="U67" s="151">
        <f>'3.5'!$R65</f>
        <v>1.6728293863584864</v>
      </c>
      <c r="V67" s="151">
        <f>'4.5'!$R65</f>
        <v>1.8869149001364605</v>
      </c>
      <c r="W67" s="151">
        <f>'5'!R65</f>
        <v>3.4461407439507883</v>
      </c>
      <c r="X67" s="151">
        <f>'6'!$R65</f>
        <v>0</v>
      </c>
      <c r="Y67" s="151">
        <f>'7'!$R65</f>
        <v>266.11593146399997</v>
      </c>
      <c r="Z67" s="226">
        <v>0</v>
      </c>
      <c r="AA67" s="151">
        <f t="shared" si="3"/>
        <v>593.17328943619759</v>
      </c>
      <c r="AB67" s="151">
        <f>'2.1'!$V65</f>
        <v>436.34219154787951</v>
      </c>
      <c r="AC67" s="151">
        <f>'3.5'!$V65</f>
        <v>1.6858709797678353</v>
      </c>
      <c r="AD67" s="151">
        <f>'4.5'!$V65</f>
        <v>3.4256964869732394</v>
      </c>
      <c r="AE67" s="151">
        <f>'5'!V65</f>
        <v>5.1634982015770046</v>
      </c>
      <c r="AF67" s="151">
        <f>'6'!$V65</f>
        <v>0</v>
      </c>
      <c r="AG67" s="151">
        <f>'7'!$V65</f>
        <v>146.55603221999999</v>
      </c>
      <c r="AH67" s="151">
        <v>0</v>
      </c>
      <c r="AI67" s="13"/>
    </row>
    <row r="68" spans="1:36" s="3" customFormat="1" ht="12.75" customHeight="1">
      <c r="A68" s="2" t="s">
        <v>19</v>
      </c>
      <c r="B68" s="8" t="s">
        <v>73</v>
      </c>
      <c r="C68" s="152">
        <f t="shared" si="0"/>
        <v>8548.1587408081523</v>
      </c>
      <c r="D68" s="151">
        <f>'2.1'!$C66</f>
        <v>8310.6117139944963</v>
      </c>
      <c r="E68" s="151">
        <f>'3.5'!$C66</f>
        <v>14.81795248980038</v>
      </c>
      <c r="F68" s="151">
        <f>'4.5'!$C66</f>
        <v>67.160945850778461</v>
      </c>
      <c r="G68" s="151">
        <f>'5'!C66</f>
        <v>30.730832473075711</v>
      </c>
      <c r="H68" s="151">
        <f>'6'!$C66</f>
        <v>0</v>
      </c>
      <c r="I68" s="151">
        <f>'7'!$C66</f>
        <v>124.83729600000001</v>
      </c>
      <c r="J68" s="226">
        <v>0</v>
      </c>
      <c r="K68" s="151">
        <f t="shared" si="1"/>
        <v>9175.2100054344446</v>
      </c>
      <c r="L68" s="151">
        <f>'2.1'!$M66</f>
        <v>8734.0575144914801</v>
      </c>
      <c r="M68" s="151">
        <f>'3.5'!$M66</f>
        <v>13.633761467299436</v>
      </c>
      <c r="N68" s="151">
        <f>'4.5'!$M66</f>
        <v>44.285669479382783</v>
      </c>
      <c r="O68" s="151">
        <f>'5'!M66</f>
        <v>197.84625999628275</v>
      </c>
      <c r="P68" s="151">
        <f>'6'!$M66</f>
        <v>0</v>
      </c>
      <c r="Q68" s="151">
        <f>'7'!$M66</f>
        <v>185.38679999999999</v>
      </c>
      <c r="R68" s="226">
        <v>0</v>
      </c>
      <c r="S68" s="151">
        <f t="shared" si="2"/>
        <v>4029.1491191529785</v>
      </c>
      <c r="T68" s="151">
        <f>'2.1'!$R66</f>
        <v>3684.3889271724979</v>
      </c>
      <c r="U68" s="151">
        <f>'3.5'!$R66</f>
        <v>16.737768047966284</v>
      </c>
      <c r="V68" s="151">
        <f>'4.5'!$R66</f>
        <v>19.295968943659101</v>
      </c>
      <c r="W68" s="151">
        <f>'5'!R66</f>
        <v>123.05684378885498</v>
      </c>
      <c r="X68" s="151">
        <f>'6'!$R66</f>
        <v>0</v>
      </c>
      <c r="Y68" s="151">
        <f>'7'!$R66</f>
        <v>185.66961119999999</v>
      </c>
      <c r="Z68" s="226">
        <v>0</v>
      </c>
      <c r="AA68" s="151">
        <f t="shared" si="3"/>
        <v>4610.6854810376653</v>
      </c>
      <c r="AB68" s="151">
        <f>'2.1'!$V66</f>
        <v>4232.5747761187959</v>
      </c>
      <c r="AC68" s="151">
        <f>'3.5'!$V66</f>
        <v>18.372362023920957</v>
      </c>
      <c r="AD68" s="151">
        <f>'4.5'!$V66</f>
        <v>30.132453804521663</v>
      </c>
      <c r="AE68" s="151">
        <f>'5'!V66</f>
        <v>143.65364909042745</v>
      </c>
      <c r="AF68" s="151">
        <f>'6'!$V66</f>
        <v>0</v>
      </c>
      <c r="AG68" s="151">
        <f>'7'!$V66</f>
        <v>185.95223999999999</v>
      </c>
      <c r="AH68" s="151">
        <v>0</v>
      </c>
      <c r="AI68" s="13"/>
    </row>
    <row r="69" spans="1:36" s="3" customFormat="1" ht="12.75" customHeight="1">
      <c r="A69" s="2" t="s">
        <v>20</v>
      </c>
      <c r="B69" s="8" t="s">
        <v>398</v>
      </c>
      <c r="C69" s="152">
        <f t="shared" si="0"/>
        <v>1057.1708637911281</v>
      </c>
      <c r="D69" s="151">
        <f>'2.1'!$C67</f>
        <v>1041.2883099918004</v>
      </c>
      <c r="E69" s="151">
        <f>'3.5'!$C67</f>
        <v>3.6014283244900898</v>
      </c>
      <c r="F69" s="151">
        <f>'4.5'!$C67</f>
        <v>5.2011841162962105</v>
      </c>
      <c r="G69" s="151">
        <f>'5'!C67</f>
        <v>7.0799413585414603</v>
      </c>
      <c r="H69" s="151">
        <f>'6'!$C67</f>
        <v>0</v>
      </c>
      <c r="I69" s="151">
        <f>'7'!$C67</f>
        <v>0</v>
      </c>
      <c r="J69" s="226">
        <v>0</v>
      </c>
      <c r="K69" s="151">
        <f t="shared" si="1"/>
        <v>1073.7265250929813</v>
      </c>
      <c r="L69" s="151">
        <f>'2.1'!$M67</f>
        <v>1055.0403023212032</v>
      </c>
      <c r="M69" s="151">
        <f>'3.5'!$M67</f>
        <v>3.7057099605504611</v>
      </c>
      <c r="N69" s="151">
        <f>'4.5'!$M67</f>
        <v>4.9514842280490301</v>
      </c>
      <c r="O69" s="151">
        <f>'5'!M67</f>
        <v>10.029028583178553</v>
      </c>
      <c r="P69" s="151">
        <f>'6'!$M67</f>
        <v>0</v>
      </c>
      <c r="Q69" s="151">
        <f>'7'!$M67</f>
        <v>0</v>
      </c>
      <c r="R69" s="226">
        <v>0</v>
      </c>
      <c r="S69" s="151">
        <f t="shared" si="2"/>
        <v>1348.3915963046688</v>
      </c>
      <c r="T69" s="151">
        <f>'2.1'!$R67</f>
        <v>1323.478756070258</v>
      </c>
      <c r="U69" s="151">
        <f>'3.5'!$R67</f>
        <v>5.8113781622674221</v>
      </c>
      <c r="V69" s="151">
        <f>'4.5'!$R67</f>
        <v>6.4427330090007846</v>
      </c>
      <c r="W69" s="151">
        <f>'5'!R67</f>
        <v>12.658729063142902</v>
      </c>
      <c r="X69" s="151">
        <f>'6'!$R67</f>
        <v>0</v>
      </c>
      <c r="Y69" s="151">
        <f>'7'!$R67</f>
        <v>0</v>
      </c>
      <c r="Z69" s="226">
        <v>0</v>
      </c>
      <c r="AA69" s="151">
        <f t="shared" si="3"/>
        <v>1280.4490583407817</v>
      </c>
      <c r="AB69" s="151">
        <f>'2.1'!$V67</f>
        <v>1259.2020760577977</v>
      </c>
      <c r="AC69" s="151">
        <f>'3.5'!$V67</f>
        <v>5.9632874536626801</v>
      </c>
      <c r="AD69" s="151">
        <f>'4.5'!$V67</f>
        <v>7.0870547399202204</v>
      </c>
      <c r="AE69" s="151">
        <f>'5'!V67</f>
        <v>8.1966400894012406</v>
      </c>
      <c r="AF69" s="151">
        <f>'6'!$V67</f>
        <v>0</v>
      </c>
      <c r="AG69" s="151">
        <f>'7'!$V67</f>
        <v>0</v>
      </c>
      <c r="AH69" s="151">
        <v>0</v>
      </c>
      <c r="AI69" s="13"/>
    </row>
    <row r="70" spans="1:36" s="3" customFormat="1" ht="12.75" customHeight="1">
      <c r="A70" s="2" t="s">
        <v>21</v>
      </c>
      <c r="B70" s="8" t="s">
        <v>399</v>
      </c>
      <c r="C70" s="152">
        <f t="shared" si="0"/>
        <v>9063.6896318568797</v>
      </c>
      <c r="D70" s="151">
        <f>'2.1'!$C68</f>
        <v>8936.7609102275765</v>
      </c>
      <c r="E70" s="151">
        <f>'3.5'!$C68</f>
        <v>39.679277458218621</v>
      </c>
      <c r="F70" s="151">
        <f>'4.5'!$C68</f>
        <v>48.253101836406152</v>
      </c>
      <c r="G70" s="151">
        <f>'5'!C68</f>
        <v>38.996342334677919</v>
      </c>
      <c r="H70" s="151">
        <f>'6'!$C68</f>
        <v>0</v>
      </c>
      <c r="I70" s="151">
        <f>'7'!$C68</f>
        <v>0</v>
      </c>
      <c r="J70" s="226">
        <v>0</v>
      </c>
      <c r="K70" s="151">
        <f t="shared" si="1"/>
        <v>8311.7923282421143</v>
      </c>
      <c r="L70" s="151">
        <f>'2.1'!$M68</f>
        <v>8049.7247705130312</v>
      </c>
      <c r="M70" s="151">
        <f>'3.5'!$M68</f>
        <v>44.605548496975416</v>
      </c>
      <c r="N70" s="151">
        <f>'4.5'!$M68</f>
        <v>40.265402243484765</v>
      </c>
      <c r="O70" s="151">
        <f>'5'!M68</f>
        <v>177.19660698862299</v>
      </c>
      <c r="P70" s="151">
        <f>'6'!$M68</f>
        <v>0</v>
      </c>
      <c r="Q70" s="151">
        <f>'7'!$M68</f>
        <v>0</v>
      </c>
      <c r="R70" s="226">
        <v>0</v>
      </c>
      <c r="S70" s="151">
        <f t="shared" si="2"/>
        <v>6420.4218859320545</v>
      </c>
      <c r="T70" s="151">
        <f>'2.1'!$R68</f>
        <v>6132.4869814925032</v>
      </c>
      <c r="U70" s="151">
        <f>'3.5'!$R68</f>
        <v>27.88880998923122</v>
      </c>
      <c r="V70" s="151">
        <f>'4.5'!$R68</f>
        <v>28.489335959764414</v>
      </c>
      <c r="W70" s="151">
        <f>'5'!R68</f>
        <v>231.55675849055586</v>
      </c>
      <c r="X70" s="151">
        <f>'6'!$R68</f>
        <v>0</v>
      </c>
      <c r="Y70" s="151">
        <f>'7'!$R68</f>
        <v>0</v>
      </c>
      <c r="Z70" s="226">
        <v>0</v>
      </c>
      <c r="AA70" s="151">
        <f t="shared" si="3"/>
        <v>6080.243779592025</v>
      </c>
      <c r="AB70" s="151">
        <f>'2.1'!$V68</f>
        <v>5775.5194490590757</v>
      </c>
      <c r="AC70" s="151">
        <f>'3.5'!$V68</f>
        <v>28.674010875280562</v>
      </c>
      <c r="AD70" s="151">
        <f>'4.5'!$V68</f>
        <v>30.350063364474234</v>
      </c>
      <c r="AE70" s="151">
        <f>'5'!V68</f>
        <v>245.70025629319446</v>
      </c>
      <c r="AF70" s="151">
        <f>'6'!$V68</f>
        <v>0</v>
      </c>
      <c r="AG70" s="151">
        <f>'7'!$V68</f>
        <v>0</v>
      </c>
      <c r="AH70" s="151">
        <v>0</v>
      </c>
      <c r="AI70" s="13"/>
    </row>
    <row r="71" spans="1:36" s="3" customFormat="1" ht="12.75" customHeight="1">
      <c r="A71" s="2" t="s">
        <v>69</v>
      </c>
      <c r="B71" s="8" t="s">
        <v>400</v>
      </c>
      <c r="C71" s="152">
        <f t="shared" si="0"/>
        <v>4913.7581814487739</v>
      </c>
      <c r="D71" s="151">
        <f>'2.1'!$C69</f>
        <v>4866.1726977904591</v>
      </c>
      <c r="E71" s="151">
        <f>'3.5'!$C69</f>
        <v>35.341746095154797</v>
      </c>
      <c r="F71" s="151">
        <f>'4.5'!$C69</f>
        <v>11.484948246264118</v>
      </c>
      <c r="G71" s="151">
        <f>'5'!C69</f>
        <v>0.75878931689540452</v>
      </c>
      <c r="H71" s="151">
        <f>'6'!$C69</f>
        <v>0</v>
      </c>
      <c r="I71" s="151">
        <f>'7'!$C69</f>
        <v>0</v>
      </c>
      <c r="J71" s="226">
        <v>0</v>
      </c>
      <c r="K71" s="151">
        <f t="shared" si="1"/>
        <v>4385.1649933942635</v>
      </c>
      <c r="L71" s="151">
        <f>'2.1'!$M69</f>
        <v>4348.4726018835627</v>
      </c>
      <c r="M71" s="151">
        <f>'3.5'!$M69</f>
        <v>24.098989170857536</v>
      </c>
      <c r="N71" s="151">
        <f>'4.5'!$M69</f>
        <v>9.9298928159920923</v>
      </c>
      <c r="O71" s="151">
        <f>'5'!M69</f>
        <v>2.6635095238503972</v>
      </c>
      <c r="P71" s="151">
        <f>'6'!$M69</f>
        <v>0</v>
      </c>
      <c r="Q71" s="151">
        <f>'7'!$M69</f>
        <v>0</v>
      </c>
      <c r="R71" s="226">
        <v>0</v>
      </c>
      <c r="S71" s="151">
        <f t="shared" si="2"/>
        <v>3699.0436644483602</v>
      </c>
      <c r="T71" s="151">
        <f>'2.1'!$R69</f>
        <v>3661.7323860364495</v>
      </c>
      <c r="U71" s="151">
        <f>'3.5'!$R69</f>
        <v>27.739094146668403</v>
      </c>
      <c r="V71" s="151">
        <f>'4.5'!$R69</f>
        <v>8.0430673841027431</v>
      </c>
      <c r="W71" s="151">
        <f>'5'!R69</f>
        <v>1.5291168811395219</v>
      </c>
      <c r="X71" s="151">
        <f>'6'!$R69</f>
        <v>0</v>
      </c>
      <c r="Y71" s="151">
        <f>'7'!$R69</f>
        <v>0</v>
      </c>
      <c r="Z71" s="226">
        <v>0</v>
      </c>
      <c r="AA71" s="151">
        <f t="shared" si="3"/>
        <v>3465.5890774325349</v>
      </c>
      <c r="AB71" s="151">
        <f>'2.1'!$V69</f>
        <v>3430.9485728357531</v>
      </c>
      <c r="AC71" s="151">
        <f>'3.5'!$V69</f>
        <v>25.310266320098375</v>
      </c>
      <c r="AD71" s="151">
        <f>'4.5'!$V69</f>
        <v>7.5835913661752512</v>
      </c>
      <c r="AE71" s="151">
        <f>'5'!V69</f>
        <v>1.7466469105077496</v>
      </c>
      <c r="AF71" s="151">
        <f>'6'!$V69</f>
        <v>0</v>
      </c>
      <c r="AG71" s="151">
        <f>'7'!$V69</f>
        <v>0</v>
      </c>
      <c r="AH71" s="151">
        <v>0</v>
      </c>
      <c r="AI71" s="13"/>
    </row>
    <row r="72" spans="1:36" s="3" customFormat="1" ht="12.75" customHeight="1">
      <c r="A72" s="2" t="s">
        <v>70</v>
      </c>
      <c r="B72" s="8" t="s">
        <v>401</v>
      </c>
      <c r="C72" s="152">
        <f t="shared" ref="C72:C75" si="4">SUM(D72:J72)</f>
        <v>6569.6694651861981</v>
      </c>
      <c r="D72" s="151">
        <f>'2.1'!$C70</f>
        <v>6224.8632668911514</v>
      </c>
      <c r="E72" s="151">
        <f>'3.5'!$C70</f>
        <v>50.924024538148572</v>
      </c>
      <c r="F72" s="151">
        <f>'4.5'!$C70</f>
        <v>267.80333798854616</v>
      </c>
      <c r="G72" s="151">
        <f>'5'!C70</f>
        <v>26.078835768351759</v>
      </c>
      <c r="H72" s="151">
        <f>'6'!$C70</f>
        <v>0</v>
      </c>
      <c r="I72" s="151">
        <f>'7'!$C70</f>
        <v>0</v>
      </c>
      <c r="J72" s="226">
        <v>0</v>
      </c>
      <c r="K72" s="151">
        <f t="shared" ref="K72:K73" si="5">SUM(L72:R72)</f>
        <v>7214.5693759094383</v>
      </c>
      <c r="L72" s="151">
        <f>'2.1'!$M70</f>
        <v>6943.1349023171861</v>
      </c>
      <c r="M72" s="151">
        <f>'3.5'!$M70</f>
        <v>39.260683363722109</v>
      </c>
      <c r="N72" s="151">
        <f>'4.5'!$M70</f>
        <v>112.5588376830121</v>
      </c>
      <c r="O72" s="151">
        <f>'5'!M70</f>
        <v>119.61495254551856</v>
      </c>
      <c r="P72" s="151">
        <f>'6'!$M70</f>
        <v>0</v>
      </c>
      <c r="Q72" s="151">
        <f>'7'!$M70</f>
        <v>0</v>
      </c>
      <c r="R72" s="226">
        <v>0</v>
      </c>
      <c r="S72" s="151">
        <f t="shared" ref="S72:S73" si="6">SUM(T72:Z72)</f>
        <v>6816.1684189778771</v>
      </c>
      <c r="T72" s="151">
        <f>'2.1'!$R70</f>
        <v>6513.2405898664738</v>
      </c>
      <c r="U72" s="151">
        <f>'3.5'!$R70</f>
        <v>43.919218162910767</v>
      </c>
      <c r="V72" s="151">
        <f>'4.5'!$R70</f>
        <v>94.22993089382858</v>
      </c>
      <c r="W72" s="151">
        <f>'5'!R70</f>
        <v>164.77868005466448</v>
      </c>
      <c r="X72" s="151">
        <f>'6'!$R70</f>
        <v>0</v>
      </c>
      <c r="Y72" s="151">
        <f>'7'!$R70</f>
        <v>0</v>
      </c>
      <c r="Z72" s="226">
        <v>0</v>
      </c>
      <c r="AA72" s="151">
        <f t="shared" ref="AA72:AA73" si="7">SUM(AB72:AH72)</f>
        <v>6905.9394420640319</v>
      </c>
      <c r="AB72" s="151">
        <f>'2.1'!$V70</f>
        <v>6583.7779088000816</v>
      </c>
      <c r="AC72" s="151">
        <f>'3.5'!$V70</f>
        <v>46.062393325907202</v>
      </c>
      <c r="AD72" s="151">
        <f>'4.5'!$V70</f>
        <v>93.759295135974881</v>
      </c>
      <c r="AE72" s="151">
        <f>'5'!V70</f>
        <v>182.3398448020682</v>
      </c>
      <c r="AF72" s="151">
        <f>'6'!$V70</f>
        <v>0</v>
      </c>
      <c r="AG72" s="151">
        <f>'7'!$V70</f>
        <v>0</v>
      </c>
      <c r="AH72" s="151">
        <v>0</v>
      </c>
      <c r="AI72" s="13"/>
    </row>
    <row r="73" spans="1:36" s="3" customFormat="1" ht="12.75" customHeight="1">
      <c r="A73" s="2" t="s">
        <v>71</v>
      </c>
      <c r="B73" s="8" t="s">
        <v>74</v>
      </c>
      <c r="C73" s="152">
        <f t="shared" si="4"/>
        <v>10416.359467083965</v>
      </c>
      <c r="D73" s="151">
        <f>'2.1'!$C71</f>
        <v>10167.159500912723</v>
      </c>
      <c r="E73" s="151">
        <f>'3.5'!$C71</f>
        <v>26.550658380444879</v>
      </c>
      <c r="F73" s="151">
        <f>'4.5'!$C71</f>
        <v>46.527626394823066</v>
      </c>
      <c r="G73" s="151">
        <f>'5'!C71</f>
        <v>176.12168139597296</v>
      </c>
      <c r="H73" s="151">
        <f>'6'!$C71</f>
        <v>0</v>
      </c>
      <c r="I73" s="151">
        <f>'7'!$C71</f>
        <v>0</v>
      </c>
      <c r="J73" s="226">
        <v>0</v>
      </c>
      <c r="K73" s="151">
        <f t="shared" si="5"/>
        <v>6655.7714013997274</v>
      </c>
      <c r="L73" s="151">
        <f>'2.1'!$M71</f>
        <v>6524.0325869190301</v>
      </c>
      <c r="M73" s="151">
        <f>'3.5'!$M71</f>
        <v>15.241746174571233</v>
      </c>
      <c r="N73" s="151">
        <f>'4.5'!$M71</f>
        <v>37.229293832833079</v>
      </c>
      <c r="O73" s="151">
        <f>'5'!M71</f>
        <v>79.267774473293272</v>
      </c>
      <c r="P73" s="151">
        <f>'6'!$M71</f>
        <v>0</v>
      </c>
      <c r="Q73" s="151">
        <f>'7'!$M71</f>
        <v>0</v>
      </c>
      <c r="R73" s="226">
        <v>0</v>
      </c>
      <c r="S73" s="151">
        <f t="shared" si="6"/>
        <v>7314.6201040075584</v>
      </c>
      <c r="T73" s="151">
        <f>'2.1'!$R71</f>
        <v>7118.6694130986289</v>
      </c>
      <c r="U73" s="151">
        <f>'3.5'!$R71</f>
        <v>21.951741062654548</v>
      </c>
      <c r="V73" s="151">
        <f>'4.5'!$R71</f>
        <v>63.295130976802575</v>
      </c>
      <c r="W73" s="151">
        <f>'5'!R71</f>
        <v>110.70381886947214</v>
      </c>
      <c r="X73" s="151">
        <f>'6'!$R71</f>
        <v>0</v>
      </c>
      <c r="Y73" s="151">
        <f>'7'!$R71</f>
        <v>0</v>
      </c>
      <c r="Z73" s="226">
        <v>0</v>
      </c>
      <c r="AA73" s="151">
        <f t="shared" si="7"/>
        <v>6872.6143773212907</v>
      </c>
      <c r="AB73" s="151">
        <f>'2.1'!$V71</f>
        <v>6681.8337701333303</v>
      </c>
      <c r="AC73" s="151">
        <f>'3.5'!$V71</f>
        <v>24.843473768270577</v>
      </c>
      <c r="AD73" s="151">
        <f>'4.5'!$V71</f>
        <v>74.151801810648436</v>
      </c>
      <c r="AE73" s="151">
        <f>'5'!V71</f>
        <v>91.785331609041236</v>
      </c>
      <c r="AF73" s="151">
        <f>'6'!$V71</f>
        <v>0</v>
      </c>
      <c r="AG73" s="151">
        <f>'7'!$V71</f>
        <v>0</v>
      </c>
      <c r="AH73" s="151">
        <v>0</v>
      </c>
      <c r="AI73" s="141"/>
    </row>
    <row r="74" spans="1:36" s="3" customFormat="1" ht="6.95" customHeight="1">
      <c r="A74" s="6"/>
      <c r="B74" s="54"/>
      <c r="C74" s="152"/>
      <c r="D74" s="151"/>
      <c r="E74" s="151"/>
      <c r="F74" s="151"/>
      <c r="G74" s="151"/>
      <c r="H74" s="151"/>
      <c r="I74" s="151"/>
      <c r="J74" s="226"/>
      <c r="K74" s="151"/>
      <c r="L74" s="151"/>
      <c r="M74" s="151"/>
      <c r="N74" s="151"/>
      <c r="O74" s="151"/>
      <c r="P74" s="151"/>
      <c r="Q74" s="151"/>
      <c r="R74" s="226"/>
      <c r="S74" s="151"/>
      <c r="T74" s="151"/>
      <c r="U74" s="151"/>
      <c r="V74" s="151"/>
      <c r="W74" s="151"/>
      <c r="X74" s="151"/>
      <c r="Y74" s="151"/>
      <c r="Z74" s="226"/>
      <c r="AA74" s="151"/>
      <c r="AB74" s="151"/>
      <c r="AC74" s="151"/>
      <c r="AD74" s="151"/>
      <c r="AE74" s="151"/>
      <c r="AF74" s="151"/>
      <c r="AG74" s="151"/>
      <c r="AH74" s="151"/>
      <c r="AI74" s="13"/>
    </row>
    <row r="75" spans="1:36" s="3" customFormat="1" ht="15" customHeight="1">
      <c r="A75" s="171"/>
      <c r="B75" s="172" t="s">
        <v>4</v>
      </c>
      <c r="C75" s="152">
        <f t="shared" si="4"/>
        <v>862851.21667282796</v>
      </c>
      <c r="D75" s="151">
        <f>'2.1'!$C73</f>
        <v>727039.88373728271</v>
      </c>
      <c r="E75" s="151">
        <f>'3.5'!$C73</f>
        <v>84995.405629803397</v>
      </c>
      <c r="F75" s="151">
        <f>'4.5'!$C73</f>
        <v>41196.22032414603</v>
      </c>
      <c r="G75" s="151">
        <f>'5'!C73</f>
        <v>4581.9682113484942</v>
      </c>
      <c r="H75" s="151">
        <f>'6'!$C73</f>
        <v>956.32493669530004</v>
      </c>
      <c r="I75" s="151">
        <f>'7'!$C73</f>
        <v>4072.4977835520003</v>
      </c>
      <c r="J75" s="226">
        <v>8.9160500000000003</v>
      </c>
      <c r="K75" s="151">
        <f t="shared" ref="K75:K79" si="8">SUM(L75:R75)</f>
        <v>865769.06454040902</v>
      </c>
      <c r="L75" s="151">
        <f>'2.1'!$M73</f>
        <v>762264.34581308998</v>
      </c>
      <c r="M75" s="151">
        <f>'3.5'!$M73</f>
        <v>55838.953721360318</v>
      </c>
      <c r="N75" s="151">
        <f>'4.5'!$M73</f>
        <v>36634.076265450145</v>
      </c>
      <c r="O75" s="151">
        <f>'5'!M73</f>
        <v>7622.4013753786048</v>
      </c>
      <c r="P75" s="151">
        <f>'6'!$M73</f>
        <v>345.37465458999998</v>
      </c>
      <c r="Q75" s="151">
        <f>'7'!$M73</f>
        <v>3002.479043807999</v>
      </c>
      <c r="R75" s="226">
        <v>61.433666731999999</v>
      </c>
      <c r="S75" s="151">
        <f t="shared" ref="S75:S79" si="9">SUM(T75:Z75)</f>
        <v>848805.36778576206</v>
      </c>
      <c r="T75" s="151">
        <f>'2.1'!$R73</f>
        <v>745552.58929975936</v>
      </c>
      <c r="U75" s="151">
        <f>'3.5'!$R73</f>
        <v>53587.773975056807</v>
      </c>
      <c r="V75" s="151">
        <f>'4.5'!$R73</f>
        <v>38015.308691632999</v>
      </c>
      <c r="W75" s="151">
        <f>'5'!R73</f>
        <v>8146.8847644867583</v>
      </c>
      <c r="X75" s="151">
        <f>'6'!$R73</f>
        <v>244.18304183000001</v>
      </c>
      <c r="Y75" s="151">
        <f>'7'!$R73</f>
        <v>3246.7428129959999</v>
      </c>
      <c r="Z75" s="226">
        <v>11.885199999999999</v>
      </c>
      <c r="AA75" s="151">
        <f t="shared" ref="AA75:AA79" si="10">SUM(AB75:AH75)</f>
        <v>751322.99147641647</v>
      </c>
      <c r="AB75" s="151">
        <f>'2.1'!$V73</f>
        <v>657734.64986493101</v>
      </c>
      <c r="AC75" s="151">
        <f>'3.5'!$V73</f>
        <v>47796.134475032151</v>
      </c>
      <c r="AD75" s="151">
        <f>'4.5'!$V73</f>
        <v>34643.20007800086</v>
      </c>
      <c r="AE75" s="151">
        <f>'5'!V73</f>
        <v>6986.9640413547986</v>
      </c>
      <c r="AF75" s="151">
        <f>'6'!$V73</f>
        <v>231.75642253360002</v>
      </c>
      <c r="AG75" s="151">
        <f>'7'!$V73</f>
        <v>3919.3301945639996</v>
      </c>
      <c r="AH75" s="151">
        <v>10.9564</v>
      </c>
      <c r="AI75" s="141"/>
      <c r="AJ75" s="12"/>
    </row>
    <row r="76" spans="1:36" s="3" customFormat="1" ht="15" customHeight="1">
      <c r="A76" s="173" t="s">
        <v>460</v>
      </c>
      <c r="B76" s="8" t="s">
        <v>461</v>
      </c>
      <c r="C76" s="152">
        <f t="shared" ref="C76:C82" si="11">SUM(D76:J76)</f>
        <v>237852.46964160001</v>
      </c>
      <c r="D76" s="151">
        <f>'2.1'!$C74</f>
        <v>232791.88746033987</v>
      </c>
      <c r="E76" s="151">
        <f>'3.5'!$C74</f>
        <v>1776.6939589131446</v>
      </c>
      <c r="F76" s="151">
        <f>'4.5'!$C74</f>
        <v>1833.8652633219897</v>
      </c>
      <c r="G76" s="151">
        <f>'5'!C74</f>
        <v>1450.0229590249846</v>
      </c>
      <c r="H76" s="151">
        <f>'6'!$C74</f>
        <v>0</v>
      </c>
      <c r="I76" s="151">
        <f>'7'!$C74</f>
        <v>0</v>
      </c>
      <c r="J76" s="226">
        <v>0</v>
      </c>
      <c r="K76" s="151">
        <f t="shared" si="8"/>
        <v>240092.54559886214</v>
      </c>
      <c r="L76" s="151">
        <f>'2.1'!$M74</f>
        <v>234495.24852291247</v>
      </c>
      <c r="M76" s="151">
        <f>'3.5'!$M74</f>
        <v>1824.4371795855052</v>
      </c>
      <c r="N76" s="151">
        <f>'4.5'!$M74</f>
        <v>1056.038340406966</v>
      </c>
      <c r="O76" s="151">
        <f>'5'!M74</f>
        <v>2716.821555957184</v>
      </c>
      <c r="P76" s="151">
        <f>'6'!$M74</f>
        <v>0</v>
      </c>
      <c r="Q76" s="151">
        <f>'7'!$M74</f>
        <v>0</v>
      </c>
      <c r="R76" s="226">
        <v>0</v>
      </c>
      <c r="S76" s="151">
        <f t="shared" si="9"/>
        <v>224827.20667004393</v>
      </c>
      <c r="T76" s="151">
        <f>'2.1'!$R74</f>
        <v>218987.28320582749</v>
      </c>
      <c r="U76" s="151">
        <f>'3.5'!$R74</f>
        <v>1558.7175705882889</v>
      </c>
      <c r="V76" s="151">
        <f>'4.5'!$R74</f>
        <v>1050.3715464577162</v>
      </c>
      <c r="W76" s="151">
        <f>'5'!R74</f>
        <v>3230.8343471704229</v>
      </c>
      <c r="X76" s="151">
        <f>'6'!$R74</f>
        <v>0</v>
      </c>
      <c r="Y76" s="151">
        <f>'7'!$R74</f>
        <v>0</v>
      </c>
      <c r="Z76" s="226">
        <v>0</v>
      </c>
      <c r="AA76" s="151">
        <f t="shared" si="10"/>
        <v>226756.85860198937</v>
      </c>
      <c r="AB76" s="151">
        <f>'2.1'!$V74</f>
        <v>221471.69289013956</v>
      </c>
      <c r="AC76" s="151">
        <f>'3.5'!$V74</f>
        <v>1536.5223642742151</v>
      </c>
      <c r="AD76" s="151">
        <f>'4.5'!$V74</f>
        <v>1123.7961432116333</v>
      </c>
      <c r="AE76" s="151">
        <f>'5'!V74</f>
        <v>2624.8472043639772</v>
      </c>
      <c r="AF76" s="151">
        <f>'6'!$V74</f>
        <v>0</v>
      </c>
      <c r="AG76" s="151">
        <f>'7'!$V74</f>
        <v>0</v>
      </c>
      <c r="AH76" s="151">
        <v>0</v>
      </c>
      <c r="AI76" s="141"/>
    </row>
    <row r="77" spans="1:36" s="3" customFormat="1" ht="15" customHeight="1">
      <c r="A77" s="174" t="s">
        <v>306</v>
      </c>
      <c r="B77" s="172" t="s">
        <v>462</v>
      </c>
      <c r="C77" s="152">
        <f t="shared" si="11"/>
        <v>1100703.6863144282</v>
      </c>
      <c r="D77" s="151">
        <f>'2.1'!$C75</f>
        <v>959831.77119762264</v>
      </c>
      <c r="E77" s="151">
        <f>'3.5'!$C75</f>
        <v>86772.099588716519</v>
      </c>
      <c r="F77" s="151">
        <f>'4.5'!$C75</f>
        <v>43030.085587468013</v>
      </c>
      <c r="G77" s="151">
        <f>'5'!C75</f>
        <v>6031.9911703734797</v>
      </c>
      <c r="H77" s="151">
        <f>'6'!$C75</f>
        <v>956.32493669530004</v>
      </c>
      <c r="I77" s="151">
        <f>'7'!$C75</f>
        <v>4072.4977835519999</v>
      </c>
      <c r="J77" s="226">
        <v>8.9160500000000003</v>
      </c>
      <c r="K77" s="151">
        <f t="shared" si="8"/>
        <v>1105861.6101392705</v>
      </c>
      <c r="L77" s="151">
        <f>'2.1'!$M75</f>
        <v>996759.59433600213</v>
      </c>
      <c r="M77" s="151">
        <f>'3.5'!$M75</f>
        <v>57663.390900945815</v>
      </c>
      <c r="N77" s="151">
        <f>'4.5'!$M75</f>
        <v>37690.11460585711</v>
      </c>
      <c r="O77" s="151">
        <f>'5'!M75</f>
        <v>10339.222931335789</v>
      </c>
      <c r="P77" s="151">
        <f>'6'!$M75</f>
        <v>345.37465459000003</v>
      </c>
      <c r="Q77" s="151">
        <f>'7'!$M75</f>
        <v>3002.479043807999</v>
      </c>
      <c r="R77" s="226">
        <v>61.433666731999999</v>
      </c>
      <c r="S77" s="151">
        <f t="shared" si="9"/>
        <v>1073632.5744558058</v>
      </c>
      <c r="T77" s="151">
        <f>'2.1'!$R75</f>
        <v>964539.87250558683</v>
      </c>
      <c r="U77" s="151">
        <f>'3.5'!$R75</f>
        <v>55146.491545645105</v>
      </c>
      <c r="V77" s="151">
        <f>'4.5'!$R75</f>
        <v>39065.680238090725</v>
      </c>
      <c r="W77" s="151">
        <f>'5'!R75</f>
        <v>11377.719111657181</v>
      </c>
      <c r="X77" s="151">
        <f>'6'!$R75</f>
        <v>244.18304183000001</v>
      </c>
      <c r="Y77" s="151">
        <f>'7'!$R75</f>
        <v>3246.7428129959999</v>
      </c>
      <c r="Z77" s="226">
        <v>11.885199999999999</v>
      </c>
      <c r="AA77" s="151">
        <f t="shared" si="10"/>
        <v>978079.8500784057</v>
      </c>
      <c r="AB77" s="151">
        <f>'2.1'!$V75</f>
        <v>879206.34275507054</v>
      </c>
      <c r="AC77" s="151">
        <f>'3.5'!$V75</f>
        <v>49332.656839306364</v>
      </c>
      <c r="AD77" s="151">
        <f>'4.5'!$V75</f>
        <v>35766.996221212496</v>
      </c>
      <c r="AE77" s="151">
        <f>'5'!V75</f>
        <v>9611.8112457187708</v>
      </c>
      <c r="AF77" s="151">
        <f>'6'!$V75</f>
        <v>231.75642253359999</v>
      </c>
      <c r="AG77" s="151">
        <f>'7'!$V75</f>
        <v>3919.3301945639996</v>
      </c>
      <c r="AH77" s="151">
        <v>10.9564</v>
      </c>
      <c r="AI77" s="141"/>
    </row>
    <row r="78" spans="1:36" s="3" customFormat="1" ht="15" customHeight="1">
      <c r="A78" s="175" t="s">
        <v>463</v>
      </c>
      <c r="B78" s="9" t="s">
        <v>527</v>
      </c>
      <c r="C78" s="152">
        <f t="shared" si="11"/>
        <v>38294.282511368474</v>
      </c>
      <c r="D78" s="151">
        <f>'2.1'!$C76</f>
        <v>37868.841672231792</v>
      </c>
      <c r="E78" s="151">
        <f>'3.5'!$C76</f>
        <v>43.809245531929939</v>
      </c>
      <c r="F78" s="151">
        <f>'4.5'!$C76</f>
        <v>381.63159360475589</v>
      </c>
      <c r="G78" s="151">
        <f>'5'!C76</f>
        <v>0</v>
      </c>
      <c r="H78" s="151">
        <f>'6'!$C76</f>
        <v>0</v>
      </c>
      <c r="I78" s="151">
        <f>'7'!$C76</f>
        <v>0</v>
      </c>
      <c r="J78" s="226">
        <v>0</v>
      </c>
      <c r="K78" s="151">
        <f t="shared" si="8"/>
        <v>63995.937514275778</v>
      </c>
      <c r="L78" s="151">
        <f>'2.1'!$M76</f>
        <v>63295.941342112419</v>
      </c>
      <c r="M78" s="151">
        <f>'3.5'!$M76</f>
        <v>54.184530682530777</v>
      </c>
      <c r="N78" s="151">
        <f>'4.5'!$M76</f>
        <v>645.81164148082394</v>
      </c>
      <c r="O78" s="151">
        <f>'5'!M76</f>
        <v>0</v>
      </c>
      <c r="P78" s="151">
        <f>'6'!$M76</f>
        <v>0</v>
      </c>
      <c r="Q78" s="151">
        <f>'7'!$M76</f>
        <v>0</v>
      </c>
      <c r="R78" s="226">
        <v>0</v>
      </c>
      <c r="S78" s="151">
        <f t="shared" si="9"/>
        <v>66092.031873866785</v>
      </c>
      <c r="T78" s="151">
        <f>'2.1'!$R76</f>
        <v>65313.384688532278</v>
      </c>
      <c r="U78" s="151">
        <f>'3.5'!$R76</f>
        <v>37.361127175270852</v>
      </c>
      <c r="V78" s="151">
        <f>'4.5'!$R76</f>
        <v>741.28605815923697</v>
      </c>
      <c r="W78" s="151">
        <f>'5'!R76</f>
        <v>0</v>
      </c>
      <c r="X78" s="151">
        <f>'6'!$R76</f>
        <v>0</v>
      </c>
      <c r="Y78" s="151">
        <f>'7'!$R76</f>
        <v>0</v>
      </c>
      <c r="Z78" s="226">
        <v>0</v>
      </c>
      <c r="AA78" s="151">
        <f t="shared" si="10"/>
        <v>68212.67756582977</v>
      </c>
      <c r="AB78" s="151">
        <f>'2.1'!$V76</f>
        <v>67376.085350164722</v>
      </c>
      <c r="AC78" s="151">
        <f>'3.5'!$V76</f>
        <v>45.755399425703629</v>
      </c>
      <c r="AD78" s="151">
        <f>'4.5'!$V76</f>
        <v>790.83681623934524</v>
      </c>
      <c r="AE78" s="151">
        <f>'5'!V76</f>
        <v>0</v>
      </c>
      <c r="AF78" s="151">
        <f>'6'!$V76</f>
        <v>0</v>
      </c>
      <c r="AG78" s="151">
        <f>'7'!$V76</f>
        <v>0</v>
      </c>
      <c r="AH78" s="151">
        <v>0</v>
      </c>
      <c r="AI78" s="141"/>
    </row>
    <row r="79" spans="1:36" s="3" customFormat="1" ht="15" customHeight="1">
      <c r="A79" s="173" t="s">
        <v>460</v>
      </c>
      <c r="B79" s="9" t="s">
        <v>528</v>
      </c>
      <c r="C79" s="152">
        <f t="shared" si="11"/>
        <v>18486.865677653579</v>
      </c>
      <c r="D79" s="151">
        <f>'2.1'!$C77</f>
        <v>18315.229648803375</v>
      </c>
      <c r="E79" s="151">
        <f>'3.5'!$C77</f>
        <v>12.091149344024586</v>
      </c>
      <c r="F79" s="151">
        <f>'4.5'!$C77</f>
        <v>159.54487950617951</v>
      </c>
      <c r="G79" s="151">
        <f>'5'!C77</f>
        <v>0</v>
      </c>
      <c r="H79" s="151">
        <f>'6'!$C77</f>
        <v>0</v>
      </c>
      <c r="I79" s="151">
        <f>'7'!$C77</f>
        <v>0</v>
      </c>
      <c r="J79" s="226">
        <v>0</v>
      </c>
      <c r="K79" s="151">
        <f t="shared" si="8"/>
        <v>15195.659298508241</v>
      </c>
      <c r="L79" s="151">
        <f>'2.1'!$M77</f>
        <v>15020.974419038164</v>
      </c>
      <c r="M79" s="151">
        <f>'3.5'!$M77</f>
        <v>7.5257836694054694</v>
      </c>
      <c r="N79" s="151">
        <f>'4.5'!$M77</f>
        <v>167.15909580067122</v>
      </c>
      <c r="O79" s="151">
        <f>'5'!M77</f>
        <v>0</v>
      </c>
      <c r="P79" s="151">
        <f>'6'!$M77</f>
        <v>0</v>
      </c>
      <c r="Q79" s="151">
        <f>'7'!$M77</f>
        <v>0</v>
      </c>
      <c r="R79" s="226">
        <v>0</v>
      </c>
      <c r="S79" s="151">
        <f t="shared" si="9"/>
        <v>38589.768534136783</v>
      </c>
      <c r="T79" s="151">
        <f>'2.1'!$R77</f>
        <v>38093.447669927671</v>
      </c>
      <c r="U79" s="151">
        <f>'3.5'!$R77</f>
        <v>20.225039022690368</v>
      </c>
      <c r="V79" s="151">
        <f>'4.5'!$R77</f>
        <v>476.09582518642054</v>
      </c>
      <c r="W79" s="151">
        <f>'5'!R77</f>
        <v>0</v>
      </c>
      <c r="X79" s="151">
        <f>'6'!$R77</f>
        <v>0</v>
      </c>
      <c r="Y79" s="151">
        <f>'7'!$R77</f>
        <v>0</v>
      </c>
      <c r="Z79" s="226">
        <v>0</v>
      </c>
      <c r="AA79" s="151">
        <f t="shared" si="10"/>
        <v>39511.502496843357</v>
      </c>
      <c r="AB79" s="151">
        <f>'2.1'!$V77</f>
        <v>38959.861056108944</v>
      </c>
      <c r="AC79" s="151">
        <f>'3.5'!$V77</f>
        <v>23.025012069924756</v>
      </c>
      <c r="AD79" s="151">
        <f>'4.5'!$V77</f>
        <v>528.61642866448608</v>
      </c>
      <c r="AE79" s="151">
        <f>'5'!V77</f>
        <v>0</v>
      </c>
      <c r="AF79" s="151">
        <f>'6'!$V77</f>
        <v>0</v>
      </c>
      <c r="AG79" s="151">
        <f>'7'!$V77</f>
        <v>0</v>
      </c>
      <c r="AH79" s="151">
        <v>0</v>
      </c>
      <c r="AI79" s="141"/>
    </row>
    <row r="80" spans="1:36" ht="15" customHeight="1">
      <c r="A80" s="174" t="s">
        <v>306</v>
      </c>
      <c r="B80" s="172" t="s">
        <v>529</v>
      </c>
      <c r="C80" s="152">
        <f>C77-C78+C79</f>
        <v>1080896.2694807134</v>
      </c>
      <c r="D80" s="151">
        <f t="shared" ref="D80:I80" si="12">D77-D78+D79</f>
        <v>940278.15917419421</v>
      </c>
      <c r="E80" s="151">
        <f t="shared" si="12"/>
        <v>86740.381492528613</v>
      </c>
      <c r="F80" s="151">
        <f t="shared" si="12"/>
        <v>42807.998873369441</v>
      </c>
      <c r="G80" s="151">
        <f>G77</f>
        <v>6031.9911703734797</v>
      </c>
      <c r="H80" s="151">
        <f t="shared" si="12"/>
        <v>956.32493669530004</v>
      </c>
      <c r="I80" s="151">
        <f t="shared" si="12"/>
        <v>4072.4977835519999</v>
      </c>
      <c r="J80" s="226">
        <v>8.9160500000000003</v>
      </c>
      <c r="K80" s="151">
        <f>K77-K78+K79</f>
        <v>1057061.331923503</v>
      </c>
      <c r="L80" s="151">
        <f t="shared" ref="L80:N80" si="13">L77-L78+L79</f>
        <v>948484.62741292792</v>
      </c>
      <c r="M80" s="151">
        <f t="shared" si="13"/>
        <v>57616.732153932688</v>
      </c>
      <c r="N80" s="151">
        <f t="shared" si="13"/>
        <v>37211.462060176957</v>
      </c>
      <c r="O80" s="151">
        <f>O77</f>
        <v>10339.222931335789</v>
      </c>
      <c r="P80" s="151">
        <f t="shared" ref="P80" si="14">P77-P78+P79</f>
        <v>345.37465459000003</v>
      </c>
      <c r="Q80" s="151">
        <f t="shared" ref="Q80" si="15">Q77-Q78+Q79</f>
        <v>3002.479043807999</v>
      </c>
      <c r="R80" s="226">
        <v>61.433666731999999</v>
      </c>
      <c r="S80" s="151">
        <f>S77-S78+S79</f>
        <v>1046130.3111160758</v>
      </c>
      <c r="T80" s="151">
        <f t="shared" ref="T80:V80" si="16">T77-T78+T79</f>
        <v>937319.93548698211</v>
      </c>
      <c r="U80" s="151">
        <f t="shared" si="16"/>
        <v>55129.355457492522</v>
      </c>
      <c r="V80" s="151">
        <f t="shared" si="16"/>
        <v>38800.490005117907</v>
      </c>
      <c r="W80" s="151">
        <f>W77</f>
        <v>11377.719111657181</v>
      </c>
      <c r="X80" s="151">
        <f t="shared" ref="X80" si="17">X77-X78+X79</f>
        <v>244.18304183000001</v>
      </c>
      <c r="Y80" s="151">
        <f t="shared" ref="Y80" si="18">Y77-Y78+Y79</f>
        <v>3246.7428129959999</v>
      </c>
      <c r="Z80" s="226">
        <v>11.885199999999999</v>
      </c>
      <c r="AA80" s="151">
        <f>AA77-AA78+AA79</f>
        <v>949378.67500941933</v>
      </c>
      <c r="AB80" s="151">
        <f t="shared" ref="AB80:AD80" si="19">AB77-AB78+AB79</f>
        <v>850790.11846101482</v>
      </c>
      <c r="AC80" s="151">
        <f t="shared" si="19"/>
        <v>49309.926451950589</v>
      </c>
      <c r="AD80" s="151">
        <f t="shared" si="19"/>
        <v>35504.775833637636</v>
      </c>
      <c r="AE80" s="151">
        <f>AE77</f>
        <v>9611.8112457187708</v>
      </c>
      <c r="AF80" s="151">
        <f t="shared" ref="AF80" si="20">AF77-AF78+AF79</f>
        <v>231.75642253359999</v>
      </c>
      <c r="AG80" s="151">
        <f t="shared" ref="AG80" si="21">AG77-AG78+AG79</f>
        <v>3919.3301945639996</v>
      </c>
      <c r="AH80" s="151">
        <v>10.9564</v>
      </c>
      <c r="AI80" s="143"/>
    </row>
    <row r="81" spans="1:35" ht="15" customHeight="1">
      <c r="A81" s="173" t="s">
        <v>460</v>
      </c>
      <c r="B81" s="176" t="s">
        <v>467</v>
      </c>
      <c r="C81" s="152">
        <f t="shared" si="11"/>
        <v>-20555.787867007428</v>
      </c>
      <c r="D81" s="151">
        <f>'2.1'!$C79</f>
        <v>-23091.180643939333</v>
      </c>
      <c r="E81" s="151">
        <f>'3.5'!$C79</f>
        <v>1654.6133267143753</v>
      </c>
      <c r="F81" s="151">
        <f>'4.5'!$C79</f>
        <v>880.7794502175301</v>
      </c>
      <c r="G81" s="151">
        <f>'5'!C79</f>
        <v>0</v>
      </c>
      <c r="H81" s="151">
        <f>'6'!$C79</f>
        <v>0</v>
      </c>
      <c r="I81" s="151">
        <f>'7'!$C79</f>
        <v>0</v>
      </c>
      <c r="J81" s="226">
        <v>0</v>
      </c>
      <c r="K81" s="151">
        <f t="shared" ref="K81:K82" si="22">SUM(L81:R81)</f>
        <v>-9797.3090436623916</v>
      </c>
      <c r="L81" s="151">
        <f>'2.1'!$M79</f>
        <v>-12837.562889910005</v>
      </c>
      <c r="M81" s="151">
        <f>'3.5'!$M79</f>
        <v>1796.6596481454749</v>
      </c>
      <c r="N81" s="151">
        <f>'4.5'!$M79</f>
        <v>1243.594198102139</v>
      </c>
      <c r="O81" s="151">
        <f>'5'!M79</f>
        <v>0</v>
      </c>
      <c r="P81" s="151">
        <f>'6'!$M79</f>
        <v>0</v>
      </c>
      <c r="Q81" s="151">
        <f>'7'!$M79</f>
        <v>0</v>
      </c>
      <c r="R81" s="226">
        <v>0</v>
      </c>
      <c r="S81" s="151">
        <f t="shared" ref="S81:S82" si="23">SUM(T81:Z81)</f>
        <v>-19315.855185473582</v>
      </c>
      <c r="T81" s="151">
        <f>'2.1'!$R79</f>
        <v>-22592.240587269363</v>
      </c>
      <c r="U81" s="151">
        <f>'3.5'!$R79</f>
        <v>1858.5918978423124</v>
      </c>
      <c r="V81" s="151">
        <f>'4.5'!$R79</f>
        <v>1417.7935039534668</v>
      </c>
      <c r="W81" s="151">
        <f>'5'!R79</f>
        <v>0</v>
      </c>
      <c r="X81" s="151">
        <f>'6'!$R79</f>
        <v>0</v>
      </c>
      <c r="Y81" s="151">
        <f>'7'!$R79</f>
        <v>0</v>
      </c>
      <c r="Z81" s="226">
        <v>0</v>
      </c>
      <c r="AA81" s="151">
        <f t="shared" ref="AA81:AA82" si="24">SUM(AB81:AH81)</f>
        <v>-16463.94868568781</v>
      </c>
      <c r="AB81" s="151">
        <f>'2.1'!$V79</f>
        <v>-19805.190593159401</v>
      </c>
      <c r="AC81" s="151">
        <f>'3.5'!$V79</f>
        <v>1875.1622348154006</v>
      </c>
      <c r="AD81" s="151">
        <f>'4.5'!$V79</f>
        <v>1466.0796726561903</v>
      </c>
      <c r="AE81" s="151">
        <f>'5'!V79</f>
        <v>0</v>
      </c>
      <c r="AF81" s="151">
        <f>'6'!$V79</f>
        <v>0</v>
      </c>
      <c r="AG81" s="151">
        <f>'7'!$V79</f>
        <v>0</v>
      </c>
      <c r="AH81" s="151">
        <v>0</v>
      </c>
      <c r="AI81" s="143"/>
    </row>
    <row r="82" spans="1:35" ht="15" customHeight="1">
      <c r="A82" s="173" t="s">
        <v>460</v>
      </c>
      <c r="B82" s="9" t="s">
        <v>530</v>
      </c>
      <c r="C82" s="152">
        <f t="shared" si="11"/>
        <v>-5805.896371625201</v>
      </c>
      <c r="D82" s="151">
        <f>'2.1'!$C80</f>
        <v>-5724.2207805810003</v>
      </c>
      <c r="E82" s="151">
        <f>'3.5'!$C80</f>
        <v>-1.1474346000000002</v>
      </c>
      <c r="F82" s="151">
        <f>'4.5'!$C80</f>
        <v>-80.528156444200022</v>
      </c>
      <c r="G82" s="151">
        <f>'5'!C80</f>
        <v>0</v>
      </c>
      <c r="H82" s="151">
        <f>'6'!$C80</f>
        <v>0</v>
      </c>
      <c r="I82" s="151">
        <f>'7'!$C80</f>
        <v>0</v>
      </c>
      <c r="J82" s="226">
        <v>0</v>
      </c>
      <c r="K82" s="151">
        <f t="shared" si="22"/>
        <v>-18060.080958973802</v>
      </c>
      <c r="L82" s="151">
        <f>'2.1'!$M80</f>
        <v>-17841.345864795403</v>
      </c>
      <c r="M82" s="151">
        <f>'3.5'!$M80</f>
        <v>-9.1948145399999994</v>
      </c>
      <c r="N82" s="151">
        <f>'4.5'!$M80</f>
        <v>-209.54027963840002</v>
      </c>
      <c r="O82" s="151">
        <f>'5'!M80</f>
        <v>0</v>
      </c>
      <c r="P82" s="151">
        <f>'6'!$M80</f>
        <v>0</v>
      </c>
      <c r="Q82" s="151">
        <f>'7'!$M80</f>
        <v>0</v>
      </c>
      <c r="R82" s="226">
        <v>0</v>
      </c>
      <c r="S82" s="151">
        <f t="shared" si="23"/>
        <v>-36298.699757170674</v>
      </c>
      <c r="T82" s="151">
        <f>'2.1'!$R80</f>
        <v>-35894.821902111573</v>
      </c>
      <c r="U82" s="151">
        <f>'3.5'!$R80</f>
        <v>-35.162232284763355</v>
      </c>
      <c r="V82" s="151">
        <f>'4.5'!$R80</f>
        <v>-368.71562277434185</v>
      </c>
      <c r="W82" s="151">
        <f>'5'!R80</f>
        <v>0</v>
      </c>
      <c r="X82" s="151">
        <f>'6'!$R80</f>
        <v>0</v>
      </c>
      <c r="Y82" s="151">
        <f>'7'!$R80</f>
        <v>0</v>
      </c>
      <c r="Z82" s="226">
        <v>0</v>
      </c>
      <c r="AA82" s="151">
        <f t="shared" si="24"/>
        <v>-36187.372071631966</v>
      </c>
      <c r="AB82" s="151">
        <f>'2.1'!$V80</f>
        <v>-35765.620162940104</v>
      </c>
      <c r="AC82" s="151">
        <f>'3.5'!$V80</f>
        <v>-38.882051308753972</v>
      </c>
      <c r="AD82" s="151">
        <f>'4.5'!$V80</f>
        <v>-382.86985738310597</v>
      </c>
      <c r="AE82" s="151">
        <f>'5'!V80</f>
        <v>0</v>
      </c>
      <c r="AF82" s="151">
        <f>'6'!$V80</f>
        <v>0</v>
      </c>
      <c r="AG82" s="151">
        <f>'7'!$V80</f>
        <v>0</v>
      </c>
      <c r="AH82" s="151">
        <v>0</v>
      </c>
    </row>
    <row r="83" spans="1:35" ht="15" customHeight="1">
      <c r="A83" s="174" t="s">
        <v>306</v>
      </c>
      <c r="B83" s="172" t="s">
        <v>468</v>
      </c>
      <c r="C83" s="152">
        <f>C80+C81+C82</f>
        <v>1054534.5852420807</v>
      </c>
      <c r="D83" s="151">
        <f t="shared" ref="D83:I83" si="25">D80+D81+D82</f>
        <v>911462.75774967391</v>
      </c>
      <c r="E83" s="151">
        <f t="shared" si="25"/>
        <v>88393.847384642984</v>
      </c>
      <c r="F83" s="151">
        <f t="shared" si="25"/>
        <v>43608.250167142774</v>
      </c>
      <c r="G83" s="151">
        <f>G80</f>
        <v>6031.9911703734797</v>
      </c>
      <c r="H83" s="151">
        <f t="shared" si="25"/>
        <v>956.32493669530004</v>
      </c>
      <c r="I83" s="151">
        <f t="shared" si="25"/>
        <v>4072.4977835519999</v>
      </c>
      <c r="J83" s="226">
        <v>8.9160500000000003</v>
      </c>
      <c r="K83" s="151">
        <f>K80+K81+K82</f>
        <v>1029203.9419208667</v>
      </c>
      <c r="L83" s="151">
        <f t="shared" ref="L83:N83" si="26">L80+L81+L82</f>
        <v>917805.71865822258</v>
      </c>
      <c r="M83" s="151">
        <f t="shared" si="26"/>
        <v>59404.196987538162</v>
      </c>
      <c r="N83" s="151">
        <f t="shared" si="26"/>
        <v>38245.515978640695</v>
      </c>
      <c r="O83" s="151">
        <f>O80</f>
        <v>10339.222931335789</v>
      </c>
      <c r="P83" s="151">
        <f t="shared" ref="P83" si="27">P80+P81+P82</f>
        <v>345.37465459000003</v>
      </c>
      <c r="Q83" s="151">
        <f t="shared" ref="Q83" si="28">Q80+Q81+Q82</f>
        <v>3002.479043807999</v>
      </c>
      <c r="R83" s="226">
        <v>61.433666731999999</v>
      </c>
      <c r="S83" s="151">
        <f>S80+S81+S82</f>
        <v>990515.75617343164</v>
      </c>
      <c r="T83" s="151">
        <f t="shared" ref="T83:V83" si="29">T80+T81+T82</f>
        <v>878832.87299760117</v>
      </c>
      <c r="U83" s="151">
        <f t="shared" si="29"/>
        <v>56952.785123050075</v>
      </c>
      <c r="V83" s="151">
        <f t="shared" si="29"/>
        <v>39849.567886297031</v>
      </c>
      <c r="W83" s="151">
        <f>W80</f>
        <v>11377.719111657181</v>
      </c>
      <c r="X83" s="151">
        <f t="shared" ref="X83" si="30">X80+X81+X82</f>
        <v>244.18304183000001</v>
      </c>
      <c r="Y83" s="151">
        <f t="shared" ref="Y83" si="31">Y80+Y81+Y82</f>
        <v>3246.7428129959999</v>
      </c>
      <c r="Z83" s="226">
        <v>11.885199999999999</v>
      </c>
      <c r="AA83" s="151">
        <f>AA80+AA81+AA82</f>
        <v>896727.35425209953</v>
      </c>
      <c r="AB83" s="151">
        <f t="shared" ref="AB83:AD83" si="32">AB80+AB81+AB82</f>
        <v>795219.30770491529</v>
      </c>
      <c r="AC83" s="151">
        <f t="shared" si="32"/>
        <v>51146.206635457231</v>
      </c>
      <c r="AD83" s="151">
        <f t="shared" si="32"/>
        <v>36587.985648910719</v>
      </c>
      <c r="AE83" s="151">
        <f>AE80</f>
        <v>9611.8112457187708</v>
      </c>
      <c r="AF83" s="151">
        <f t="shared" ref="AF83" si="33">AF80+AF81+AF82</f>
        <v>231.75642253359999</v>
      </c>
      <c r="AG83" s="151">
        <f t="shared" ref="AG83" si="34">AG80+AG81+AG82</f>
        <v>3919.3301945639996</v>
      </c>
      <c r="AH83" s="151">
        <v>10.9564</v>
      </c>
      <c r="AI83" s="143"/>
    </row>
    <row r="84" spans="1:35" ht="12" customHeight="1">
      <c r="A84" s="55" t="s">
        <v>5</v>
      </c>
      <c r="B84" s="38"/>
      <c r="C84" s="185"/>
      <c r="D84" s="185"/>
      <c r="E84" s="185"/>
      <c r="F84" s="185"/>
      <c r="G84" s="185"/>
      <c r="H84" s="185"/>
      <c r="I84" s="185"/>
      <c r="J84" s="185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</row>
    <row r="85" spans="1:35" ht="12" customHeight="1">
      <c r="A85" s="56" t="s">
        <v>526</v>
      </c>
      <c r="B85" s="38"/>
      <c r="C85" s="185"/>
      <c r="D85" s="185"/>
      <c r="E85" s="185"/>
      <c r="F85" s="185"/>
      <c r="G85" s="185"/>
      <c r="H85" s="185"/>
      <c r="I85" s="185"/>
      <c r="J85" s="185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</row>
    <row r="86" spans="1:35" ht="12" customHeight="1">
      <c r="A86" s="56" t="s">
        <v>536</v>
      </c>
      <c r="B86" s="57"/>
    </row>
    <row r="87" spans="1:35" ht="12" customHeight="1">
      <c r="A87" s="56" t="s">
        <v>531</v>
      </c>
      <c r="B87" s="57"/>
      <c r="C87" s="185"/>
      <c r="D87" s="185"/>
      <c r="E87" s="185"/>
      <c r="F87" s="185"/>
      <c r="G87" s="185"/>
      <c r="H87" s="185"/>
      <c r="I87" s="185"/>
      <c r="J87" s="185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</row>
    <row r="88" spans="1:35" ht="12" customHeight="1">
      <c r="A88" s="38"/>
    </row>
    <row r="89" spans="1:35" ht="12" customHeight="1">
      <c r="A89" s="56"/>
    </row>
    <row r="90" spans="1:35" ht="15" customHeight="1">
      <c r="A90" s="56"/>
    </row>
    <row r="91" spans="1:35" ht="15" customHeight="1">
      <c r="A91" s="56"/>
    </row>
    <row r="92" spans="1:35" ht="15" customHeight="1">
      <c r="A92" s="56"/>
    </row>
    <row r="93" spans="1:35" ht="15" customHeight="1">
      <c r="A93" s="56"/>
    </row>
    <row r="94" spans="1:35" ht="15" customHeight="1">
      <c r="A94" s="56"/>
    </row>
    <row r="95" spans="1:35" ht="15" customHeight="1">
      <c r="A95" s="56"/>
    </row>
    <row r="96" spans="1:35" ht="15" customHeight="1">
      <c r="A96" s="56"/>
    </row>
    <row r="97" spans="1:2" ht="15" customHeight="1">
      <c r="A97" s="56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A188" s="56"/>
      <c r="B188" s="57"/>
    </row>
    <row r="189" spans="1:2" ht="15" customHeight="1">
      <c r="A189" s="56"/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>
      <c r="B215" s="57"/>
    </row>
    <row r="216" spans="2:2" ht="15" customHeight="1">
      <c r="B216" s="57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mergeCells count="13">
    <mergeCell ref="AB5:AH5"/>
    <mergeCell ref="A4:A6"/>
    <mergeCell ref="C4:J4"/>
    <mergeCell ref="K4:R4"/>
    <mergeCell ref="S4:Z4"/>
    <mergeCell ref="AA4:AH4"/>
    <mergeCell ref="C5:C6"/>
    <mergeCell ref="D5:J5"/>
    <mergeCell ref="K5:K6"/>
    <mergeCell ref="L5:R5"/>
    <mergeCell ref="S5:S6"/>
    <mergeCell ref="T5:Z5"/>
    <mergeCell ref="AA5:AA6"/>
  </mergeCells>
  <pageMargins left="0.59055118110236227" right="0.19685039370078741" top="0.19685039370078741" bottom="0.39370078740157483" header="0.11811023622047245" footer="0.11811023622047245"/>
  <pageSetup paperSize="9" scale="70" firstPageNumber="1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AI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402</v>
      </c>
      <c r="B1" s="32"/>
      <c r="D1" s="30"/>
      <c r="E1" s="30"/>
      <c r="F1" s="30"/>
      <c r="I1" s="31"/>
      <c r="J1" s="32"/>
    </row>
    <row r="2" spans="1:22" s="4" customFormat="1" ht="20.100000000000001" customHeight="1">
      <c r="A2" s="158" t="s">
        <v>455</v>
      </c>
      <c r="B2" s="32"/>
      <c r="D2" s="30"/>
      <c r="E2" s="30"/>
      <c r="F2" s="30"/>
      <c r="I2" s="33"/>
      <c r="J2" s="32"/>
    </row>
    <row r="3" spans="1:22" ht="15" customHeight="1">
      <c r="B3" s="51"/>
      <c r="C3" s="27"/>
      <c r="F3" s="34"/>
    </row>
    <row r="4" spans="1:22" s="1" customFormat="1" ht="27" customHeight="1">
      <c r="A4" s="50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>
        <v>2019</v>
      </c>
    </row>
    <row r="5" spans="1:22" s="3" customFormat="1" ht="15" customHeight="1">
      <c r="A5" s="2" t="s">
        <v>23</v>
      </c>
      <c r="B5" s="53" t="s">
        <v>338</v>
      </c>
      <c r="C5" s="145">
        <v>73765.64433000049</v>
      </c>
      <c r="D5" s="145">
        <v>74658.891513892304</v>
      </c>
      <c r="E5" s="145">
        <v>72291.968445005361</v>
      </c>
      <c r="F5" s="145">
        <v>70734.604024525252</v>
      </c>
      <c r="G5" s="145">
        <v>70129.550835425107</v>
      </c>
      <c r="H5" s="145">
        <v>70099.915781364703</v>
      </c>
      <c r="I5" s="145">
        <v>69295.431655917928</v>
      </c>
      <c r="J5" s="145">
        <v>70145.405845055677</v>
      </c>
      <c r="K5" s="145">
        <v>71152.074010800279</v>
      </c>
      <c r="L5" s="145">
        <v>72052.239041613677</v>
      </c>
      <c r="M5" s="145">
        <v>71488.278812455988</v>
      </c>
      <c r="N5" s="145">
        <v>71769.307563544498</v>
      </c>
      <c r="O5" s="145">
        <v>72644.807098364356</v>
      </c>
      <c r="P5" s="145">
        <v>74953.541544010994</v>
      </c>
      <c r="Q5" s="145">
        <v>76162.285413100573</v>
      </c>
      <c r="R5" s="145">
        <v>76865.667440140649</v>
      </c>
      <c r="S5" s="145">
        <v>76299.179882987883</v>
      </c>
      <c r="T5" s="145">
        <v>75769.282359998804</v>
      </c>
      <c r="U5" s="145">
        <v>73045.159325381392</v>
      </c>
      <c r="V5" s="145">
        <v>72667.954682467884</v>
      </c>
    </row>
    <row r="6" spans="1:22" s="3" customFormat="1" ht="12.75" customHeight="1">
      <c r="A6" s="2" t="s">
        <v>1</v>
      </c>
      <c r="B6" s="9" t="s">
        <v>340</v>
      </c>
      <c r="C6" s="145">
        <v>73264.670426124241</v>
      </c>
      <c r="D6" s="145">
        <v>74254.784509409088</v>
      </c>
      <c r="E6" s="145">
        <v>71873.534060054924</v>
      </c>
      <c r="F6" s="145">
        <v>70272.069924928335</v>
      </c>
      <c r="G6" s="145">
        <v>69641.336902614465</v>
      </c>
      <c r="H6" s="145">
        <v>69592.894996132818</v>
      </c>
      <c r="I6" s="145">
        <v>68754.450676124776</v>
      </c>
      <c r="J6" s="145">
        <v>69509.964848145493</v>
      </c>
      <c r="K6" s="145">
        <v>70656.961958550499</v>
      </c>
      <c r="L6" s="145">
        <v>71676.776975359826</v>
      </c>
      <c r="M6" s="145">
        <v>71081.324591629353</v>
      </c>
      <c r="N6" s="145">
        <v>71369.38323057683</v>
      </c>
      <c r="O6" s="145">
        <v>72325.227809758144</v>
      </c>
      <c r="P6" s="145">
        <v>74627.723298651719</v>
      </c>
      <c r="Q6" s="145">
        <v>75819.047960709475</v>
      </c>
      <c r="R6" s="145">
        <v>76391.11431847098</v>
      </c>
      <c r="S6" s="145">
        <v>75794.227128795363</v>
      </c>
      <c r="T6" s="145">
        <v>75241.153942414312</v>
      </c>
      <c r="U6" s="145">
        <v>72368.094476345505</v>
      </c>
      <c r="V6" s="145">
        <v>72123.444602092612</v>
      </c>
    </row>
    <row r="7" spans="1:22" s="3" customFormat="1" ht="12.75" customHeight="1">
      <c r="A7" s="2" t="s">
        <v>2</v>
      </c>
      <c r="B7" s="9" t="s">
        <v>339</v>
      </c>
      <c r="C7" s="145">
        <v>447.1847205495954</v>
      </c>
      <c r="D7" s="145">
        <v>350.72479140970745</v>
      </c>
      <c r="E7" s="145">
        <v>367.46744950566153</v>
      </c>
      <c r="F7" s="145">
        <v>411.2302568592869</v>
      </c>
      <c r="G7" s="145">
        <v>435.23478658739145</v>
      </c>
      <c r="H7" s="145">
        <v>453.86991304427062</v>
      </c>
      <c r="I7" s="145">
        <v>487.92361594506355</v>
      </c>
      <c r="J7" s="145">
        <v>580.75868701693469</v>
      </c>
      <c r="K7" s="145">
        <v>439.86567136873316</v>
      </c>
      <c r="L7" s="145">
        <v>317.69774008914368</v>
      </c>
      <c r="M7" s="145">
        <v>350.27503016683454</v>
      </c>
      <c r="N7" s="145">
        <v>347.12461684275178</v>
      </c>
      <c r="O7" s="145">
        <v>281.84555888127505</v>
      </c>
      <c r="P7" s="145">
        <v>287.84663041615357</v>
      </c>
      <c r="Q7" s="145">
        <v>302.67818481486489</v>
      </c>
      <c r="R7" s="145">
        <v>428.5749097480732</v>
      </c>
      <c r="S7" s="145">
        <v>416.24150128879864</v>
      </c>
      <c r="T7" s="145">
        <v>432.78779631981428</v>
      </c>
      <c r="U7" s="145">
        <v>482.08770438307459</v>
      </c>
      <c r="V7" s="145">
        <v>500.9120150105224</v>
      </c>
    </row>
    <row r="8" spans="1:22" s="3" customFormat="1" ht="12.75" customHeight="1">
      <c r="A8" s="2" t="s">
        <v>24</v>
      </c>
      <c r="B8" s="9" t="s">
        <v>341</v>
      </c>
      <c r="C8" s="145">
        <v>53.789183326640078</v>
      </c>
      <c r="D8" s="145">
        <v>53.38221307349388</v>
      </c>
      <c r="E8" s="145">
        <v>50.966935444782791</v>
      </c>
      <c r="F8" s="145">
        <v>51.303842737622439</v>
      </c>
      <c r="G8" s="145">
        <v>52.979146223240903</v>
      </c>
      <c r="H8" s="145">
        <v>53.150872187609743</v>
      </c>
      <c r="I8" s="145">
        <v>53.057363848094916</v>
      </c>
      <c r="J8" s="145">
        <v>54.682309893252082</v>
      </c>
      <c r="K8" s="145">
        <v>55.246380881045695</v>
      </c>
      <c r="L8" s="145">
        <v>57.764326164698261</v>
      </c>
      <c r="M8" s="145">
        <v>56.679190659802629</v>
      </c>
      <c r="N8" s="145">
        <v>52.799716124910752</v>
      </c>
      <c r="O8" s="145">
        <v>37.733729724928011</v>
      </c>
      <c r="P8" s="145">
        <v>37.97161494310825</v>
      </c>
      <c r="Q8" s="145">
        <v>40.559267576241204</v>
      </c>
      <c r="R8" s="145">
        <v>45.978211921596049</v>
      </c>
      <c r="S8" s="145">
        <v>88.711252903719242</v>
      </c>
      <c r="T8" s="145">
        <v>95.34062126468281</v>
      </c>
      <c r="U8" s="145">
        <v>194.97714465280666</v>
      </c>
      <c r="V8" s="145">
        <v>43.598065364756152</v>
      </c>
    </row>
    <row r="9" spans="1:22" s="3" customFormat="1" ht="12.75" customHeight="1">
      <c r="A9" s="2" t="s">
        <v>25</v>
      </c>
      <c r="B9" s="8" t="s">
        <v>342</v>
      </c>
      <c r="C9" s="145">
        <v>21957.319484882373</v>
      </c>
      <c r="D9" s="145">
        <v>19692.131085340214</v>
      </c>
      <c r="E9" s="145">
        <v>18454.048250642289</v>
      </c>
      <c r="F9" s="145">
        <v>16407.988024560163</v>
      </c>
      <c r="G9" s="145">
        <v>14576.025124378753</v>
      </c>
      <c r="H9" s="145">
        <v>13961.74862500521</v>
      </c>
      <c r="I9" s="145">
        <v>11213.748810610999</v>
      </c>
      <c r="J9" s="145">
        <v>9662.9607877006747</v>
      </c>
      <c r="K9" s="145">
        <v>9373.6145015978746</v>
      </c>
      <c r="L9" s="145">
        <v>7370.0040704870253</v>
      </c>
      <c r="M9" s="145">
        <v>7676.7870776231975</v>
      </c>
      <c r="N9" s="145">
        <v>8702.9470173180107</v>
      </c>
      <c r="O9" s="145">
        <v>7181.9378656587087</v>
      </c>
      <c r="P9" s="145">
        <v>6813.631076420088</v>
      </c>
      <c r="Q9" s="145">
        <v>5737.6424221537663</v>
      </c>
      <c r="R9" s="145">
        <v>5968.6401223484736</v>
      </c>
      <c r="S9" s="145">
        <v>5391.0196419458425</v>
      </c>
      <c r="T9" s="145">
        <v>5174.1990369383402</v>
      </c>
      <c r="U9" s="145">
        <v>4484.2603024455157</v>
      </c>
      <c r="V9" s="145">
        <v>3013.5529266247277</v>
      </c>
    </row>
    <row r="10" spans="1:22" s="3" customFormat="1" ht="12.75" customHeight="1">
      <c r="A10" s="2" t="s">
        <v>3</v>
      </c>
      <c r="B10" s="9" t="s">
        <v>343</v>
      </c>
      <c r="C10" s="145">
        <v>17611.888840652678</v>
      </c>
      <c r="D10" s="145">
        <v>15358.820338010242</v>
      </c>
      <c r="E10" s="145">
        <v>14422.508091751142</v>
      </c>
      <c r="F10" s="145">
        <v>13209.967889366102</v>
      </c>
      <c r="G10" s="145">
        <v>10739.975570089178</v>
      </c>
      <c r="H10" s="145">
        <v>9026.6923850029852</v>
      </c>
      <c r="I10" s="145">
        <v>7358.4608839918828</v>
      </c>
      <c r="J10" s="145">
        <v>6250.820026491574</v>
      </c>
      <c r="K10" s="145">
        <v>6024.314585553434</v>
      </c>
      <c r="L10" s="145">
        <v>4733.4231661105314</v>
      </c>
      <c r="M10" s="145">
        <v>4780.1463070428545</v>
      </c>
      <c r="N10" s="145">
        <v>6211.9111417863642</v>
      </c>
      <c r="O10" s="145">
        <v>4840.147620118888</v>
      </c>
      <c r="P10" s="145">
        <v>4339.9821999660553</v>
      </c>
      <c r="Q10" s="145">
        <v>3630.636167070279</v>
      </c>
      <c r="R10" s="145">
        <v>3868.6300862693229</v>
      </c>
      <c r="S10" s="145">
        <v>3285.5711383444882</v>
      </c>
      <c r="T10" s="145">
        <v>3260.8215200137815</v>
      </c>
      <c r="U10" s="145">
        <v>2358.579813158321</v>
      </c>
      <c r="V10" s="145">
        <v>785.97865233849416</v>
      </c>
    </row>
    <row r="11" spans="1:22" s="3" customFormat="1" ht="12.75" customHeight="1">
      <c r="A11" s="2" t="s">
        <v>26</v>
      </c>
      <c r="B11" s="9" t="s">
        <v>374</v>
      </c>
      <c r="C11" s="145">
        <v>2697.4740385749551</v>
      </c>
      <c r="D11" s="145">
        <v>2643.4064894085445</v>
      </c>
      <c r="E11" s="145">
        <v>2496.4898264427075</v>
      </c>
      <c r="F11" s="145">
        <v>1964.6496769772482</v>
      </c>
      <c r="G11" s="145">
        <v>1921.5728425656489</v>
      </c>
      <c r="H11" s="145">
        <v>3675.3083285844591</v>
      </c>
      <c r="I11" s="145">
        <v>2698.6845676344874</v>
      </c>
      <c r="J11" s="145">
        <v>2274.4853167606284</v>
      </c>
      <c r="K11" s="145">
        <v>1995.189234573588</v>
      </c>
      <c r="L11" s="145">
        <v>1552.9268087271221</v>
      </c>
      <c r="M11" s="145">
        <v>1835.9353981924226</v>
      </c>
      <c r="N11" s="145">
        <v>1536.9654986482119</v>
      </c>
      <c r="O11" s="145">
        <v>1459.5580735768337</v>
      </c>
      <c r="P11" s="145">
        <v>1485.988436336286</v>
      </c>
      <c r="Q11" s="145">
        <v>1263.3805034743114</v>
      </c>
      <c r="R11" s="145">
        <v>1163.7425505670528</v>
      </c>
      <c r="S11" s="145">
        <v>1117.5398038804976</v>
      </c>
      <c r="T11" s="145">
        <v>1053.4473920529863</v>
      </c>
      <c r="U11" s="145">
        <v>1202.3701908585558</v>
      </c>
      <c r="V11" s="145">
        <v>1258.4657971490919</v>
      </c>
    </row>
    <row r="12" spans="1:22" s="3" customFormat="1" ht="12.75" customHeight="1">
      <c r="A12" s="2" t="s">
        <v>27</v>
      </c>
      <c r="B12" s="9" t="s">
        <v>344</v>
      </c>
      <c r="C12" s="145">
        <v>1647.9566056547378</v>
      </c>
      <c r="D12" s="145">
        <v>1689.9042579214301</v>
      </c>
      <c r="E12" s="145">
        <v>1535.0503324484357</v>
      </c>
      <c r="F12" s="145">
        <v>1233.3704582168116</v>
      </c>
      <c r="G12" s="145">
        <v>1914.4767117239248</v>
      </c>
      <c r="H12" s="145">
        <v>1259.747911417765</v>
      </c>
      <c r="I12" s="145">
        <v>1156.6033589846309</v>
      </c>
      <c r="J12" s="145">
        <v>1137.6554444484711</v>
      </c>
      <c r="K12" s="145">
        <v>1354.110681470851</v>
      </c>
      <c r="L12" s="145">
        <v>1083.6540956493714</v>
      </c>
      <c r="M12" s="145">
        <v>1060.7053723879212</v>
      </c>
      <c r="N12" s="145">
        <v>954.07037688343314</v>
      </c>
      <c r="O12" s="145">
        <v>882.23217196298708</v>
      </c>
      <c r="P12" s="145">
        <v>987.66044011774738</v>
      </c>
      <c r="Q12" s="145">
        <v>843.62575160917663</v>
      </c>
      <c r="R12" s="145">
        <v>936.26748551209789</v>
      </c>
      <c r="S12" s="145">
        <v>987.90869972085704</v>
      </c>
      <c r="T12" s="145">
        <v>859.93012487157193</v>
      </c>
      <c r="U12" s="145">
        <v>923.31029842863893</v>
      </c>
      <c r="V12" s="145">
        <v>969.10847713714202</v>
      </c>
    </row>
    <row r="13" spans="1:22" s="3" customFormat="1" ht="12.75" customHeight="1">
      <c r="A13" s="2" t="s">
        <v>28</v>
      </c>
      <c r="B13" s="8" t="s">
        <v>345</v>
      </c>
      <c r="C13" s="145">
        <v>204850.40197007739</v>
      </c>
      <c r="D13" s="145">
        <v>198371.79051149864</v>
      </c>
      <c r="E13" s="145">
        <v>193458.32667652582</v>
      </c>
      <c r="F13" s="145">
        <v>197390.78525498864</v>
      </c>
      <c r="G13" s="145">
        <v>201981.18219541965</v>
      </c>
      <c r="H13" s="145">
        <v>193409.86023083108</v>
      </c>
      <c r="I13" s="145">
        <v>195366.55165334977</v>
      </c>
      <c r="J13" s="145">
        <v>202584.74871219671</v>
      </c>
      <c r="K13" s="145">
        <v>203784.53690453782</v>
      </c>
      <c r="L13" s="145">
        <v>182372.03404584952</v>
      </c>
      <c r="M13" s="145">
        <v>192843.35388337221</v>
      </c>
      <c r="N13" s="145">
        <v>190568.22512095113</v>
      </c>
      <c r="O13" s="145">
        <v>186468.72287739074</v>
      </c>
      <c r="P13" s="145">
        <v>184321.27606571236</v>
      </c>
      <c r="Q13" s="145">
        <v>180682.5455983353</v>
      </c>
      <c r="R13" s="145">
        <v>182582.84526518564</v>
      </c>
      <c r="S13" s="145">
        <v>184938.49324484117</v>
      </c>
      <c r="T13" s="145">
        <v>189715.00319162582</v>
      </c>
      <c r="U13" s="145">
        <v>183102.23425925322</v>
      </c>
      <c r="V13" s="145">
        <v>182104.90885544036</v>
      </c>
    </row>
    <row r="14" spans="1:22" s="3" customFormat="1" ht="12.75" customHeight="1">
      <c r="A14" s="2" t="s">
        <v>29</v>
      </c>
      <c r="B14" s="9" t="s">
        <v>346</v>
      </c>
      <c r="C14" s="145">
        <v>11035.481001489989</v>
      </c>
      <c r="D14" s="145">
        <v>11434.20068649566</v>
      </c>
      <c r="E14" s="145">
        <v>11087.399498702574</v>
      </c>
      <c r="F14" s="145">
        <v>10949.409112405556</v>
      </c>
      <c r="G14" s="145">
        <v>10802.260657448354</v>
      </c>
      <c r="H14" s="145">
        <v>10253.717042360993</v>
      </c>
      <c r="I14" s="145">
        <v>10693.78402937793</v>
      </c>
      <c r="J14" s="145">
        <v>10370.971748055617</v>
      </c>
      <c r="K14" s="145">
        <v>10030.502394320034</v>
      </c>
      <c r="L14" s="145">
        <v>10059.620909964826</v>
      </c>
      <c r="M14" s="145">
        <v>10833.501692324769</v>
      </c>
      <c r="N14" s="145">
        <v>10157.762239168127</v>
      </c>
      <c r="O14" s="145">
        <v>10459.966669057047</v>
      </c>
      <c r="P14" s="145">
        <v>10155.002248993698</v>
      </c>
      <c r="Q14" s="145">
        <v>10333.383630626518</v>
      </c>
      <c r="R14" s="145">
        <v>9874.9213205644319</v>
      </c>
      <c r="S14" s="145">
        <v>10064.102116156319</v>
      </c>
      <c r="T14" s="145">
        <v>10079.747997814278</v>
      </c>
      <c r="U14" s="145">
        <v>9882.1675754646367</v>
      </c>
      <c r="V14" s="145">
        <v>9943.7673996639187</v>
      </c>
    </row>
    <row r="15" spans="1:22" s="3" customFormat="1" ht="12.75" customHeight="1">
      <c r="A15" s="2" t="s">
        <v>30</v>
      </c>
      <c r="B15" s="9" t="s">
        <v>347</v>
      </c>
      <c r="C15" s="145">
        <v>1811.5318707625163</v>
      </c>
      <c r="D15" s="145">
        <v>1751.5538253091895</v>
      </c>
      <c r="E15" s="145">
        <v>1536.2190685770643</v>
      </c>
      <c r="F15" s="145">
        <v>1599.0298070666934</v>
      </c>
      <c r="G15" s="145">
        <v>1344.1964009611766</v>
      </c>
      <c r="H15" s="145">
        <v>1208.8607625548134</v>
      </c>
      <c r="I15" s="145">
        <v>1176.9004088425943</v>
      </c>
      <c r="J15" s="145">
        <v>1107.2370040693438</v>
      </c>
      <c r="K15" s="145">
        <v>951.1951365200116</v>
      </c>
      <c r="L15" s="145">
        <v>838.89265610550967</v>
      </c>
      <c r="M15" s="145">
        <v>864.69277417903879</v>
      </c>
      <c r="N15" s="145">
        <v>812.2157883256989</v>
      </c>
      <c r="O15" s="145">
        <v>782.8065511659604</v>
      </c>
      <c r="P15" s="145">
        <v>788.40958372181956</v>
      </c>
      <c r="Q15" s="145">
        <v>839.52318577616893</v>
      </c>
      <c r="R15" s="145">
        <v>757.52680365910248</v>
      </c>
      <c r="S15" s="145">
        <v>836.88674702751541</v>
      </c>
      <c r="T15" s="145">
        <v>832.76989868826126</v>
      </c>
      <c r="U15" s="145">
        <v>920.44261533024712</v>
      </c>
      <c r="V15" s="145">
        <v>805.72161724501109</v>
      </c>
    </row>
    <row r="16" spans="1:22" s="3" customFormat="1" ht="12.75" customHeight="1">
      <c r="A16" s="2" t="s">
        <v>31</v>
      </c>
      <c r="B16" s="9" t="s">
        <v>348</v>
      </c>
      <c r="C16" s="145">
        <v>1745.7567651353572</v>
      </c>
      <c r="D16" s="145">
        <v>1729.8874980175342</v>
      </c>
      <c r="E16" s="145">
        <v>1474.2207591116307</v>
      </c>
      <c r="F16" s="145">
        <v>2705.104727911621</v>
      </c>
      <c r="G16" s="145">
        <v>3712.1786926013579</v>
      </c>
      <c r="H16" s="145">
        <v>3947.8129334641167</v>
      </c>
      <c r="I16" s="145">
        <v>3542.6078428940286</v>
      </c>
      <c r="J16" s="145">
        <v>3961.0107747827847</v>
      </c>
      <c r="K16" s="145">
        <v>4918.9592669881958</v>
      </c>
      <c r="L16" s="145">
        <v>5729.3007454931658</v>
      </c>
      <c r="M16" s="145">
        <v>6851.2781501745631</v>
      </c>
      <c r="N16" s="145">
        <v>7713.7787676772759</v>
      </c>
      <c r="O16" s="145">
        <v>6703.7392109124939</v>
      </c>
      <c r="P16" s="145">
        <v>6957.5397121621436</v>
      </c>
      <c r="Q16" s="145">
        <v>7246.4537453182493</v>
      </c>
      <c r="R16" s="145">
        <v>7000.8387060730802</v>
      </c>
      <c r="S16" s="145">
        <v>7816.7257032293619</v>
      </c>
      <c r="T16" s="145">
        <v>7206.4763926238711</v>
      </c>
      <c r="U16" s="145">
        <v>6951.7136377085617</v>
      </c>
      <c r="V16" s="145">
        <v>6781.8075069371571</v>
      </c>
    </row>
    <row r="17" spans="1:22" s="3" customFormat="1" ht="12.75" customHeight="1">
      <c r="A17" s="2" t="s">
        <v>32</v>
      </c>
      <c r="B17" s="9" t="s">
        <v>349</v>
      </c>
      <c r="C17" s="145">
        <v>9015.3894169082614</v>
      </c>
      <c r="D17" s="145">
        <v>8720.0964814110157</v>
      </c>
      <c r="E17" s="145">
        <v>8660.4957762842278</v>
      </c>
      <c r="F17" s="145">
        <v>9146.6070613694937</v>
      </c>
      <c r="G17" s="145">
        <v>8684.6323605921061</v>
      </c>
      <c r="H17" s="145">
        <v>15488.232081142709</v>
      </c>
      <c r="I17" s="145">
        <v>10189.298779734028</v>
      </c>
      <c r="J17" s="145">
        <v>11816.05359213781</v>
      </c>
      <c r="K17" s="145">
        <v>12367.155664138139</v>
      </c>
      <c r="L17" s="145">
        <v>11287.17785078087</v>
      </c>
      <c r="M17" s="145">
        <v>12532.113859752828</v>
      </c>
      <c r="N17" s="145">
        <v>11254.719315853254</v>
      </c>
      <c r="O17" s="145">
        <v>11478.313966524012</v>
      </c>
      <c r="P17" s="145">
        <v>11171.344089860475</v>
      </c>
      <c r="Q17" s="145">
        <v>10953.437703044357</v>
      </c>
      <c r="R17" s="145">
        <v>11365.699456561824</v>
      </c>
      <c r="S17" s="145">
        <v>11051.784979970487</v>
      </c>
      <c r="T17" s="145">
        <v>10534.876011082699</v>
      </c>
      <c r="U17" s="145">
        <v>9752.549830766322</v>
      </c>
      <c r="V17" s="145">
        <v>9876.0386363876351</v>
      </c>
    </row>
    <row r="18" spans="1:22" s="3" customFormat="1" ht="12.75" customHeight="1">
      <c r="A18" s="2" t="s">
        <v>33</v>
      </c>
      <c r="B18" s="9" t="s">
        <v>350</v>
      </c>
      <c r="C18" s="145">
        <v>1033.2014172444799</v>
      </c>
      <c r="D18" s="145">
        <v>1098.2240638408168</v>
      </c>
      <c r="E18" s="145">
        <v>1085.5887601505749</v>
      </c>
      <c r="F18" s="145">
        <v>1022.619564114847</v>
      </c>
      <c r="G18" s="145">
        <v>1119.1663148228172</v>
      </c>
      <c r="H18" s="145">
        <v>1086.2589886565536</v>
      </c>
      <c r="I18" s="145">
        <v>944.90211225248106</v>
      </c>
      <c r="J18" s="145">
        <v>909.61336322033526</v>
      </c>
      <c r="K18" s="145">
        <v>829.82472131441114</v>
      </c>
      <c r="L18" s="145">
        <v>757.4835293299119</v>
      </c>
      <c r="M18" s="145">
        <v>766.94457221340986</v>
      </c>
      <c r="N18" s="145">
        <v>653.10093276915131</v>
      </c>
      <c r="O18" s="145">
        <v>709.82552882232892</v>
      </c>
      <c r="P18" s="145">
        <v>690.33358494511879</v>
      </c>
      <c r="Q18" s="145">
        <v>706.47560068001826</v>
      </c>
      <c r="R18" s="145">
        <v>642.33497793307697</v>
      </c>
      <c r="S18" s="145">
        <v>695.61431659778566</v>
      </c>
      <c r="T18" s="145">
        <v>687.25442301898477</v>
      </c>
      <c r="U18" s="145">
        <v>628.77229287140392</v>
      </c>
      <c r="V18" s="145">
        <v>607.44051943673742</v>
      </c>
    </row>
    <row r="19" spans="1:22" s="3" customFormat="1" ht="12.75" customHeight="1">
      <c r="A19" s="2" t="s">
        <v>34</v>
      </c>
      <c r="B19" s="9" t="s">
        <v>351</v>
      </c>
      <c r="C19" s="145">
        <v>24821.628459844382</v>
      </c>
      <c r="D19" s="145">
        <v>24435.563653131747</v>
      </c>
      <c r="E19" s="145">
        <v>24689.972073453861</v>
      </c>
      <c r="F19" s="145">
        <v>24530.155776603035</v>
      </c>
      <c r="G19" s="145">
        <v>25396.004007980966</v>
      </c>
      <c r="H19" s="145">
        <v>25928.398931752195</v>
      </c>
      <c r="I19" s="145">
        <v>25505.217625218662</v>
      </c>
      <c r="J19" s="145">
        <v>25413.425874636712</v>
      </c>
      <c r="K19" s="145">
        <v>25475.320778449568</v>
      </c>
      <c r="L19" s="145">
        <v>24311.598103508299</v>
      </c>
      <c r="M19" s="145">
        <v>24106.399647573398</v>
      </c>
      <c r="N19" s="145">
        <v>24108.26787067423</v>
      </c>
      <c r="O19" s="145">
        <v>23990.183880126817</v>
      </c>
      <c r="P19" s="145">
        <v>23924.530220403016</v>
      </c>
      <c r="Q19" s="145">
        <v>22831.421477064421</v>
      </c>
      <c r="R19" s="145">
        <v>24769.085189666155</v>
      </c>
      <c r="S19" s="145">
        <v>25897.966196821395</v>
      </c>
      <c r="T19" s="145">
        <v>26349.628329219264</v>
      </c>
      <c r="U19" s="145">
        <v>27603.048943196758</v>
      </c>
      <c r="V19" s="145">
        <v>27073.61491338077</v>
      </c>
    </row>
    <row r="20" spans="1:22" s="3" customFormat="1" ht="12.75" customHeight="1">
      <c r="A20" s="2" t="s">
        <v>35</v>
      </c>
      <c r="B20" s="10" t="s">
        <v>352</v>
      </c>
      <c r="C20" s="145">
        <v>4541.3035429619895</v>
      </c>
      <c r="D20" s="145">
        <v>4371.6452717738894</v>
      </c>
      <c r="E20" s="145">
        <v>4319.1517109269762</v>
      </c>
      <c r="F20" s="145">
        <v>3474.3996358985546</v>
      </c>
      <c r="G20" s="145">
        <v>3838.9396633873976</v>
      </c>
      <c r="H20" s="145">
        <v>3724.9087423277806</v>
      </c>
      <c r="I20" s="145">
        <v>3753.9389088161538</v>
      </c>
      <c r="J20" s="145">
        <v>3754.6609895732417</v>
      </c>
      <c r="K20" s="145">
        <v>3758.6562152005149</v>
      </c>
      <c r="L20" s="145">
        <v>2913.6227057809847</v>
      </c>
      <c r="M20" s="145">
        <v>3745.966078050837</v>
      </c>
      <c r="N20" s="145">
        <v>4285.9710005807819</v>
      </c>
      <c r="O20" s="145">
        <v>4573.6294254815666</v>
      </c>
      <c r="P20" s="145">
        <v>4638.2382738407177</v>
      </c>
      <c r="Q20" s="145">
        <v>4863.3755125326306</v>
      </c>
      <c r="R20" s="145">
        <v>4962.7164226852383</v>
      </c>
      <c r="S20" s="145">
        <v>5202.5563059138303</v>
      </c>
      <c r="T20" s="145">
        <v>5232.4149159362578</v>
      </c>
      <c r="U20" s="145">
        <v>5123.1508448497389</v>
      </c>
      <c r="V20" s="145">
        <v>4271.3620737078254</v>
      </c>
    </row>
    <row r="21" spans="1:22" s="3" customFormat="1" ht="12.75" customHeight="1">
      <c r="A21" s="2" t="s">
        <v>36</v>
      </c>
      <c r="B21" s="10" t="s">
        <v>353</v>
      </c>
      <c r="C21" s="145">
        <v>20280.324916882393</v>
      </c>
      <c r="D21" s="145">
        <v>20063.91838135786</v>
      </c>
      <c r="E21" s="145">
        <v>20370.82036252688</v>
      </c>
      <c r="F21" s="145">
        <v>21055.756140704478</v>
      </c>
      <c r="G21" s="145">
        <v>21557.064344593571</v>
      </c>
      <c r="H21" s="145">
        <v>22203.490189424418</v>
      </c>
      <c r="I21" s="145">
        <v>21751.278716402514</v>
      </c>
      <c r="J21" s="145">
        <v>21658.764885063472</v>
      </c>
      <c r="K21" s="145">
        <v>21716.664563249051</v>
      </c>
      <c r="L21" s="145">
        <v>21397.975397727318</v>
      </c>
      <c r="M21" s="145">
        <v>20360.43356952256</v>
      </c>
      <c r="N21" s="145">
        <v>19822.296870093451</v>
      </c>
      <c r="O21" s="145">
        <v>19416.554454645251</v>
      </c>
      <c r="P21" s="145">
        <v>19286.291946562302</v>
      </c>
      <c r="Q21" s="145">
        <v>17968.04596453179</v>
      </c>
      <c r="R21" s="145">
        <v>19806.368766980919</v>
      </c>
      <c r="S21" s="145">
        <v>20695.409890907558</v>
      </c>
      <c r="T21" s="145">
        <v>21117.213413283011</v>
      </c>
      <c r="U21" s="145">
        <v>22479.898098347017</v>
      </c>
      <c r="V21" s="145">
        <v>22802.252839672947</v>
      </c>
    </row>
    <row r="22" spans="1:22" s="3" customFormat="1" ht="12.75" customHeight="1">
      <c r="A22" s="2" t="s">
        <v>37</v>
      </c>
      <c r="B22" s="9" t="s">
        <v>354</v>
      </c>
      <c r="C22" s="145">
        <v>31434.147760496238</v>
      </c>
      <c r="D22" s="145">
        <v>32817.376066200079</v>
      </c>
      <c r="E22" s="145">
        <v>34493.239520559968</v>
      </c>
      <c r="F22" s="145">
        <v>31997.114731553793</v>
      </c>
      <c r="G22" s="145">
        <v>34509.315758173565</v>
      </c>
      <c r="H22" s="145">
        <v>29439.446074492589</v>
      </c>
      <c r="I22" s="145">
        <v>30737.689846676098</v>
      </c>
      <c r="J22" s="145">
        <v>34393.72894186862</v>
      </c>
      <c r="K22" s="145">
        <v>35850.703237485111</v>
      </c>
      <c r="L22" s="145">
        <v>33246.112228937236</v>
      </c>
      <c r="M22" s="145">
        <v>28882.473712949366</v>
      </c>
      <c r="N22" s="145">
        <v>29808.72617557909</v>
      </c>
      <c r="O22" s="145">
        <v>29231.903925367213</v>
      </c>
      <c r="P22" s="145">
        <v>27893.543312411348</v>
      </c>
      <c r="Q22" s="145">
        <v>26118.243962114473</v>
      </c>
      <c r="R22" s="145">
        <v>26277.846544672266</v>
      </c>
      <c r="S22" s="145">
        <v>27208.969533756259</v>
      </c>
      <c r="T22" s="145">
        <v>29296.102302082436</v>
      </c>
      <c r="U22" s="145">
        <v>24765.085666484472</v>
      </c>
      <c r="V22" s="145">
        <v>25072.753407701872</v>
      </c>
    </row>
    <row r="23" spans="1:22" s="3" customFormat="1" ht="12.75" customHeight="1">
      <c r="A23" s="2" t="s">
        <v>8</v>
      </c>
      <c r="B23" s="9" t="s">
        <v>355</v>
      </c>
      <c r="C23" s="145">
        <v>2863.6960925906496</v>
      </c>
      <c r="D23" s="145">
        <v>2948.5925814756665</v>
      </c>
      <c r="E23" s="145">
        <v>2101.0789504529926</v>
      </c>
      <c r="F23" s="145">
        <v>1928.5328461913921</v>
      </c>
      <c r="G23" s="145">
        <v>1745.6231053901638</v>
      </c>
      <c r="H23" s="145">
        <v>1601.0648135283254</v>
      </c>
      <c r="I23" s="145">
        <v>1987.2170118691351</v>
      </c>
      <c r="J23" s="145">
        <v>2056.3888813498684</v>
      </c>
      <c r="K23" s="145">
        <v>2205.2328553017664</v>
      </c>
      <c r="L23" s="145">
        <v>2125.8420500845577</v>
      </c>
      <c r="M23" s="145">
        <v>2375.3930970615306</v>
      </c>
      <c r="N23" s="145">
        <v>2017.9008089905822</v>
      </c>
      <c r="O23" s="145">
        <v>2037.6226614267857</v>
      </c>
      <c r="P23" s="145">
        <v>2160.3610672777622</v>
      </c>
      <c r="Q23" s="145">
        <v>1778.5998301766758</v>
      </c>
      <c r="R23" s="145">
        <v>1737.3643919949689</v>
      </c>
      <c r="S23" s="145">
        <v>2387.1683185456654</v>
      </c>
      <c r="T23" s="145">
        <v>1831.4636664104019</v>
      </c>
      <c r="U23" s="145">
        <v>1778.9917415077909</v>
      </c>
      <c r="V23" s="145">
        <v>994.45469523632846</v>
      </c>
    </row>
    <row r="24" spans="1:22" s="3" customFormat="1" ht="12.75" customHeight="1">
      <c r="A24" s="2" t="s">
        <v>9</v>
      </c>
      <c r="B24" s="9" t="s">
        <v>356</v>
      </c>
      <c r="C24" s="145">
        <v>3490.1159698595957</v>
      </c>
      <c r="D24" s="145">
        <v>4192.8990421655144</v>
      </c>
      <c r="E24" s="145">
        <v>4086.4089118199763</v>
      </c>
      <c r="F24" s="145">
        <v>3888.9877479282131</v>
      </c>
      <c r="G24" s="145">
        <v>3762.1132052865873</v>
      </c>
      <c r="H24" s="145">
        <v>3448.6113488923042</v>
      </c>
      <c r="I24" s="145">
        <v>3372.4044075244128</v>
      </c>
      <c r="J24" s="145">
        <v>3555.4438571545957</v>
      </c>
      <c r="K24" s="145">
        <v>3429.1066291808656</v>
      </c>
      <c r="L24" s="145">
        <v>3061.4792574331595</v>
      </c>
      <c r="M24" s="145">
        <v>3295.8520432695668</v>
      </c>
      <c r="N24" s="145">
        <v>2882.5639691022434</v>
      </c>
      <c r="O24" s="145">
        <v>2762.94535513042</v>
      </c>
      <c r="P24" s="145">
        <v>2679.5181095774942</v>
      </c>
      <c r="Q24" s="145">
        <v>2680.1932368477665</v>
      </c>
      <c r="R24" s="145">
        <v>3002.9105244812426</v>
      </c>
      <c r="S24" s="145">
        <v>3030.5832968195386</v>
      </c>
      <c r="T24" s="145">
        <v>3090.2442314601885</v>
      </c>
      <c r="U24" s="145">
        <v>2544.2193619413138</v>
      </c>
      <c r="V24" s="145">
        <v>2624.9304457331295</v>
      </c>
    </row>
    <row r="25" spans="1:22" s="3" customFormat="1" ht="12.75" customHeight="1">
      <c r="A25" s="2" t="s">
        <v>38</v>
      </c>
      <c r="B25" s="9" t="s">
        <v>357</v>
      </c>
      <c r="C25" s="145">
        <v>46115.915607256131</v>
      </c>
      <c r="D25" s="145">
        <v>41853.180292883037</v>
      </c>
      <c r="E25" s="145">
        <v>40004.905359931086</v>
      </c>
      <c r="F25" s="145">
        <v>41655.726946887502</v>
      </c>
      <c r="G25" s="145">
        <v>42306.327334191439</v>
      </c>
      <c r="H25" s="145">
        <v>39463.726109639676</v>
      </c>
      <c r="I25" s="145">
        <v>42333.849632657271</v>
      </c>
      <c r="J25" s="145">
        <v>46964.72241665193</v>
      </c>
      <c r="K25" s="145">
        <v>46177.388648501539</v>
      </c>
      <c r="L25" s="145">
        <v>41012.968242594608</v>
      </c>
      <c r="M25" s="145">
        <v>41735.860040718922</v>
      </c>
      <c r="N25" s="145">
        <v>42770.43074648577</v>
      </c>
      <c r="O25" s="145">
        <v>42201.452815350392</v>
      </c>
      <c r="P25" s="145">
        <v>37097.95216352326</v>
      </c>
      <c r="Q25" s="145">
        <v>37888.56420271167</v>
      </c>
      <c r="R25" s="145">
        <v>41374.360253288862</v>
      </c>
      <c r="S25" s="145">
        <v>41137.234683914372</v>
      </c>
      <c r="T25" s="145">
        <v>41397.508043018599</v>
      </c>
      <c r="U25" s="145">
        <v>41298.684886220319</v>
      </c>
      <c r="V25" s="145">
        <v>41601.185554943528</v>
      </c>
    </row>
    <row r="26" spans="1:22" s="3" customFormat="1" ht="12.75" customHeight="1">
      <c r="A26" s="2" t="s">
        <v>10</v>
      </c>
      <c r="B26" s="10" t="s">
        <v>358</v>
      </c>
      <c r="C26" s="145">
        <v>6295.1394210287681</v>
      </c>
      <c r="D26" s="145">
        <v>6084.8570380781857</v>
      </c>
      <c r="E26" s="145">
        <v>5728.8068888210746</v>
      </c>
      <c r="F26" s="145">
        <v>5691.6136427775591</v>
      </c>
      <c r="G26" s="145">
        <v>5341.7071408693973</v>
      </c>
      <c r="H26" s="145">
        <v>5065.1678422964651</v>
      </c>
      <c r="I26" s="145">
        <v>4770.0315974703508</v>
      </c>
      <c r="J26" s="145">
        <v>4965.1450522248397</v>
      </c>
      <c r="K26" s="145">
        <v>5349.0338148080236</v>
      </c>
      <c r="L26" s="145">
        <v>4742.8442897248869</v>
      </c>
      <c r="M26" s="145">
        <v>4944.9556910855954</v>
      </c>
      <c r="N26" s="145">
        <v>5105.6972400438644</v>
      </c>
      <c r="O26" s="145">
        <v>4601.1532417437465</v>
      </c>
      <c r="P26" s="145">
        <v>4655.9947305554488</v>
      </c>
      <c r="Q26" s="145">
        <v>4870.0216195186931</v>
      </c>
      <c r="R26" s="145">
        <v>4977.078886474198</v>
      </c>
      <c r="S26" s="145">
        <v>4932.2265772105184</v>
      </c>
      <c r="T26" s="145">
        <v>4827.8295554362303</v>
      </c>
      <c r="U26" s="145">
        <v>4626.7031338986417</v>
      </c>
      <c r="V26" s="145">
        <v>4001.6918705739631</v>
      </c>
    </row>
    <row r="27" spans="1:22" s="3" customFormat="1" ht="12.75" customHeight="1">
      <c r="A27" s="2" t="s">
        <v>39</v>
      </c>
      <c r="B27" s="10" t="s">
        <v>359</v>
      </c>
      <c r="C27" s="145">
        <v>39820.776186227355</v>
      </c>
      <c r="D27" s="145">
        <v>35768.323254804855</v>
      </c>
      <c r="E27" s="145">
        <v>34276.09847111001</v>
      </c>
      <c r="F27" s="145">
        <v>35964.113304109938</v>
      </c>
      <c r="G27" s="145">
        <v>36964.620193322044</v>
      </c>
      <c r="H27" s="145">
        <v>34398.558267343193</v>
      </c>
      <c r="I27" s="145">
        <v>37563.818035186923</v>
      </c>
      <c r="J27" s="145">
        <v>41999.577364427088</v>
      </c>
      <c r="K27" s="145">
        <v>40828.35483369352</v>
      </c>
      <c r="L27" s="145">
        <v>36270.123952869726</v>
      </c>
      <c r="M27" s="145">
        <v>36790.904349633332</v>
      </c>
      <c r="N27" s="145">
        <v>37664.733506441917</v>
      </c>
      <c r="O27" s="145">
        <v>37600.299573606637</v>
      </c>
      <c r="P27" s="145">
        <v>32441.957432967803</v>
      </c>
      <c r="Q27" s="145">
        <v>33018.542583192968</v>
      </c>
      <c r="R27" s="145">
        <v>36397.281366814655</v>
      </c>
      <c r="S27" s="145">
        <v>36205.008106703855</v>
      </c>
      <c r="T27" s="145">
        <v>36569.678487582365</v>
      </c>
      <c r="U27" s="145">
        <v>36671.98175232167</v>
      </c>
      <c r="V27" s="145">
        <v>37599.493684369554</v>
      </c>
    </row>
    <row r="28" spans="1:22" s="3" customFormat="1" ht="12.75" customHeight="1">
      <c r="A28" s="2" t="s">
        <v>11</v>
      </c>
      <c r="B28" s="9" t="s">
        <v>360</v>
      </c>
      <c r="C28" s="145">
        <v>55414.30544180522</v>
      </c>
      <c r="D28" s="145">
        <v>50707.63760200033</v>
      </c>
      <c r="E28" s="145">
        <v>48420.305323733941</v>
      </c>
      <c r="F28" s="145">
        <v>51621.28223992222</v>
      </c>
      <c r="G28" s="145">
        <v>52342.487872387537</v>
      </c>
      <c r="H28" s="145">
        <v>45863.82565735004</v>
      </c>
      <c r="I28" s="145">
        <v>48278.108027241768</v>
      </c>
      <c r="J28" s="145">
        <v>45703.282173568878</v>
      </c>
      <c r="K28" s="145">
        <v>44620.549396171373</v>
      </c>
      <c r="L28" s="145">
        <v>34273.772665434881</v>
      </c>
      <c r="M28" s="145">
        <v>43832.371204102696</v>
      </c>
      <c r="N28" s="145">
        <v>42377.906879670991</v>
      </c>
      <c r="O28" s="145">
        <v>39721.452116565393</v>
      </c>
      <c r="P28" s="145">
        <v>44723.96436918206</v>
      </c>
      <c r="Q28" s="145">
        <v>45944.904681640626</v>
      </c>
      <c r="R28" s="145">
        <v>42253.355560552765</v>
      </c>
      <c r="S28" s="145">
        <v>40393.269563033224</v>
      </c>
      <c r="T28" s="145">
        <v>43796.432113819872</v>
      </c>
      <c r="U28" s="145">
        <v>43272.521999887336</v>
      </c>
      <c r="V28" s="145">
        <v>42175.74946731206</v>
      </c>
    </row>
    <row r="29" spans="1:22" s="3" customFormat="1" ht="12.75" customHeight="1">
      <c r="A29" s="2" t="s">
        <v>40</v>
      </c>
      <c r="B29" s="10" t="s">
        <v>361</v>
      </c>
      <c r="C29" s="145">
        <v>48512.741555058754</v>
      </c>
      <c r="D29" s="145">
        <v>43667.015737517846</v>
      </c>
      <c r="E29" s="145">
        <v>41390.613346132479</v>
      </c>
      <c r="F29" s="145">
        <v>44296.059705367537</v>
      </c>
      <c r="G29" s="145">
        <v>45031.813710754301</v>
      </c>
      <c r="H29" s="145">
        <v>39260.077900566022</v>
      </c>
      <c r="I29" s="145">
        <v>42049.245870158687</v>
      </c>
      <c r="J29" s="145">
        <v>39289.825836840071</v>
      </c>
      <c r="K29" s="145">
        <v>38660.102106832499</v>
      </c>
      <c r="L29" s="145">
        <v>29891.912255879524</v>
      </c>
      <c r="M29" s="145">
        <v>38481.36045667396</v>
      </c>
      <c r="N29" s="145">
        <v>37116.091979298508</v>
      </c>
      <c r="O29" s="145">
        <v>34630.815860440518</v>
      </c>
      <c r="P29" s="145">
        <v>39977.841529476173</v>
      </c>
      <c r="Q29" s="145">
        <v>40902.148240646828</v>
      </c>
      <c r="R29" s="145">
        <v>37315.954601488651</v>
      </c>
      <c r="S29" s="145">
        <v>35368.746073330585</v>
      </c>
      <c r="T29" s="145">
        <v>38687.122210548761</v>
      </c>
      <c r="U29" s="145">
        <v>38090.297788406533</v>
      </c>
      <c r="V29" s="145">
        <v>37206.516566081678</v>
      </c>
    </row>
    <row r="30" spans="1:22" s="3" customFormat="1" ht="12.75" customHeight="1">
      <c r="A30" s="2" t="s">
        <v>41</v>
      </c>
      <c r="B30" s="10" t="s">
        <v>362</v>
      </c>
      <c r="C30" s="145">
        <v>4921.4964976048059</v>
      </c>
      <c r="D30" s="145">
        <v>5145.5378239270694</v>
      </c>
      <c r="E30" s="145">
        <v>5178.1485050816709</v>
      </c>
      <c r="F30" s="145">
        <v>5520.4107301053173</v>
      </c>
      <c r="G30" s="145">
        <v>5611.5035237622906</v>
      </c>
      <c r="H30" s="145">
        <v>4838.2821842931771</v>
      </c>
      <c r="I30" s="145">
        <v>4329.1535422582556</v>
      </c>
      <c r="J30" s="145">
        <v>4152.9716181580461</v>
      </c>
      <c r="K30" s="145">
        <v>3994.1389795705327</v>
      </c>
      <c r="L30" s="145">
        <v>2821.4540610469367</v>
      </c>
      <c r="M30" s="145">
        <v>3211.817019863749</v>
      </c>
      <c r="N30" s="145">
        <v>3032.0549140097355</v>
      </c>
      <c r="O30" s="145">
        <v>2969.7272369466418</v>
      </c>
      <c r="P30" s="145">
        <v>3060.9627379597623</v>
      </c>
      <c r="Q30" s="145">
        <v>3701.7846879407407</v>
      </c>
      <c r="R30" s="145">
        <v>3175.5941534654889</v>
      </c>
      <c r="S30" s="145">
        <v>3235.6526337268238</v>
      </c>
      <c r="T30" s="145">
        <v>3213.331408650432</v>
      </c>
      <c r="U30" s="145">
        <v>3284.6621777543301</v>
      </c>
      <c r="V30" s="145">
        <v>3155.2450254846149</v>
      </c>
    </row>
    <row r="31" spans="1:22" s="3" customFormat="1" ht="12.75" customHeight="1">
      <c r="A31" s="2" t="s">
        <v>42</v>
      </c>
      <c r="B31" s="10" t="s">
        <v>363</v>
      </c>
      <c r="C31" s="145">
        <v>1980.0673891416589</v>
      </c>
      <c r="D31" s="145">
        <v>1895.084040555417</v>
      </c>
      <c r="E31" s="145">
        <v>1851.5434725197936</v>
      </c>
      <c r="F31" s="145">
        <v>1804.8118044493751</v>
      </c>
      <c r="G31" s="145">
        <v>1699.170637870953</v>
      </c>
      <c r="H31" s="145">
        <v>1765.4655724908487</v>
      </c>
      <c r="I31" s="145">
        <v>1899.7086148248166</v>
      </c>
      <c r="J31" s="145">
        <v>2260.484718570764</v>
      </c>
      <c r="K31" s="145">
        <v>1966.3083097683341</v>
      </c>
      <c r="L31" s="145">
        <v>1560.4063485084259</v>
      </c>
      <c r="M31" s="145">
        <v>2139.1937275649771</v>
      </c>
      <c r="N31" s="145">
        <v>2229.7599863627474</v>
      </c>
      <c r="O31" s="145">
        <v>2120.9090191782334</v>
      </c>
      <c r="P31" s="145">
        <v>1685.1601017461207</v>
      </c>
      <c r="Q31" s="145">
        <v>1340.9717530530684</v>
      </c>
      <c r="R31" s="145">
        <v>1761.80680559862</v>
      </c>
      <c r="S31" s="145">
        <v>1788.8708559757911</v>
      </c>
      <c r="T31" s="145">
        <v>1895.9784946206767</v>
      </c>
      <c r="U31" s="145">
        <v>1897.5620337264795</v>
      </c>
      <c r="V31" s="145">
        <v>1813.9878757457579</v>
      </c>
    </row>
    <row r="32" spans="1:22" s="3" customFormat="1" ht="12.75" customHeight="1">
      <c r="A32" s="2" t="s">
        <v>12</v>
      </c>
      <c r="B32" s="9" t="s">
        <v>364</v>
      </c>
      <c r="C32" s="145">
        <v>3796.0461970338847</v>
      </c>
      <c r="D32" s="145">
        <v>3874.0879153410879</v>
      </c>
      <c r="E32" s="145">
        <v>3551.7788957880271</v>
      </c>
      <c r="F32" s="145">
        <v>3517.4435346611554</v>
      </c>
      <c r="G32" s="145">
        <v>3818.3801544619168</v>
      </c>
      <c r="H32" s="145">
        <v>3569.6951611532545</v>
      </c>
      <c r="I32" s="145">
        <v>4096.0638472917235</v>
      </c>
      <c r="J32" s="145">
        <v>3801.970043605892</v>
      </c>
      <c r="K32" s="145">
        <v>3983.5563946599136</v>
      </c>
      <c r="L32" s="145">
        <v>4129.8383942139353</v>
      </c>
      <c r="M32" s="145">
        <v>3680.8895529002148</v>
      </c>
      <c r="N32" s="145">
        <v>3724.6364657625686</v>
      </c>
      <c r="O32" s="145">
        <v>3596.6191926922879</v>
      </c>
      <c r="P32" s="145">
        <v>3702.7674606202095</v>
      </c>
      <c r="Q32" s="145">
        <v>3426.0195674310771</v>
      </c>
      <c r="R32" s="145">
        <v>3285.4702824751507</v>
      </c>
      <c r="S32" s="145">
        <v>3653.3880961525706</v>
      </c>
      <c r="T32" s="145">
        <v>3552.4279005418239</v>
      </c>
      <c r="U32" s="145">
        <v>3199.4312209932109</v>
      </c>
      <c r="V32" s="145">
        <v>3289.2986493002363</v>
      </c>
    </row>
    <row r="33" spans="1:23" s="3" customFormat="1" ht="12.75" customHeight="1">
      <c r="A33" s="2" t="s">
        <v>13</v>
      </c>
      <c r="B33" s="9" t="s">
        <v>365</v>
      </c>
      <c r="C33" s="145">
        <v>1738.2940502289337</v>
      </c>
      <c r="D33" s="145">
        <v>1799.0660990318165</v>
      </c>
      <c r="E33" s="145">
        <v>1610.6268480126987</v>
      </c>
      <c r="F33" s="145">
        <v>1475.7875750517035</v>
      </c>
      <c r="G33" s="145">
        <v>1390.9727081301664</v>
      </c>
      <c r="H33" s="145">
        <v>1262.2112617270286</v>
      </c>
      <c r="I33" s="145">
        <v>1273.3647159205127</v>
      </c>
      <c r="J33" s="145">
        <v>1390.6001063315848</v>
      </c>
      <c r="K33" s="145">
        <v>1293.2340494546809</v>
      </c>
      <c r="L33" s="145">
        <v>1022.0264177376829</v>
      </c>
      <c r="M33" s="145">
        <v>1060.4990521796906</v>
      </c>
      <c r="N33" s="145">
        <v>1101.6077066161822</v>
      </c>
      <c r="O33" s="145">
        <v>1102.3058910662176</v>
      </c>
      <c r="P33" s="145">
        <v>1134.810303957192</v>
      </c>
      <c r="Q33" s="145">
        <v>1007.8030408268585</v>
      </c>
      <c r="R33" s="145">
        <v>1021.0268646838452</v>
      </c>
      <c r="S33" s="145">
        <v>1131.5690780183493</v>
      </c>
      <c r="T33" s="145">
        <v>1150.8648124819306</v>
      </c>
      <c r="U33" s="145">
        <v>1118.0512256902682</v>
      </c>
      <c r="V33" s="145">
        <v>1003.0312931151315</v>
      </c>
    </row>
    <row r="34" spans="1:23" s="3" customFormat="1" ht="12.75" customHeight="1">
      <c r="A34" s="2" t="s">
        <v>14</v>
      </c>
      <c r="B34" s="9" t="s">
        <v>366</v>
      </c>
      <c r="C34" s="145">
        <v>1615.2184909797836</v>
      </c>
      <c r="D34" s="145">
        <v>1584.1565303183675</v>
      </c>
      <c r="E34" s="145">
        <v>1676.6115174766333</v>
      </c>
      <c r="F34" s="145">
        <v>2174.9561906923664</v>
      </c>
      <c r="G34" s="145">
        <v>1742.2678350001343</v>
      </c>
      <c r="H34" s="145">
        <v>1607.7350668950633</v>
      </c>
      <c r="I34" s="145">
        <v>1740.1639558059492</v>
      </c>
      <c r="J34" s="145">
        <v>1549.2465863035964</v>
      </c>
      <c r="K34" s="145">
        <v>1419.1422395474895</v>
      </c>
      <c r="L34" s="145">
        <v>1305.9152125205765</v>
      </c>
      <c r="M34" s="145">
        <v>1354.2609791500167</v>
      </c>
      <c r="N34" s="145">
        <v>1326.8470895759938</v>
      </c>
      <c r="O34" s="145">
        <v>1284.261485186727</v>
      </c>
      <c r="P34" s="145">
        <v>1293.733107064586</v>
      </c>
      <c r="Q34" s="145">
        <v>1157.2790310972009</v>
      </c>
      <c r="R34" s="145">
        <v>1030.7924679424787</v>
      </c>
      <c r="S34" s="145">
        <v>1036.1375747625821</v>
      </c>
      <c r="T34" s="145">
        <v>989.34595305272364</v>
      </c>
      <c r="U34" s="145">
        <v>931.1665062194561</v>
      </c>
      <c r="V34" s="145">
        <v>889.11143814871434</v>
      </c>
    </row>
    <row r="35" spans="1:23" s="3" customFormat="1" ht="12.75" customHeight="1">
      <c r="A35" s="2" t="s">
        <v>43</v>
      </c>
      <c r="B35" s="9" t="s">
        <v>367</v>
      </c>
      <c r="C35" s="145">
        <v>3158.8262634125717</v>
      </c>
      <c r="D35" s="145">
        <v>3291.4847254533329</v>
      </c>
      <c r="E35" s="145">
        <v>3074.0220335907393</v>
      </c>
      <c r="F35" s="145">
        <v>3323.7967861166712</v>
      </c>
      <c r="G35" s="145">
        <v>3160.5798488292648</v>
      </c>
      <c r="H35" s="145">
        <v>3209.9271831263072</v>
      </c>
      <c r="I35" s="145">
        <v>3340.0445707341964</v>
      </c>
      <c r="J35" s="145">
        <v>3372.9548587457648</v>
      </c>
      <c r="K35" s="145">
        <v>3259.4624790019116</v>
      </c>
      <c r="L35" s="145">
        <v>2907.2162636645908</v>
      </c>
      <c r="M35" s="145">
        <v>3164.6154055583761</v>
      </c>
      <c r="N35" s="145">
        <v>2928.0176122875305</v>
      </c>
      <c r="O35" s="145">
        <v>3078.846250027128</v>
      </c>
      <c r="P35" s="145">
        <v>3040.9569812147224</v>
      </c>
      <c r="Q35" s="145">
        <v>2452.7559168462776</v>
      </c>
      <c r="R35" s="145">
        <v>2348.2622003761076</v>
      </c>
      <c r="S35" s="145">
        <v>2398.0223279619363</v>
      </c>
      <c r="T35" s="145">
        <v>2594.7051703781876</v>
      </c>
      <c r="U35" s="145">
        <v>2438.9588809292914</v>
      </c>
      <c r="V35" s="145">
        <v>2558.6752001953791</v>
      </c>
    </row>
    <row r="36" spans="1:23" s="3" customFormat="1" ht="12.75" customHeight="1">
      <c r="A36" s="2" t="s">
        <v>44</v>
      </c>
      <c r="B36" s="9" t="s">
        <v>368</v>
      </c>
      <c r="C36" s="145">
        <v>3824.5074794477669</v>
      </c>
      <c r="D36" s="145">
        <v>3929.3028468427156</v>
      </c>
      <c r="E36" s="145">
        <v>3858.8817012740396</v>
      </c>
      <c r="F36" s="145">
        <v>3959.5445731090731</v>
      </c>
      <c r="G36" s="145">
        <v>4152.3099724089507</v>
      </c>
      <c r="H36" s="145">
        <v>4027.9623415913125</v>
      </c>
      <c r="I36" s="145">
        <v>3935.869536566599</v>
      </c>
      <c r="J36" s="145">
        <v>3904.9364143612311</v>
      </c>
      <c r="K36" s="145">
        <v>3745.7178032415659</v>
      </c>
      <c r="L36" s="145">
        <v>3421.1983097773168</v>
      </c>
      <c r="M36" s="145">
        <v>3845.4159099592334</v>
      </c>
      <c r="N36" s="145">
        <v>3729.4569728028173</v>
      </c>
      <c r="O36" s="145">
        <v>3856.6031272560231</v>
      </c>
      <c r="P36" s="145">
        <v>3923.1064841999159</v>
      </c>
      <c r="Q36" s="145">
        <v>3127.3666919228467</v>
      </c>
      <c r="R36" s="145">
        <v>3334.0419625752675</v>
      </c>
      <c r="S36" s="145">
        <v>3930.6582888211383</v>
      </c>
      <c r="T36" s="145">
        <v>4046.1048689935683</v>
      </c>
      <c r="U36" s="145">
        <v>3913.430015942145</v>
      </c>
      <c r="V36" s="145">
        <v>4110.4431135274826</v>
      </c>
    </row>
    <row r="37" spans="1:23" s="3" customFormat="1" ht="12.75" customHeight="1">
      <c r="A37" s="2" t="s">
        <v>45</v>
      </c>
      <c r="B37" s="9" t="s">
        <v>369</v>
      </c>
      <c r="C37" s="145">
        <v>616.68522506447562</v>
      </c>
      <c r="D37" s="145">
        <v>632.80840338921541</v>
      </c>
      <c r="E37" s="145">
        <v>630.71913885766628</v>
      </c>
      <c r="F37" s="145">
        <v>560.99877765811357</v>
      </c>
      <c r="G37" s="145">
        <v>551.29320947132521</v>
      </c>
      <c r="H37" s="145">
        <v>530.07637408248036</v>
      </c>
      <c r="I37" s="145">
        <v>647.90910243622022</v>
      </c>
      <c r="J37" s="145">
        <v>461.0601976702913</v>
      </c>
      <c r="K37" s="145">
        <v>403.94702105057576</v>
      </c>
      <c r="L37" s="145">
        <v>496.55696876456005</v>
      </c>
      <c r="M37" s="145">
        <v>654.96157908821579</v>
      </c>
      <c r="N37" s="145">
        <v>528.23419727069609</v>
      </c>
      <c r="O37" s="145">
        <v>571.22322012806126</v>
      </c>
      <c r="P37" s="145">
        <v>614.50261434547838</v>
      </c>
      <c r="Q37" s="145">
        <v>390.41274907732452</v>
      </c>
      <c r="R37" s="145">
        <v>388.34326171143783</v>
      </c>
      <c r="S37" s="145">
        <v>401.60373063458138</v>
      </c>
      <c r="T37" s="145">
        <v>403.21230075110867</v>
      </c>
      <c r="U37" s="145">
        <v>416.22741822626563</v>
      </c>
      <c r="V37" s="145">
        <v>427.14119160322855</v>
      </c>
    </row>
    <row r="38" spans="1:23" s="13" customFormat="1" ht="12.75" customHeight="1">
      <c r="A38" s="2" t="s">
        <v>46</v>
      </c>
      <c r="B38" s="9" t="s">
        <v>370</v>
      </c>
      <c r="C38" s="145">
        <v>1140.8781740123445</v>
      </c>
      <c r="D38" s="145">
        <v>1375.258004822809</v>
      </c>
      <c r="E38" s="145">
        <v>1250.6504134068305</v>
      </c>
      <c r="F38" s="145">
        <v>1170.1321931211271</v>
      </c>
      <c r="G38" s="145">
        <v>1246.4606616316298</v>
      </c>
      <c r="H38" s="145">
        <v>1308.6835058288348</v>
      </c>
      <c r="I38" s="145">
        <v>1389.5943709062128</v>
      </c>
      <c r="J38" s="145">
        <v>1682.7750421697854</v>
      </c>
      <c r="K38" s="145">
        <v>2469.0180518669745</v>
      </c>
      <c r="L38" s="145">
        <v>2052.403750940839</v>
      </c>
      <c r="M38" s="145">
        <v>2649.1093460914822</v>
      </c>
      <c r="N38" s="145">
        <v>2317.034800134898</v>
      </c>
      <c r="O38" s="145">
        <v>2529.776012318619</v>
      </c>
      <c r="P38" s="145">
        <v>2003.1859962837686</v>
      </c>
      <c r="Q38" s="145">
        <v>1550.1206786787432</v>
      </c>
      <c r="R38" s="145">
        <v>1769.727689863704</v>
      </c>
      <c r="S38" s="145">
        <v>1633.9072372648591</v>
      </c>
      <c r="T38" s="145">
        <v>1634.4880298853009</v>
      </c>
      <c r="U38" s="145">
        <v>1460.776172291645</v>
      </c>
      <c r="V38" s="145">
        <v>2007.6962105471421</v>
      </c>
      <c r="W38" s="58"/>
    </row>
    <row r="39" spans="1:23" s="13" customFormat="1" ht="12.75" customHeight="1">
      <c r="A39" s="2" t="s">
        <v>47</v>
      </c>
      <c r="B39" s="9" t="s">
        <v>371</v>
      </c>
      <c r="C39" s="145">
        <v>178.77628650483055</v>
      </c>
      <c r="D39" s="145">
        <v>196.41419336872931</v>
      </c>
      <c r="E39" s="145">
        <v>165.20212534129897</v>
      </c>
      <c r="F39" s="145">
        <v>163.55506262408704</v>
      </c>
      <c r="G39" s="145">
        <v>194.61209565022256</v>
      </c>
      <c r="H39" s="145">
        <v>163.61459259252845</v>
      </c>
      <c r="I39" s="145">
        <v>181.56182939997362</v>
      </c>
      <c r="J39" s="145">
        <v>169.32683551207933</v>
      </c>
      <c r="K39" s="145">
        <v>354.52013734365983</v>
      </c>
      <c r="L39" s="145">
        <v>332.63048856293517</v>
      </c>
      <c r="M39" s="145">
        <v>356.72126412490269</v>
      </c>
      <c r="N39" s="145">
        <v>355.01678220404733</v>
      </c>
      <c r="O39" s="145">
        <v>368.87501826682512</v>
      </c>
      <c r="P39" s="145">
        <v>365.71465596833428</v>
      </c>
      <c r="Q39" s="145">
        <v>249.58666645402607</v>
      </c>
      <c r="R39" s="145">
        <v>348.93680610995375</v>
      </c>
      <c r="S39" s="145">
        <v>232.901455353241</v>
      </c>
      <c r="T39" s="145">
        <v>241.35074630233765</v>
      </c>
      <c r="U39" s="145">
        <v>225.99426758171666</v>
      </c>
      <c r="V39" s="145">
        <v>262.047595024928</v>
      </c>
    </row>
    <row r="40" spans="1:23" s="13" customFormat="1" ht="12.75" customHeight="1">
      <c r="A40" s="2" t="s">
        <v>48</v>
      </c>
      <c r="B40" s="8" t="s">
        <v>372</v>
      </c>
      <c r="C40" s="145">
        <v>370530.08643705078</v>
      </c>
      <c r="D40" s="145">
        <v>380399.55607237009</v>
      </c>
      <c r="E40" s="145">
        <v>383636.90324841673</v>
      </c>
      <c r="F40" s="145">
        <v>401184.20224788086</v>
      </c>
      <c r="G40" s="145">
        <v>398844.411370755</v>
      </c>
      <c r="H40" s="145">
        <v>398269.29443873459</v>
      </c>
      <c r="I40" s="145">
        <v>407610.482792361</v>
      </c>
      <c r="J40" s="145">
        <v>423630.31413553859</v>
      </c>
      <c r="K40" s="145">
        <v>404028.95307097846</v>
      </c>
      <c r="L40" s="145">
        <v>377606.09069268539</v>
      </c>
      <c r="M40" s="145">
        <v>397814.1882406954</v>
      </c>
      <c r="N40" s="145">
        <v>395688.5210663472</v>
      </c>
      <c r="O40" s="145">
        <v>412520.72609983676</v>
      </c>
      <c r="P40" s="145">
        <v>416854.87851906096</v>
      </c>
      <c r="Q40" s="145">
        <v>401666.80359989556</v>
      </c>
      <c r="R40" s="145">
        <v>396089.8251058989</v>
      </c>
      <c r="S40" s="145">
        <v>395120.10405981081</v>
      </c>
      <c r="T40" s="145">
        <v>373298.55377468793</v>
      </c>
      <c r="U40" s="145">
        <v>358058.43196462846</v>
      </c>
      <c r="V40" s="145">
        <v>307104.64652313606</v>
      </c>
    </row>
    <row r="41" spans="1:23" s="13" customFormat="1" ht="12.75" customHeight="1">
      <c r="A41" s="2" t="s">
        <v>49</v>
      </c>
      <c r="B41" s="9" t="s">
        <v>373</v>
      </c>
      <c r="C41" s="145">
        <v>367842.28197618428</v>
      </c>
      <c r="D41" s="145">
        <v>377905.74677247857</v>
      </c>
      <c r="E41" s="145">
        <v>381434.04393005598</v>
      </c>
      <c r="F41" s="145">
        <v>399025.1551562844</v>
      </c>
      <c r="G41" s="145">
        <v>396845.52279068076</v>
      </c>
      <c r="H41" s="145">
        <v>396276.66893498722</v>
      </c>
      <c r="I41" s="145">
        <v>405570.63475676259</v>
      </c>
      <c r="J41" s="145">
        <v>421329.21198214439</v>
      </c>
      <c r="K41" s="145">
        <v>401684.86053438322</v>
      </c>
      <c r="L41" s="145">
        <v>375184.47879637172</v>
      </c>
      <c r="M41" s="145">
        <v>395328.92089178378</v>
      </c>
      <c r="N41" s="145">
        <v>393003.52354323614</v>
      </c>
      <c r="O41" s="145">
        <v>409518.65825083392</v>
      </c>
      <c r="P41" s="145">
        <v>413798.18352966435</v>
      </c>
      <c r="Q41" s="145">
        <v>398542.54191481642</v>
      </c>
      <c r="R41" s="145">
        <v>392874.12680508476</v>
      </c>
      <c r="S41" s="145">
        <v>391866.59650313348</v>
      </c>
      <c r="T41" s="145">
        <v>369978.1352862161</v>
      </c>
      <c r="U41" s="145">
        <v>354877.22669752699</v>
      </c>
      <c r="V41" s="145">
        <v>303913.94150917063</v>
      </c>
    </row>
    <row r="42" spans="1:23" s="13" customFormat="1" ht="12.75" customHeight="1">
      <c r="A42" s="2" t="s">
        <v>50</v>
      </c>
      <c r="B42" s="9" t="s">
        <v>375</v>
      </c>
      <c r="C42" s="145">
        <v>2687.8044608666478</v>
      </c>
      <c r="D42" s="145">
        <v>2493.8092998913999</v>
      </c>
      <c r="E42" s="145">
        <v>2202.8593183606972</v>
      </c>
      <c r="F42" s="145">
        <v>2159.0470915965911</v>
      </c>
      <c r="G42" s="145">
        <v>1998.8885800742175</v>
      </c>
      <c r="H42" s="145">
        <v>1992.6255037474302</v>
      </c>
      <c r="I42" s="145">
        <v>2039.848035598452</v>
      </c>
      <c r="J42" s="145">
        <v>2301.1021533941944</v>
      </c>
      <c r="K42" s="145">
        <v>2344.0925365951985</v>
      </c>
      <c r="L42" s="145">
        <v>2421.6118963137251</v>
      </c>
      <c r="M42" s="145">
        <v>2485.2673489115841</v>
      </c>
      <c r="N42" s="145">
        <v>2684.9975231109647</v>
      </c>
      <c r="O42" s="145">
        <v>3002.0678490028808</v>
      </c>
      <c r="P42" s="145">
        <v>3056.6949893965534</v>
      </c>
      <c r="Q42" s="145">
        <v>3124.2616850790669</v>
      </c>
      <c r="R42" s="145">
        <v>3215.6983008142643</v>
      </c>
      <c r="S42" s="145">
        <v>3253.5075566773189</v>
      </c>
      <c r="T42" s="145">
        <v>3320.4184884718352</v>
      </c>
      <c r="U42" s="145">
        <v>3181.2052671015131</v>
      </c>
      <c r="V42" s="145">
        <v>3190.705013965417</v>
      </c>
    </row>
    <row r="43" spans="1:23" s="35" customFormat="1" ht="12.75" customHeight="1">
      <c r="A43" s="2" t="s">
        <v>51</v>
      </c>
      <c r="B43" s="8" t="s">
        <v>376</v>
      </c>
      <c r="C43" s="145">
        <v>39221.42901181108</v>
      </c>
      <c r="D43" s="145">
        <v>37412.62721575379</v>
      </c>
      <c r="E43" s="145">
        <v>35100.728101778674</v>
      </c>
      <c r="F43" s="145">
        <v>31797.617541581712</v>
      </c>
      <c r="G43" s="145">
        <v>32006.165552012746</v>
      </c>
      <c r="H43" s="145">
        <v>30923.152698152564</v>
      </c>
      <c r="I43" s="145">
        <v>30176.22378341241</v>
      </c>
      <c r="J43" s="145">
        <v>29086.018399939741</v>
      </c>
      <c r="K43" s="145">
        <v>27951.501613600944</v>
      </c>
      <c r="L43" s="145">
        <v>27903.466343785396</v>
      </c>
      <c r="M43" s="145">
        <v>26003.391776320848</v>
      </c>
      <c r="N43" s="145">
        <v>24883.760256007852</v>
      </c>
      <c r="O43" s="145">
        <v>26878.993024951596</v>
      </c>
      <c r="P43" s="145">
        <v>26501.572700856352</v>
      </c>
      <c r="Q43" s="145">
        <v>20802.981047439374</v>
      </c>
      <c r="R43" s="145">
        <v>20452.20963658578</v>
      </c>
      <c r="S43" s="145">
        <v>20321.334395618662</v>
      </c>
      <c r="T43" s="145">
        <v>20645.98349456846</v>
      </c>
      <c r="U43" s="145">
        <v>20485.377974696396</v>
      </c>
      <c r="V43" s="145">
        <v>20303.515314692489</v>
      </c>
    </row>
    <row r="44" spans="1:23" s="13" customFormat="1" ht="12.75" customHeight="1">
      <c r="A44" s="2" t="s">
        <v>52</v>
      </c>
      <c r="B44" s="9" t="s">
        <v>377</v>
      </c>
      <c r="C44" s="145">
        <v>38.482108080113747</v>
      </c>
      <c r="D44" s="145">
        <v>38.196261671195757</v>
      </c>
      <c r="E44" s="145">
        <v>42.213349574100256</v>
      </c>
      <c r="F44" s="145">
        <v>45.674827676125517</v>
      </c>
      <c r="G44" s="145">
        <v>44.633673024856293</v>
      </c>
      <c r="H44" s="145">
        <v>44.234952214126402</v>
      </c>
      <c r="I44" s="145">
        <v>43.768215004958407</v>
      </c>
      <c r="J44" s="145">
        <v>41.291901610035325</v>
      </c>
      <c r="K44" s="145">
        <v>43.410286240871976</v>
      </c>
      <c r="L44" s="145">
        <v>89.743813844127573</v>
      </c>
      <c r="M44" s="145">
        <v>87.728862412562805</v>
      </c>
      <c r="N44" s="145">
        <v>81.651000152516218</v>
      </c>
      <c r="O44" s="145">
        <v>110.34306286957906</v>
      </c>
      <c r="P44" s="145">
        <v>119.85308935776924</v>
      </c>
      <c r="Q44" s="145">
        <v>86.176200345560545</v>
      </c>
      <c r="R44" s="145">
        <v>87.325781849975328</v>
      </c>
      <c r="S44" s="145">
        <v>88.750792028125034</v>
      </c>
      <c r="T44" s="145">
        <v>82.180891045450053</v>
      </c>
      <c r="U44" s="145">
        <v>79.330360110788192</v>
      </c>
      <c r="V44" s="145">
        <v>79.347046626611657</v>
      </c>
    </row>
    <row r="45" spans="1:23" s="3" customFormat="1" ht="12.75" customHeight="1">
      <c r="A45" s="2" t="s">
        <v>53</v>
      </c>
      <c r="B45" s="9" t="s">
        <v>378</v>
      </c>
      <c r="C45" s="145">
        <v>39182.946903730968</v>
      </c>
      <c r="D45" s="145">
        <v>37374.4309540826</v>
      </c>
      <c r="E45" s="145">
        <v>35058.514752204581</v>
      </c>
      <c r="F45" s="145">
        <v>31751.942713905588</v>
      </c>
      <c r="G45" s="145">
        <v>31961.531878987891</v>
      </c>
      <c r="H45" s="145">
        <v>30878.917745938441</v>
      </c>
      <c r="I45" s="145">
        <v>30132.455568407448</v>
      </c>
      <c r="J45" s="145">
        <v>29044.726498329706</v>
      </c>
      <c r="K45" s="145">
        <v>27908.091327360071</v>
      </c>
      <c r="L45" s="145">
        <v>27813.72252994126</v>
      </c>
      <c r="M45" s="145">
        <v>25915.662913908291</v>
      </c>
      <c r="N45" s="145">
        <v>24802.109255855332</v>
      </c>
      <c r="O45" s="145">
        <v>26768.649962082021</v>
      </c>
      <c r="P45" s="145">
        <v>26381.719611498578</v>
      </c>
      <c r="Q45" s="145">
        <v>20716.804847093816</v>
      </c>
      <c r="R45" s="145">
        <v>20364.88385473581</v>
      </c>
      <c r="S45" s="145">
        <v>20232.583603590534</v>
      </c>
      <c r="T45" s="145">
        <v>20563.80260352301</v>
      </c>
      <c r="U45" s="145">
        <v>20406.047614585608</v>
      </c>
      <c r="V45" s="145">
        <v>20224.168268065878</v>
      </c>
    </row>
    <row r="46" spans="1:23" s="3" customFormat="1" ht="12.75" customHeight="1">
      <c r="A46" s="2">
        <v>37</v>
      </c>
      <c r="B46" s="10" t="s">
        <v>379</v>
      </c>
      <c r="C46" s="145">
        <v>2097.1920733008901</v>
      </c>
      <c r="D46" s="145">
        <v>2198.5411752622663</v>
      </c>
      <c r="E46" s="145">
        <v>1816.7169134579719</v>
      </c>
      <c r="F46" s="145">
        <v>1737.3225561932093</v>
      </c>
      <c r="G46" s="145">
        <v>1696.9388553383505</v>
      </c>
      <c r="H46" s="145">
        <v>1657.1763961753052</v>
      </c>
      <c r="I46" s="145">
        <v>1692.9324629716621</v>
      </c>
      <c r="J46" s="145">
        <v>1679.8320319286099</v>
      </c>
      <c r="K46" s="145">
        <v>1671.5183351810213</v>
      </c>
      <c r="L46" s="145">
        <v>1597.5193508008288</v>
      </c>
      <c r="M46" s="145">
        <v>1559.1129989455685</v>
      </c>
      <c r="N46" s="145">
        <v>1524.1978486408336</v>
      </c>
      <c r="O46" s="145">
        <v>1506.311654065833</v>
      </c>
      <c r="P46" s="145">
        <v>1515.7551819670109</v>
      </c>
      <c r="Q46" s="145">
        <v>1249.6035912334041</v>
      </c>
      <c r="R46" s="145">
        <v>1252.839307155909</v>
      </c>
      <c r="S46" s="145">
        <v>1243.1112417083355</v>
      </c>
      <c r="T46" s="145">
        <v>1228.3142570892276</v>
      </c>
      <c r="U46" s="145">
        <v>1211.7634488678229</v>
      </c>
      <c r="V46" s="145">
        <v>1204.9429445964915</v>
      </c>
    </row>
    <row r="47" spans="1:23" s="3" customFormat="1" ht="12.75" customHeight="1">
      <c r="A47" s="2" t="s">
        <v>54</v>
      </c>
      <c r="B47" s="10" t="s">
        <v>380</v>
      </c>
      <c r="C47" s="145">
        <v>37085.754830430073</v>
      </c>
      <c r="D47" s="145">
        <v>35175.889778820318</v>
      </c>
      <c r="E47" s="145">
        <v>33241.797838746599</v>
      </c>
      <c r="F47" s="145">
        <v>30014.620157712376</v>
      </c>
      <c r="G47" s="145">
        <v>30264.593023649541</v>
      </c>
      <c r="H47" s="145">
        <v>29221.741349763135</v>
      </c>
      <c r="I47" s="145">
        <v>28439.523105435786</v>
      </c>
      <c r="J47" s="145">
        <v>27364.894466401092</v>
      </c>
      <c r="K47" s="145">
        <v>26236.572992179052</v>
      </c>
      <c r="L47" s="145">
        <v>26216.203179140433</v>
      </c>
      <c r="M47" s="145">
        <v>24356.549914962721</v>
      </c>
      <c r="N47" s="145">
        <v>23277.911407214502</v>
      </c>
      <c r="O47" s="145">
        <v>25262.338308016184</v>
      </c>
      <c r="P47" s="145">
        <v>24865.96442953157</v>
      </c>
      <c r="Q47" s="145">
        <v>19467.201255860411</v>
      </c>
      <c r="R47" s="145">
        <v>19112.044547579899</v>
      </c>
      <c r="S47" s="145">
        <v>18989.472361882195</v>
      </c>
      <c r="T47" s="145">
        <v>19335.488346433776</v>
      </c>
      <c r="U47" s="145">
        <v>19194.284165717785</v>
      </c>
      <c r="V47" s="145">
        <v>19019.225323469385</v>
      </c>
    </row>
    <row r="48" spans="1:23" s="3" customFormat="1" ht="12.75" customHeight="1">
      <c r="A48" s="2" t="s">
        <v>55</v>
      </c>
      <c r="B48" s="8" t="s">
        <v>381</v>
      </c>
      <c r="C48" s="145">
        <v>11723.144198644317</v>
      </c>
      <c r="D48" s="145">
        <v>11879.294141820512</v>
      </c>
      <c r="E48" s="145">
        <v>11271.488063915514</v>
      </c>
      <c r="F48" s="145">
        <v>10701.983007452418</v>
      </c>
      <c r="G48" s="145">
        <v>10516.874238348533</v>
      </c>
      <c r="H48" s="145">
        <v>9953.4727313133826</v>
      </c>
      <c r="I48" s="145">
        <v>10676.463185999384</v>
      </c>
      <c r="J48" s="145">
        <v>9553.7266850381748</v>
      </c>
      <c r="K48" s="145">
        <v>9728.6741127740788</v>
      </c>
      <c r="L48" s="145">
        <v>9547.2769993590755</v>
      </c>
      <c r="M48" s="145">
        <v>9760.294633925263</v>
      </c>
      <c r="N48" s="145">
        <v>9966.6123605945249</v>
      </c>
      <c r="O48" s="145">
        <v>9446.5874191637868</v>
      </c>
      <c r="P48" s="145">
        <v>9862.0017108572192</v>
      </c>
      <c r="Q48" s="145">
        <v>9773.8128531939656</v>
      </c>
      <c r="R48" s="145">
        <v>10441.751033416043</v>
      </c>
      <c r="S48" s="145">
        <v>10627.170519260124</v>
      </c>
      <c r="T48" s="145">
        <v>10783.372460719187</v>
      </c>
      <c r="U48" s="145">
        <v>10395.173152370955</v>
      </c>
      <c r="V48" s="145">
        <v>10750.526000348056</v>
      </c>
    </row>
    <row r="49" spans="1:22" s="3" customFormat="1" ht="12.75" customHeight="1">
      <c r="A49" s="2" t="s">
        <v>56</v>
      </c>
      <c r="B49" s="9" t="s">
        <v>382</v>
      </c>
      <c r="C49" s="145">
        <v>5771.2031072474874</v>
      </c>
      <c r="D49" s="145">
        <v>5740.1227955182676</v>
      </c>
      <c r="E49" s="145">
        <v>5451.0679696910929</v>
      </c>
      <c r="F49" s="145">
        <v>5265.0228852582795</v>
      </c>
      <c r="G49" s="145">
        <v>5174.4804273842947</v>
      </c>
      <c r="H49" s="145">
        <v>4870.1675229384937</v>
      </c>
      <c r="I49" s="145">
        <v>5222.3182397478531</v>
      </c>
      <c r="J49" s="145">
        <v>4680.1256504350504</v>
      </c>
      <c r="K49" s="145">
        <v>4745.4809145004083</v>
      </c>
      <c r="L49" s="145">
        <v>3873.9093196928957</v>
      </c>
      <c r="M49" s="145">
        <v>3937.5133639870423</v>
      </c>
      <c r="N49" s="145">
        <v>3929.5885516761714</v>
      </c>
      <c r="O49" s="145">
        <v>3786.6934932836189</v>
      </c>
      <c r="P49" s="145">
        <v>3944.8972395687988</v>
      </c>
      <c r="Q49" s="145">
        <v>3865.61646072743</v>
      </c>
      <c r="R49" s="145">
        <v>4136.0879044587546</v>
      </c>
      <c r="S49" s="145">
        <v>4235.1848773901402</v>
      </c>
      <c r="T49" s="145">
        <v>4291.5338869776651</v>
      </c>
      <c r="U49" s="145">
        <v>4170.5761425451174</v>
      </c>
      <c r="V49" s="145">
        <v>4298.6967859075812</v>
      </c>
    </row>
    <row r="50" spans="1:22" s="3" customFormat="1" ht="12.75" customHeight="1">
      <c r="A50" s="2" t="s">
        <v>57</v>
      </c>
      <c r="B50" s="9" t="s">
        <v>383</v>
      </c>
      <c r="C50" s="145">
        <v>5951.9410913968295</v>
      </c>
      <c r="D50" s="145">
        <v>6139.171346302247</v>
      </c>
      <c r="E50" s="145">
        <v>5820.4200942244215</v>
      </c>
      <c r="F50" s="145">
        <v>5436.9601221941375</v>
      </c>
      <c r="G50" s="145">
        <v>5342.3938109642359</v>
      </c>
      <c r="H50" s="145">
        <v>5083.305208374888</v>
      </c>
      <c r="I50" s="145">
        <v>5454.1449462515293</v>
      </c>
      <c r="J50" s="145">
        <v>4873.6010346031235</v>
      </c>
      <c r="K50" s="145">
        <v>4983.1931982736714</v>
      </c>
      <c r="L50" s="145">
        <v>5673.3676796661775</v>
      </c>
      <c r="M50" s="145">
        <v>5822.781269938223</v>
      </c>
      <c r="N50" s="145">
        <v>6037.0238089183531</v>
      </c>
      <c r="O50" s="145">
        <v>5659.8939258801711</v>
      </c>
      <c r="P50" s="145">
        <v>5917.1044712884213</v>
      </c>
      <c r="Q50" s="145">
        <v>5908.1963924665351</v>
      </c>
      <c r="R50" s="145">
        <v>6305.6631289572888</v>
      </c>
      <c r="S50" s="145">
        <v>6391.9856418699828</v>
      </c>
      <c r="T50" s="145">
        <v>6491.8385737415247</v>
      </c>
      <c r="U50" s="145">
        <v>6224.5970098258367</v>
      </c>
      <c r="V50" s="145">
        <v>6451.8292144404759</v>
      </c>
    </row>
    <row r="51" spans="1:22" s="3" customFormat="1" ht="12.75" customHeight="1">
      <c r="A51" s="2" t="s">
        <v>58</v>
      </c>
      <c r="B51" s="8" t="s">
        <v>384</v>
      </c>
      <c r="C51" s="145">
        <v>24149.040146074614</v>
      </c>
      <c r="D51" s="145">
        <v>25989.455546268127</v>
      </c>
      <c r="E51" s="145">
        <v>24472.354916363456</v>
      </c>
      <c r="F51" s="145">
        <v>22584.977145916277</v>
      </c>
      <c r="G51" s="145">
        <v>22097.119840514984</v>
      </c>
      <c r="H51" s="145">
        <v>21229.566748581496</v>
      </c>
      <c r="I51" s="145">
        <v>22460.315514655311</v>
      </c>
      <c r="J51" s="145">
        <v>20120.951367861882</v>
      </c>
      <c r="K51" s="145">
        <v>21073.183597792315</v>
      </c>
      <c r="L51" s="145">
        <v>19614.141915439013</v>
      </c>
      <c r="M51" s="145">
        <v>21384.690926026837</v>
      </c>
      <c r="N51" s="145">
        <v>20462.116670925971</v>
      </c>
      <c r="O51" s="145">
        <v>21279.898393511499</v>
      </c>
      <c r="P51" s="145">
        <v>21983.164995775085</v>
      </c>
      <c r="Q51" s="145">
        <v>19170.294199552754</v>
      </c>
      <c r="R51" s="145">
        <v>19133.213714867092</v>
      </c>
      <c r="S51" s="145">
        <v>18960.308587900014</v>
      </c>
      <c r="T51" s="145">
        <v>18872.394253295137</v>
      </c>
      <c r="U51" s="145">
        <v>17866.62994417594</v>
      </c>
      <c r="V51" s="145">
        <v>18082.698558930748</v>
      </c>
    </row>
    <row r="52" spans="1:22" s="3" customFormat="1" ht="12.75" customHeight="1">
      <c r="A52" s="2" t="s">
        <v>15</v>
      </c>
      <c r="B52" s="9" t="s">
        <v>385</v>
      </c>
      <c r="C52" s="145">
        <v>2957.736769603302</v>
      </c>
      <c r="D52" s="145">
        <v>3287.6121521569758</v>
      </c>
      <c r="E52" s="145">
        <v>2689.3983458178259</v>
      </c>
      <c r="F52" s="145">
        <v>2262.528698190974</v>
      </c>
      <c r="G52" s="145">
        <v>2148.3479452519791</v>
      </c>
      <c r="H52" s="145">
        <v>2046.0425602536816</v>
      </c>
      <c r="I52" s="145">
        <v>2319.3641719375801</v>
      </c>
      <c r="J52" s="145">
        <v>2044.5999244883296</v>
      </c>
      <c r="K52" s="145">
        <v>2260.3861857345951</v>
      </c>
      <c r="L52" s="145">
        <v>2337.7743270325832</v>
      </c>
      <c r="M52" s="145">
        <v>2389.1089234615542</v>
      </c>
      <c r="N52" s="145">
        <v>1830.7662463198126</v>
      </c>
      <c r="O52" s="145">
        <v>1792.4308753733644</v>
      </c>
      <c r="P52" s="145">
        <v>1915.3875602814701</v>
      </c>
      <c r="Q52" s="145">
        <v>1843.1550304900434</v>
      </c>
      <c r="R52" s="145">
        <v>1853.0624159339443</v>
      </c>
      <c r="S52" s="145">
        <v>1803.6013445673161</v>
      </c>
      <c r="T52" s="145">
        <v>1835.3818437906104</v>
      </c>
      <c r="U52" s="145">
        <v>1645.0305864135003</v>
      </c>
      <c r="V52" s="145">
        <v>1694.3321301023166</v>
      </c>
    </row>
    <row r="53" spans="1:22" s="3" customFormat="1" ht="12.75" customHeight="1">
      <c r="A53" s="2" t="s">
        <v>59</v>
      </c>
      <c r="B53" s="9" t="s">
        <v>386</v>
      </c>
      <c r="C53" s="145">
        <v>8674.6197053890301</v>
      </c>
      <c r="D53" s="145">
        <v>9113.0229239406399</v>
      </c>
      <c r="E53" s="145">
        <v>8334.4750154969133</v>
      </c>
      <c r="F53" s="145">
        <v>7619.1446859233693</v>
      </c>
      <c r="G53" s="145">
        <v>7839.1496414059675</v>
      </c>
      <c r="H53" s="145">
        <v>7873.3705566698591</v>
      </c>
      <c r="I53" s="145">
        <v>8247.5628791028357</v>
      </c>
      <c r="J53" s="145">
        <v>7264.0852597398989</v>
      </c>
      <c r="K53" s="145">
        <v>7390.2016947997035</v>
      </c>
      <c r="L53" s="145">
        <v>7142.1309882870046</v>
      </c>
      <c r="M53" s="145">
        <v>7623.6292654605531</v>
      </c>
      <c r="N53" s="145">
        <v>7755.1391615799794</v>
      </c>
      <c r="O53" s="145">
        <v>9886.2773825396307</v>
      </c>
      <c r="P53" s="145">
        <v>10078.289452570809</v>
      </c>
      <c r="Q53" s="145">
        <v>7762.4532203848066</v>
      </c>
      <c r="R53" s="145">
        <v>7772.5148484481197</v>
      </c>
      <c r="S53" s="145">
        <v>7793.7961522577716</v>
      </c>
      <c r="T53" s="145">
        <v>7882.2972161211328</v>
      </c>
      <c r="U53" s="145">
        <v>7671.4350983346158</v>
      </c>
      <c r="V53" s="145">
        <v>7599.5066283302531</v>
      </c>
    </row>
    <row r="54" spans="1:22" s="3" customFormat="1" ht="12.75" customHeight="1">
      <c r="A54" s="2" t="s">
        <v>60</v>
      </c>
      <c r="B54" s="9" t="s">
        <v>387</v>
      </c>
      <c r="C54" s="145">
        <v>12516.683671082284</v>
      </c>
      <c r="D54" s="145">
        <v>13588.820470170507</v>
      </c>
      <c r="E54" s="145">
        <v>13448.481555048716</v>
      </c>
      <c r="F54" s="145">
        <v>12703.303761801932</v>
      </c>
      <c r="G54" s="145">
        <v>12109.622253857036</v>
      </c>
      <c r="H54" s="145">
        <v>11310.153631657955</v>
      </c>
      <c r="I54" s="145">
        <v>11893.388463614896</v>
      </c>
      <c r="J54" s="145">
        <v>10812.266183633652</v>
      </c>
      <c r="K54" s="145">
        <v>11422.595717258017</v>
      </c>
      <c r="L54" s="145">
        <v>10134.236600119422</v>
      </c>
      <c r="M54" s="145">
        <v>11371.95273710473</v>
      </c>
      <c r="N54" s="145">
        <v>10876.211263026182</v>
      </c>
      <c r="O54" s="145">
        <v>9601.1901355985083</v>
      </c>
      <c r="P54" s="145">
        <v>9989.4879829228048</v>
      </c>
      <c r="Q54" s="145">
        <v>9564.6859486779049</v>
      </c>
      <c r="R54" s="145">
        <v>9507.6364504850299</v>
      </c>
      <c r="S54" s="145">
        <v>9362.9110910749259</v>
      </c>
      <c r="T54" s="145">
        <v>9154.7151933833902</v>
      </c>
      <c r="U54" s="145">
        <v>8550.1642594278292</v>
      </c>
      <c r="V54" s="145">
        <v>8788.8598004981777</v>
      </c>
    </row>
    <row r="55" spans="1:22" s="3" customFormat="1" ht="12.75" customHeight="1">
      <c r="A55" s="2" t="s">
        <v>61</v>
      </c>
      <c r="B55" s="8" t="s">
        <v>388</v>
      </c>
      <c r="C55" s="145">
        <v>62885.927959725857</v>
      </c>
      <c r="D55" s="145">
        <v>70431.960336952921</v>
      </c>
      <c r="E55" s="145">
        <v>72646.543571981674</v>
      </c>
      <c r="F55" s="145">
        <v>72945.208960883567</v>
      </c>
      <c r="G55" s="145">
        <v>83939.693699628478</v>
      </c>
      <c r="H55" s="145">
        <v>83023.694359365691</v>
      </c>
      <c r="I55" s="145">
        <v>86713.480055687847</v>
      </c>
      <c r="J55" s="145">
        <v>93766.311438632591</v>
      </c>
      <c r="K55" s="145">
        <v>97158.319800556521</v>
      </c>
      <c r="L55" s="145">
        <v>88235.372339354697</v>
      </c>
      <c r="M55" s="145">
        <v>90682.677625236247</v>
      </c>
      <c r="N55" s="145">
        <v>86236.961053412364</v>
      </c>
      <c r="O55" s="145">
        <v>99124.127465925514</v>
      </c>
      <c r="P55" s="145">
        <v>99613.872259526674</v>
      </c>
      <c r="Q55" s="145">
        <v>87565.410032910193</v>
      </c>
      <c r="R55" s="145">
        <v>100029.07176970462</v>
      </c>
      <c r="S55" s="145">
        <v>95602.140350266403</v>
      </c>
      <c r="T55" s="145">
        <v>101593.8055358264</v>
      </c>
      <c r="U55" s="145">
        <v>104915.86581383817</v>
      </c>
      <c r="V55" s="145">
        <v>100810.93781042277</v>
      </c>
    </row>
    <row r="56" spans="1:22" s="3" customFormat="1" ht="12.75" customHeight="1">
      <c r="A56" s="2" t="s">
        <v>62</v>
      </c>
      <c r="B56" s="9" t="s">
        <v>389</v>
      </c>
      <c r="C56" s="145">
        <v>2329.2084844284373</v>
      </c>
      <c r="D56" s="145">
        <v>2169.3369843679648</v>
      </c>
      <c r="E56" s="145">
        <v>2017.787222693652</v>
      </c>
      <c r="F56" s="145">
        <v>1984.5187737288907</v>
      </c>
      <c r="G56" s="145">
        <v>1892.0745536874567</v>
      </c>
      <c r="H56" s="145">
        <v>1716.4063109129595</v>
      </c>
      <c r="I56" s="145">
        <v>1676.6714492525959</v>
      </c>
      <c r="J56" s="145">
        <v>1633.9354593717178</v>
      </c>
      <c r="K56" s="145">
        <v>1827.9237833792822</v>
      </c>
      <c r="L56" s="145">
        <v>1334.1989838603333</v>
      </c>
      <c r="M56" s="145">
        <v>1353.8447267700922</v>
      </c>
      <c r="N56" s="145">
        <v>1359.8506491800863</v>
      </c>
      <c r="O56" s="145">
        <v>1179.8288925458542</v>
      </c>
      <c r="P56" s="145">
        <v>1179.6679731774966</v>
      </c>
      <c r="Q56" s="145">
        <v>1101.2569154644113</v>
      </c>
      <c r="R56" s="145">
        <v>1205.404966667372</v>
      </c>
      <c r="S56" s="145">
        <v>1296.2788713236773</v>
      </c>
      <c r="T56" s="145">
        <v>1127.0667690321579</v>
      </c>
      <c r="U56" s="145">
        <v>983.95354815094765</v>
      </c>
      <c r="V56" s="145">
        <v>998.38853636682222</v>
      </c>
    </row>
    <row r="57" spans="1:22" s="3" customFormat="1" ht="12.75" customHeight="1">
      <c r="A57" s="2" t="s">
        <v>63</v>
      </c>
      <c r="B57" s="9" t="s">
        <v>390</v>
      </c>
      <c r="C57" s="145">
        <v>14884.861952050804</v>
      </c>
      <c r="D57" s="145">
        <v>15545.190045688387</v>
      </c>
      <c r="E57" s="145">
        <v>17057.465275417766</v>
      </c>
      <c r="F57" s="145">
        <v>17208.646566072868</v>
      </c>
      <c r="G57" s="145">
        <v>17444.824005536328</v>
      </c>
      <c r="H57" s="145">
        <v>17508.682369776659</v>
      </c>
      <c r="I57" s="145">
        <v>18346.769995463728</v>
      </c>
      <c r="J57" s="145">
        <v>18851.919142614082</v>
      </c>
      <c r="K57" s="145">
        <v>18274.637659567812</v>
      </c>
      <c r="L57" s="145">
        <v>19780.211267404768</v>
      </c>
      <c r="M57" s="145">
        <v>20225.08306861786</v>
      </c>
      <c r="N57" s="145">
        <v>20964.502921363568</v>
      </c>
      <c r="O57" s="145">
        <v>20826.205477169635</v>
      </c>
      <c r="P57" s="145">
        <v>21142.194302068998</v>
      </c>
      <c r="Q57" s="145">
        <v>18561.586681221594</v>
      </c>
      <c r="R57" s="145">
        <v>18098.776859193062</v>
      </c>
      <c r="S57" s="145">
        <v>17547.850324359788</v>
      </c>
      <c r="T57" s="145">
        <v>17347.75316712592</v>
      </c>
      <c r="U57" s="145">
        <v>17040.544020915218</v>
      </c>
      <c r="V57" s="145">
        <v>16550.164053603257</v>
      </c>
    </row>
    <row r="58" spans="1:22" s="3" customFormat="1" ht="12.75" customHeight="1">
      <c r="A58" s="2" t="s">
        <v>64</v>
      </c>
      <c r="B58" s="9" t="s">
        <v>391</v>
      </c>
      <c r="C58" s="145">
        <v>7420.723927270582</v>
      </c>
      <c r="D58" s="145">
        <v>14582.847954968885</v>
      </c>
      <c r="E58" s="145">
        <v>16549.834214838749</v>
      </c>
      <c r="F58" s="145">
        <v>16175.132565140253</v>
      </c>
      <c r="G58" s="145">
        <v>25660.837023300632</v>
      </c>
      <c r="H58" s="145">
        <v>20276.154387052789</v>
      </c>
      <c r="I58" s="145">
        <v>21368.419731547634</v>
      </c>
      <c r="J58" s="145">
        <v>27439.012561202813</v>
      </c>
      <c r="K58" s="145">
        <v>31011.264436882204</v>
      </c>
      <c r="L58" s="145">
        <v>24950.452381469157</v>
      </c>
      <c r="M58" s="145">
        <v>27229.082228920899</v>
      </c>
      <c r="N58" s="145">
        <v>23505.974831130614</v>
      </c>
      <c r="O58" s="145">
        <v>26822.531988082115</v>
      </c>
      <c r="P58" s="145">
        <v>26570.061797979713</v>
      </c>
      <c r="Q58" s="145">
        <v>25704.326113794392</v>
      </c>
      <c r="R58" s="145">
        <v>38288.382268961359</v>
      </c>
      <c r="S58" s="145">
        <v>32335.112971947503</v>
      </c>
      <c r="T58" s="145">
        <v>36970.640482486218</v>
      </c>
      <c r="U58" s="145">
        <v>40671.795987931779</v>
      </c>
      <c r="V58" s="145">
        <v>38568.328994609306</v>
      </c>
    </row>
    <row r="59" spans="1:22" s="3" customFormat="1" ht="12.75" customHeight="1">
      <c r="A59" s="2" t="s">
        <v>65</v>
      </c>
      <c r="B59" s="9" t="s">
        <v>392</v>
      </c>
      <c r="C59" s="145">
        <v>23907.379386081284</v>
      </c>
      <c r="D59" s="145">
        <v>23261.32746813144</v>
      </c>
      <c r="E59" s="145">
        <v>23046.053055048775</v>
      </c>
      <c r="F59" s="145">
        <v>23445.251924783894</v>
      </c>
      <c r="G59" s="145">
        <v>24115.643994798109</v>
      </c>
      <c r="H59" s="145">
        <v>28897.926657334272</v>
      </c>
      <c r="I59" s="145">
        <v>29845.351892273811</v>
      </c>
      <c r="J59" s="145">
        <v>31162.096461239988</v>
      </c>
      <c r="K59" s="145">
        <v>31276.75852432405</v>
      </c>
      <c r="L59" s="145">
        <v>29001.762646938085</v>
      </c>
      <c r="M59" s="145">
        <v>27935.690885429463</v>
      </c>
      <c r="N59" s="145">
        <v>26848.019289211948</v>
      </c>
      <c r="O59" s="145">
        <v>29278.51637294779</v>
      </c>
      <c r="P59" s="145">
        <v>29266.966811803049</v>
      </c>
      <c r="Q59" s="145">
        <v>28144.513729943737</v>
      </c>
      <c r="R59" s="145">
        <v>27554.679864308382</v>
      </c>
      <c r="S59" s="145">
        <v>29275.390839910684</v>
      </c>
      <c r="T59" s="145">
        <v>30761.098858100526</v>
      </c>
      <c r="U59" s="145">
        <v>30802.327325250219</v>
      </c>
      <c r="V59" s="145">
        <v>29499.357351939852</v>
      </c>
    </row>
    <row r="60" spans="1:22" s="3" customFormat="1" ht="12.75" customHeight="1">
      <c r="A60" s="2" t="s">
        <v>66</v>
      </c>
      <c r="B60" s="9" t="s">
        <v>393</v>
      </c>
      <c r="C60" s="145">
        <v>10698.52378499491</v>
      </c>
      <c r="D60" s="145">
        <v>11178.115210701271</v>
      </c>
      <c r="E60" s="145">
        <v>10317.199010983091</v>
      </c>
      <c r="F60" s="145">
        <v>10511.521708978837</v>
      </c>
      <c r="G60" s="145">
        <v>11101.695888006581</v>
      </c>
      <c r="H60" s="145">
        <v>10923.481315099318</v>
      </c>
      <c r="I60" s="145">
        <v>11572.676945871253</v>
      </c>
      <c r="J60" s="145">
        <v>11118.158232164022</v>
      </c>
      <c r="K60" s="145">
        <v>11190.207325830981</v>
      </c>
      <c r="L60" s="145">
        <v>9655.6674779450659</v>
      </c>
      <c r="M60" s="145">
        <v>10314.658578011373</v>
      </c>
      <c r="N60" s="145">
        <v>10382.371391106122</v>
      </c>
      <c r="O60" s="145">
        <v>18075.580942166529</v>
      </c>
      <c r="P60" s="145">
        <v>18440.889124054327</v>
      </c>
      <c r="Q60" s="145">
        <v>10539.011696409589</v>
      </c>
      <c r="R60" s="145">
        <v>10921.163031779253</v>
      </c>
      <c r="S60" s="145">
        <v>10925.741860321625</v>
      </c>
      <c r="T60" s="145">
        <v>10874.961682232004</v>
      </c>
      <c r="U60" s="145">
        <v>10679.415659801314</v>
      </c>
      <c r="V60" s="145">
        <v>10365.402173901803</v>
      </c>
    </row>
    <row r="61" spans="1:22" s="3" customFormat="1" ht="12.75" customHeight="1">
      <c r="A61" s="2" t="s">
        <v>67</v>
      </c>
      <c r="B61" s="9" t="s">
        <v>394</v>
      </c>
      <c r="C61" s="145">
        <v>3645.2304248998348</v>
      </c>
      <c r="D61" s="145">
        <v>3695.1426730949984</v>
      </c>
      <c r="E61" s="145">
        <v>3658.2047929996488</v>
      </c>
      <c r="F61" s="145">
        <v>3620.1374221788301</v>
      </c>
      <c r="G61" s="145">
        <v>3724.6182342993793</v>
      </c>
      <c r="H61" s="145">
        <v>3701.0433191897159</v>
      </c>
      <c r="I61" s="145">
        <v>3903.5900412788224</v>
      </c>
      <c r="J61" s="145">
        <v>3561.1895820399604</v>
      </c>
      <c r="K61" s="145">
        <v>3577.5280705722134</v>
      </c>
      <c r="L61" s="145">
        <v>3513.0795817372996</v>
      </c>
      <c r="M61" s="145">
        <v>3624.3181374865499</v>
      </c>
      <c r="N61" s="145">
        <v>3176.2419714200137</v>
      </c>
      <c r="O61" s="145">
        <v>2941.4637930136032</v>
      </c>
      <c r="P61" s="145">
        <v>3014.0922504430905</v>
      </c>
      <c r="Q61" s="145">
        <v>3514.7148960764735</v>
      </c>
      <c r="R61" s="145">
        <v>3960.6647787952024</v>
      </c>
      <c r="S61" s="145">
        <v>4221.7654824031033</v>
      </c>
      <c r="T61" s="145">
        <v>4512.2845768495454</v>
      </c>
      <c r="U61" s="145">
        <v>4737.8292717887098</v>
      </c>
      <c r="V61" s="145">
        <v>4829.2967000017234</v>
      </c>
    </row>
    <row r="62" spans="1:22" s="3" customFormat="1" ht="12.75" customHeight="1">
      <c r="A62" s="2" t="s">
        <v>68</v>
      </c>
      <c r="B62" s="8" t="s">
        <v>395</v>
      </c>
      <c r="C62" s="145">
        <v>4806.2909075228508</v>
      </c>
      <c r="D62" s="145">
        <v>5397.3042147316028</v>
      </c>
      <c r="E62" s="145">
        <v>5474.8163225458102</v>
      </c>
      <c r="F62" s="145">
        <v>4849.9299374461589</v>
      </c>
      <c r="G62" s="145">
        <v>4676.4139232128919</v>
      </c>
      <c r="H62" s="145">
        <v>4570.0372982552108</v>
      </c>
      <c r="I62" s="145">
        <v>5005.683938262644</v>
      </c>
      <c r="J62" s="145">
        <v>3853.8830244881224</v>
      </c>
      <c r="K62" s="145">
        <v>4063.9771127103204</v>
      </c>
      <c r="L62" s="145">
        <v>4085.8542895184864</v>
      </c>
      <c r="M62" s="145">
        <v>4413.5647886248125</v>
      </c>
      <c r="N62" s="145">
        <v>4175.2522263265255</v>
      </c>
      <c r="O62" s="145">
        <v>4072.020688503254</v>
      </c>
      <c r="P62" s="145">
        <v>4234.1991703717431</v>
      </c>
      <c r="Q62" s="145">
        <v>3760.9618594933977</v>
      </c>
      <c r="R62" s="145">
        <v>3636.5464825044505</v>
      </c>
      <c r="S62" s="145">
        <v>3770.1053449505998</v>
      </c>
      <c r="T62" s="145">
        <v>3555.8514834355465</v>
      </c>
      <c r="U62" s="145">
        <v>3112.3606051329903</v>
      </c>
      <c r="V62" s="145">
        <v>3425.5927155336076</v>
      </c>
    </row>
    <row r="63" spans="1:22" s="3" customFormat="1" ht="12.75" customHeight="1">
      <c r="A63" s="2" t="s">
        <v>16</v>
      </c>
      <c r="B63" s="8" t="s">
        <v>396</v>
      </c>
      <c r="C63" s="145">
        <v>4844.7467097417884</v>
      </c>
      <c r="D63" s="145">
        <v>5238.8669508104758</v>
      </c>
      <c r="E63" s="145">
        <v>4319.2365323460681</v>
      </c>
      <c r="F63" s="145">
        <v>4181.4597827276912</v>
      </c>
      <c r="G63" s="145">
        <v>4588.3689736206225</v>
      </c>
      <c r="H63" s="145">
        <v>4561.5147170725786</v>
      </c>
      <c r="I63" s="145">
        <v>4768.3705501273707</v>
      </c>
      <c r="J63" s="145">
        <v>4316.3489650202328</v>
      </c>
      <c r="K63" s="145">
        <v>4503.8274501988008</v>
      </c>
      <c r="L63" s="145">
        <v>3460.1942223374604</v>
      </c>
      <c r="M63" s="145">
        <v>3405.9726031497676</v>
      </c>
      <c r="N63" s="145">
        <v>3687.7922656865503</v>
      </c>
      <c r="O63" s="145">
        <v>3902.5457092990164</v>
      </c>
      <c r="P63" s="145">
        <v>4021.9916885430812</v>
      </c>
      <c r="Q63" s="145">
        <v>1690.1040404956286</v>
      </c>
      <c r="R63" s="145">
        <v>1672.8008597167138</v>
      </c>
      <c r="S63" s="145">
        <v>1600.8712022916964</v>
      </c>
      <c r="T63" s="145">
        <v>1610.9189660602447</v>
      </c>
      <c r="U63" s="145">
        <v>1537.3623278058099</v>
      </c>
      <c r="V63" s="145">
        <v>1652.1829213361568</v>
      </c>
    </row>
    <row r="64" spans="1:22" s="3" customFormat="1" ht="12.75" customHeight="1">
      <c r="A64" s="2" t="s">
        <v>17</v>
      </c>
      <c r="B64" s="8" t="s">
        <v>72</v>
      </c>
      <c r="C64" s="145">
        <v>2169.8520531603585</v>
      </c>
      <c r="D64" s="145">
        <v>2446.7471796731934</v>
      </c>
      <c r="E64" s="145">
        <v>2441.128476633593</v>
      </c>
      <c r="F64" s="145">
        <v>2221.2175769428004</v>
      </c>
      <c r="G64" s="145">
        <v>2037.0257610563442</v>
      </c>
      <c r="H64" s="145">
        <v>2056.1510585857673</v>
      </c>
      <c r="I64" s="145">
        <v>2308.826925245753</v>
      </c>
      <c r="J64" s="145">
        <v>1885.4878492341725</v>
      </c>
      <c r="K64" s="145">
        <v>2093.127683419475</v>
      </c>
      <c r="L64" s="145">
        <v>1893.7446661139352</v>
      </c>
      <c r="M64" s="145">
        <v>1971.5647376203813</v>
      </c>
      <c r="N64" s="145">
        <v>1775.1425286874914</v>
      </c>
      <c r="O64" s="145">
        <v>1768.532312369435</v>
      </c>
      <c r="P64" s="145">
        <v>1990.7481655933971</v>
      </c>
      <c r="Q64" s="145">
        <v>1741.9347477288306</v>
      </c>
      <c r="R64" s="145">
        <v>1657.532037417664</v>
      </c>
      <c r="S64" s="145">
        <v>1695.9268423119381</v>
      </c>
      <c r="T64" s="145">
        <v>1678.4670352979531</v>
      </c>
      <c r="U64" s="145">
        <v>1512.7154020162334</v>
      </c>
      <c r="V64" s="145">
        <v>1597.7806622589885</v>
      </c>
    </row>
    <row r="65" spans="1:35" s="3" customFormat="1" ht="12.75" customHeight="1">
      <c r="A65" s="2" t="s">
        <v>18</v>
      </c>
      <c r="B65" s="8" t="s">
        <v>397</v>
      </c>
      <c r="C65" s="145">
        <v>1378.5271139609022</v>
      </c>
      <c r="D65" s="145">
        <v>1455.2942046397968</v>
      </c>
      <c r="E65" s="145">
        <v>1442.1097092372322</v>
      </c>
      <c r="F65" s="145">
        <v>1522.0101335719396</v>
      </c>
      <c r="G65" s="145">
        <v>1570.0066695960638</v>
      </c>
      <c r="H65" s="145">
        <v>1609.0916969553462</v>
      </c>
      <c r="I65" s="145">
        <v>1789.8034087571682</v>
      </c>
      <c r="J65" s="145">
        <v>1630.9500415075097</v>
      </c>
      <c r="K65" s="145">
        <v>1694.9383753935258</v>
      </c>
      <c r="L65" s="145">
        <v>1521.6607453803788</v>
      </c>
      <c r="M65" s="145">
        <v>1508.0648058848892</v>
      </c>
      <c r="N65" s="145">
        <v>1453.8892619220685</v>
      </c>
      <c r="O65" s="145">
        <v>1208.1888341555762</v>
      </c>
      <c r="P65" s="145">
        <v>1204.0879334464282</v>
      </c>
      <c r="Q65" s="145">
        <v>616.55972325980849</v>
      </c>
      <c r="R65" s="145">
        <v>647.46952915215275</v>
      </c>
      <c r="S65" s="145">
        <v>630.84673493513935</v>
      </c>
      <c r="T65" s="145">
        <v>619.7745626836745</v>
      </c>
      <c r="U65" s="145">
        <v>590.87618051950176</v>
      </c>
      <c r="V65" s="145">
        <v>593.17328943619759</v>
      </c>
    </row>
    <row r="66" spans="1:35" s="3" customFormat="1" ht="12.75" customHeight="1">
      <c r="A66" s="7" t="s">
        <v>19</v>
      </c>
      <c r="B66" s="8" t="s">
        <v>73</v>
      </c>
      <c r="C66" s="145">
        <v>8548.1587408081523</v>
      </c>
      <c r="D66" s="145">
        <v>9213.7983841824098</v>
      </c>
      <c r="E66" s="145">
        <v>8902.414185747135</v>
      </c>
      <c r="F66" s="145">
        <v>8298.2067501817492</v>
      </c>
      <c r="G66" s="145">
        <v>8140.5349819568946</v>
      </c>
      <c r="H66" s="145">
        <v>8351.0572521372796</v>
      </c>
      <c r="I66" s="145">
        <v>9133.3749822832087</v>
      </c>
      <c r="J66" s="145">
        <v>8677.1947145917002</v>
      </c>
      <c r="K66" s="145">
        <v>9573.771912156335</v>
      </c>
      <c r="L66" s="145">
        <v>9195.8074525957036</v>
      </c>
      <c r="M66" s="145">
        <v>9175.2100054344446</v>
      </c>
      <c r="N66" s="145">
        <v>8764.9190935449606</v>
      </c>
      <c r="O66" s="145">
        <v>6983.7217232852108</v>
      </c>
      <c r="P66" s="145">
        <v>7349.3050764417949</v>
      </c>
      <c r="Q66" s="145">
        <v>3825.2164028741281</v>
      </c>
      <c r="R66" s="145">
        <v>4029.1491191529785</v>
      </c>
      <c r="S66" s="145">
        <v>4126.0637583069183</v>
      </c>
      <c r="T66" s="145">
        <v>4325.1034851779514</v>
      </c>
      <c r="U66" s="145">
        <v>4250.04938146106</v>
      </c>
      <c r="V66" s="145">
        <v>4610.6854810376653</v>
      </c>
    </row>
    <row r="67" spans="1:35" s="3" customFormat="1" ht="12.75" customHeight="1">
      <c r="A67" s="7" t="s">
        <v>20</v>
      </c>
      <c r="B67" s="8" t="s">
        <v>398</v>
      </c>
      <c r="C67" s="145">
        <v>1057.1708637911281</v>
      </c>
      <c r="D67" s="145">
        <v>1148.9080248829009</v>
      </c>
      <c r="E67" s="145">
        <v>1140.0397223131665</v>
      </c>
      <c r="F67" s="145">
        <v>1162.6561675013836</v>
      </c>
      <c r="G67" s="145">
        <v>1142.065624764839</v>
      </c>
      <c r="H67" s="145">
        <v>1220.0005278765036</v>
      </c>
      <c r="I67" s="145">
        <v>1097.6563104807774</v>
      </c>
      <c r="J67" s="145">
        <v>1105.7494762957738</v>
      </c>
      <c r="K67" s="145">
        <v>1247.5442331659958</v>
      </c>
      <c r="L67" s="145">
        <v>998.33209207348898</v>
      </c>
      <c r="M67" s="145">
        <v>1073.7265250929813</v>
      </c>
      <c r="N67" s="145">
        <v>1061.945502948055</v>
      </c>
      <c r="O67" s="145">
        <v>979.47922768834314</v>
      </c>
      <c r="P67" s="145">
        <v>1049.3280546726044</v>
      </c>
      <c r="Q67" s="145">
        <v>1194.894839931613</v>
      </c>
      <c r="R67" s="145">
        <v>1348.3915963046688</v>
      </c>
      <c r="S67" s="145">
        <v>1229.9654637874462</v>
      </c>
      <c r="T67" s="145">
        <v>1247.6633906058576</v>
      </c>
      <c r="U67" s="145">
        <v>1196.2915559132382</v>
      </c>
      <c r="V67" s="145">
        <v>1280.4490583407817</v>
      </c>
    </row>
    <row r="68" spans="1:35" s="3" customFormat="1" ht="12.75" customHeight="1">
      <c r="A68" s="7" t="s">
        <v>21</v>
      </c>
      <c r="B68" s="8" t="s">
        <v>399</v>
      </c>
      <c r="C68" s="145">
        <v>9063.6896318568797</v>
      </c>
      <c r="D68" s="145">
        <v>9124.8495210713263</v>
      </c>
      <c r="E68" s="145">
        <v>8858.2679413704973</v>
      </c>
      <c r="F68" s="145">
        <v>8458.7665663374755</v>
      </c>
      <c r="G68" s="145">
        <v>7967.4653509780946</v>
      </c>
      <c r="H68" s="145">
        <v>8347.6606086473967</v>
      </c>
      <c r="I68" s="145">
        <v>9285.3999007371203</v>
      </c>
      <c r="J68" s="145">
        <v>7844.5020747983435</v>
      </c>
      <c r="K68" s="145">
        <v>8821.1217335436777</v>
      </c>
      <c r="L68" s="145">
        <v>8164.7179212890996</v>
      </c>
      <c r="M68" s="145">
        <v>8311.7923282421143</v>
      </c>
      <c r="N68" s="145">
        <v>7368.1191190543286</v>
      </c>
      <c r="O68" s="145">
        <v>5417.6465727001032</v>
      </c>
      <c r="P68" s="145">
        <v>5784.0892824190487</v>
      </c>
      <c r="Q68" s="145">
        <v>6327.9036731211118</v>
      </c>
      <c r="R68" s="145">
        <v>6420.4218859320545</v>
      </c>
      <c r="S68" s="145">
        <v>6429.4837296292162</v>
      </c>
      <c r="T68" s="145">
        <v>6104.2122543087871</v>
      </c>
      <c r="U68" s="145">
        <v>5710.4166773301376</v>
      </c>
      <c r="V68" s="145">
        <v>6080.243779592025</v>
      </c>
    </row>
    <row r="69" spans="1:35" s="3" customFormat="1" ht="12.75" customHeight="1">
      <c r="A69" s="2" t="s">
        <v>69</v>
      </c>
      <c r="B69" s="8" t="s">
        <v>400</v>
      </c>
      <c r="C69" s="145">
        <v>4913.7581814487739</v>
      </c>
      <c r="D69" s="145">
        <v>5691.2031026157583</v>
      </c>
      <c r="E69" s="145">
        <v>5407.4373188178051</v>
      </c>
      <c r="F69" s="145">
        <v>4582.5719443712587</v>
      </c>
      <c r="G69" s="145">
        <v>4387.7035305570944</v>
      </c>
      <c r="H69" s="145">
        <v>4637.1641005119136</v>
      </c>
      <c r="I69" s="145">
        <v>5294.283922549027</v>
      </c>
      <c r="J69" s="145">
        <v>4136.2944129739981</v>
      </c>
      <c r="K69" s="145">
        <v>5010.409279263984</v>
      </c>
      <c r="L69" s="145">
        <v>4327.9438967938795</v>
      </c>
      <c r="M69" s="145">
        <v>4385.1649933942635</v>
      </c>
      <c r="N69" s="145">
        <v>3958.1291456523368</v>
      </c>
      <c r="O69" s="145">
        <v>3714.2216986262038</v>
      </c>
      <c r="P69" s="145">
        <v>4052.270347032465</v>
      </c>
      <c r="Q69" s="145">
        <v>3311.2802961149582</v>
      </c>
      <c r="R69" s="145">
        <v>3699.0436644483602</v>
      </c>
      <c r="S69" s="145">
        <v>3540.200482775851</v>
      </c>
      <c r="T69" s="145">
        <v>3534.3966037843957</v>
      </c>
      <c r="U69" s="145">
        <v>3208.9902316777325</v>
      </c>
      <c r="V69" s="145">
        <v>3465.5890774325349</v>
      </c>
    </row>
    <row r="70" spans="1:35" s="3" customFormat="1" ht="12.75" customHeight="1">
      <c r="A70" s="2" t="s">
        <v>70</v>
      </c>
      <c r="B70" s="8" t="s">
        <v>401</v>
      </c>
      <c r="C70" s="145">
        <v>6569.6694651861981</v>
      </c>
      <c r="D70" s="145">
        <v>7438.7329668269431</v>
      </c>
      <c r="E70" s="145">
        <v>7540.8229747721907</v>
      </c>
      <c r="F70" s="145">
        <v>6328.2404637314048</v>
      </c>
      <c r="G70" s="145">
        <v>6079.0684207916902</v>
      </c>
      <c r="H70" s="145">
        <v>5984.9517901164836</v>
      </c>
      <c r="I70" s="145">
        <v>7069.6355793661123</v>
      </c>
      <c r="J70" s="145">
        <v>5813.6520856057232</v>
      </c>
      <c r="K70" s="145">
        <v>7123.6983746441101</v>
      </c>
      <c r="L70" s="145">
        <v>6688.1789437401858</v>
      </c>
      <c r="M70" s="145">
        <v>7214.5693759094383</v>
      </c>
      <c r="N70" s="145">
        <v>6546.5677028815335</v>
      </c>
      <c r="O70" s="145">
        <v>6245.4618410821668</v>
      </c>
      <c r="P70" s="145">
        <v>6669.3633549224096</v>
      </c>
      <c r="Q70" s="145">
        <v>6646.2935412820589</v>
      </c>
      <c r="R70" s="145">
        <v>6816.1684189778771</v>
      </c>
      <c r="S70" s="145">
        <v>6948.4564806828739</v>
      </c>
      <c r="T70" s="145">
        <v>6806.0395456450824</v>
      </c>
      <c r="U70" s="145">
        <v>6439.9947804628009</v>
      </c>
      <c r="V70" s="145">
        <v>6905.9394420640319</v>
      </c>
    </row>
    <row r="71" spans="1:35" s="3" customFormat="1" ht="12.75" customHeight="1">
      <c r="A71" s="7" t="s">
        <v>71</v>
      </c>
      <c r="B71" s="8" t="s">
        <v>74</v>
      </c>
      <c r="C71" s="145">
        <v>10416.359467083965</v>
      </c>
      <c r="D71" s="145">
        <v>11180.819500716889</v>
      </c>
      <c r="E71" s="145">
        <v>9048.3705995304463</v>
      </c>
      <c r="F71" s="145">
        <v>8046.1822100804357</v>
      </c>
      <c r="G71" s="145">
        <v>7777.7729799240469</v>
      </c>
      <c r="H71" s="145">
        <v>7656.0537713945232</v>
      </c>
      <c r="I71" s="145">
        <v>7930.1602244910764</v>
      </c>
      <c r="J71" s="145">
        <v>6750.2088843958609</v>
      </c>
      <c r="K71" s="145">
        <v>7520.5673116483613</v>
      </c>
      <c r="L71" s="145">
        <v>6657.443697634194</v>
      </c>
      <c r="M71" s="145">
        <v>6655.7714013997274</v>
      </c>
      <c r="N71" s="145">
        <v>6049.1986631638592</v>
      </c>
      <c r="O71" s="145">
        <v>5273.4731527273407</v>
      </c>
      <c r="P71" s="145">
        <v>5446.9462266086257</v>
      </c>
      <c r="Q71" s="145">
        <v>6991.6919864339989</v>
      </c>
      <c r="R71" s="145">
        <v>7314.6201040075584</v>
      </c>
      <c r="S71" s="145">
        <v>7259.4298167957959</v>
      </c>
      <c r="T71" s="145">
        <v>7196.3685221783862</v>
      </c>
      <c r="U71" s="145">
        <v>6751.7807379425803</v>
      </c>
      <c r="V71" s="145">
        <v>6872.6143773212907</v>
      </c>
    </row>
    <row r="72" spans="1:35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35" s="3" customFormat="1" ht="15" customHeight="1">
      <c r="A73" s="171"/>
      <c r="B73" s="172" t="s">
        <v>4</v>
      </c>
      <c r="C73" s="145">
        <v>862851.21667282796</v>
      </c>
      <c r="D73" s="145">
        <v>877172.23047404783</v>
      </c>
      <c r="E73" s="145">
        <v>865907.00505794364</v>
      </c>
      <c r="F73" s="145">
        <v>873398.60774068127</v>
      </c>
      <c r="G73" s="145">
        <v>882457.44907294179</v>
      </c>
      <c r="H73" s="145">
        <v>869864.38843490207</v>
      </c>
      <c r="I73" s="145">
        <v>887195.89319429488</v>
      </c>
      <c r="J73" s="145">
        <v>904564.70890087541</v>
      </c>
      <c r="K73" s="145">
        <v>895903.84107878292</v>
      </c>
      <c r="L73" s="145">
        <v>831694.5033760505</v>
      </c>
      <c r="M73" s="145">
        <v>865769.06454040902</v>
      </c>
      <c r="N73" s="145">
        <v>853119.4066189694</v>
      </c>
      <c r="O73" s="145">
        <v>875111.0920052398</v>
      </c>
      <c r="P73" s="145">
        <v>882706.26817227155</v>
      </c>
      <c r="Q73" s="145">
        <v>837668.61627731705</v>
      </c>
      <c r="R73" s="145">
        <v>848805.36778576206</v>
      </c>
      <c r="S73" s="145">
        <v>844491.10053909838</v>
      </c>
      <c r="T73" s="145">
        <v>832531.38995683799</v>
      </c>
      <c r="U73" s="145">
        <v>806663.97061705193</v>
      </c>
      <c r="V73" s="145">
        <v>751322.99147641647</v>
      </c>
      <c r="W73" s="12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</row>
    <row r="74" spans="1:35" s="3" customFormat="1" ht="15" customHeight="1">
      <c r="A74" s="173" t="s">
        <v>460</v>
      </c>
      <c r="B74" s="8" t="s">
        <v>461</v>
      </c>
      <c r="C74" s="145">
        <v>237852.46964160001</v>
      </c>
      <c r="D74" s="145">
        <v>255218.49544361254</v>
      </c>
      <c r="E74" s="145">
        <v>248187.72601294852</v>
      </c>
      <c r="F74" s="145">
        <v>248342.89433878713</v>
      </c>
      <c r="G74" s="145">
        <v>241223.90957689163</v>
      </c>
      <c r="H74" s="145">
        <v>236325.43077814652</v>
      </c>
      <c r="I74" s="145">
        <v>239972.8754778727</v>
      </c>
      <c r="J74" s="145">
        <v>215479.49649721631</v>
      </c>
      <c r="K74" s="145">
        <v>236594.96119671865</v>
      </c>
      <c r="L74" s="145">
        <v>228152.68952313572</v>
      </c>
      <c r="M74" s="145">
        <v>240092.54559886214</v>
      </c>
      <c r="N74" s="145">
        <v>223309.82074913793</v>
      </c>
      <c r="O74" s="145">
        <v>223807.98825837552</v>
      </c>
      <c r="P74" s="145">
        <v>232170.13669463433</v>
      </c>
      <c r="Q74" s="145">
        <v>219108.89250931668</v>
      </c>
      <c r="R74" s="145">
        <v>224827.20667004393</v>
      </c>
      <c r="S74" s="145">
        <v>225154.28629886254</v>
      </c>
      <c r="T74" s="145">
        <v>224423.39485469347</v>
      </c>
      <c r="U74" s="145">
        <v>222012.30158956384</v>
      </c>
      <c r="V74" s="145">
        <v>226756.85860198937</v>
      </c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</row>
    <row r="75" spans="1:35" s="3" customFormat="1" ht="15" customHeight="1">
      <c r="A75" s="174" t="s">
        <v>306</v>
      </c>
      <c r="B75" s="172" t="s">
        <v>462</v>
      </c>
      <c r="C75" s="145">
        <v>1100703.6863144282</v>
      </c>
      <c r="D75" s="145">
        <v>1132390.7259176604</v>
      </c>
      <c r="E75" s="145">
        <v>1114094.7310708924</v>
      </c>
      <c r="F75" s="145">
        <v>1121741.5020794682</v>
      </c>
      <c r="G75" s="145">
        <v>1123681.3586498336</v>
      </c>
      <c r="H75" s="145">
        <v>1106189.8192130479</v>
      </c>
      <c r="I75" s="145">
        <v>1127168.7686721676</v>
      </c>
      <c r="J75" s="145">
        <v>1120044.2053980918</v>
      </c>
      <c r="K75" s="145">
        <v>1132498.8022755017</v>
      </c>
      <c r="L75" s="145">
        <v>1059847.1928991864</v>
      </c>
      <c r="M75" s="145">
        <v>1105861.6101392705</v>
      </c>
      <c r="N75" s="145">
        <v>1076429.2273681073</v>
      </c>
      <c r="O75" s="145">
        <v>1098919.0802636151</v>
      </c>
      <c r="P75" s="145">
        <v>1114876.4048669059</v>
      </c>
      <c r="Q75" s="145">
        <v>1056777.5087866338</v>
      </c>
      <c r="R75" s="145">
        <v>1073632.5744558058</v>
      </c>
      <c r="S75" s="145">
        <v>1069645.3868379607</v>
      </c>
      <c r="T75" s="145">
        <v>1056954.7848115314</v>
      </c>
      <c r="U75" s="145">
        <v>1028676.2722066161</v>
      </c>
      <c r="V75" s="145">
        <v>978079.8500784057</v>
      </c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</row>
    <row r="76" spans="1:35" s="3" customFormat="1" ht="15" customHeight="1">
      <c r="A76" s="175" t="s">
        <v>463</v>
      </c>
      <c r="B76" s="9" t="s">
        <v>519</v>
      </c>
      <c r="C76" s="145">
        <v>38294.282511368474</v>
      </c>
      <c r="D76" s="145">
        <v>49081.816683178477</v>
      </c>
      <c r="E76" s="145">
        <v>49296.400009749319</v>
      </c>
      <c r="F76" s="145">
        <v>51865.839585800531</v>
      </c>
      <c r="G76" s="145">
        <v>63169.768367192206</v>
      </c>
      <c r="H76" s="145">
        <v>55562.251827329797</v>
      </c>
      <c r="I76" s="145">
        <v>57249.292920616957</v>
      </c>
      <c r="J76" s="145">
        <v>65914.667770949498</v>
      </c>
      <c r="K76" s="145">
        <v>69427.562294652118</v>
      </c>
      <c r="L76" s="145">
        <v>62853.882685009383</v>
      </c>
      <c r="M76" s="145">
        <v>63995.937514275778</v>
      </c>
      <c r="N76" s="145">
        <v>59973.692463063846</v>
      </c>
      <c r="O76" s="145">
        <v>65941.073214478616</v>
      </c>
      <c r="P76" s="145">
        <v>65343.915955765129</v>
      </c>
      <c r="Q76" s="145">
        <v>55279.445219642919</v>
      </c>
      <c r="R76" s="145">
        <v>66092.031873866785</v>
      </c>
      <c r="S76" s="145">
        <v>60993.304866772414</v>
      </c>
      <c r="T76" s="145">
        <v>67100.630895154143</v>
      </c>
      <c r="U76" s="145">
        <v>71882.251423188951</v>
      </c>
      <c r="V76" s="145">
        <v>68212.67756582977</v>
      </c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</row>
    <row r="77" spans="1:35" s="3" customFormat="1" ht="15" customHeight="1">
      <c r="A77" s="173" t="s">
        <v>460</v>
      </c>
      <c r="B77" s="9" t="s">
        <v>520</v>
      </c>
      <c r="C77" s="145">
        <v>18486.865677653579</v>
      </c>
      <c r="D77" s="145">
        <v>16555.2802058038</v>
      </c>
      <c r="E77" s="145">
        <v>14546.845632769757</v>
      </c>
      <c r="F77" s="145">
        <v>14865.319438085764</v>
      </c>
      <c r="G77" s="145">
        <v>14236.213720990974</v>
      </c>
      <c r="H77" s="145">
        <v>16862.405864149783</v>
      </c>
      <c r="I77" s="145">
        <v>18038.483878097548</v>
      </c>
      <c r="J77" s="145">
        <v>18723.531996880534</v>
      </c>
      <c r="K77" s="145">
        <v>18477.702698933652</v>
      </c>
      <c r="L77" s="145">
        <v>17409.108084140316</v>
      </c>
      <c r="M77" s="145">
        <v>15195.659298508241</v>
      </c>
      <c r="N77" s="145">
        <v>14863.437475433857</v>
      </c>
      <c r="O77" s="145">
        <v>15378.591284868793</v>
      </c>
      <c r="P77" s="145">
        <v>15949.672059668446</v>
      </c>
      <c r="Q77" s="145">
        <v>38813.059489687759</v>
      </c>
      <c r="R77" s="145">
        <v>38589.768534136783</v>
      </c>
      <c r="S77" s="145">
        <v>40246.158743655142</v>
      </c>
      <c r="T77" s="145">
        <v>39537.66716475525</v>
      </c>
      <c r="U77" s="145">
        <v>39627.373444770936</v>
      </c>
      <c r="V77" s="145">
        <v>39511.502496843357</v>
      </c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</row>
    <row r="78" spans="1:35" ht="15" customHeight="1">
      <c r="A78" s="174" t="s">
        <v>306</v>
      </c>
      <c r="B78" s="172" t="s">
        <v>521</v>
      </c>
      <c r="C78" s="145">
        <v>1080896.2694807132</v>
      </c>
      <c r="D78" s="145">
        <v>1099864.1894402858</v>
      </c>
      <c r="E78" s="145">
        <v>1079345.1766939126</v>
      </c>
      <c r="F78" s="145">
        <v>1084740.9819317532</v>
      </c>
      <c r="G78" s="145">
        <v>1074747.8040036324</v>
      </c>
      <c r="H78" s="145">
        <v>1067489.973249868</v>
      </c>
      <c r="I78" s="145">
        <v>1087957.9596296484</v>
      </c>
      <c r="J78" s="145">
        <v>1072853.0696240228</v>
      </c>
      <c r="K78" s="145">
        <v>1081548.9426797831</v>
      </c>
      <c r="L78" s="145">
        <v>1014402.4182983174</v>
      </c>
      <c r="M78" s="145">
        <v>1057061.3319235032</v>
      </c>
      <c r="N78" s="145">
        <v>1031318.9723804772</v>
      </c>
      <c r="O78" s="145">
        <v>1048356.5983340055</v>
      </c>
      <c r="P78" s="145">
        <v>1065482.1609708092</v>
      </c>
      <c r="Q78" s="145">
        <v>1040311.1230566787</v>
      </c>
      <c r="R78" s="145">
        <v>1046130.3111160758</v>
      </c>
      <c r="S78" s="145">
        <v>1048898.2407148436</v>
      </c>
      <c r="T78" s="145">
        <v>1029391.8210811326</v>
      </c>
      <c r="U78" s="145">
        <v>996421.39422819798</v>
      </c>
      <c r="V78" s="145">
        <v>949378.67500941944</v>
      </c>
    </row>
    <row r="79" spans="1:35" ht="15" customHeight="1">
      <c r="A79" s="173" t="s">
        <v>460</v>
      </c>
      <c r="B79" s="176" t="s">
        <v>467</v>
      </c>
      <c r="C79" s="145">
        <v>-20555.787867007428</v>
      </c>
      <c r="D79" s="145">
        <v>-23873.969315765586</v>
      </c>
      <c r="E79" s="145">
        <v>3644.7509158062849</v>
      </c>
      <c r="F79" s="145">
        <v>3281.9873199490912</v>
      </c>
      <c r="G79" s="145">
        <v>1319.553765750507</v>
      </c>
      <c r="H79" s="145">
        <v>-14.429620185003614</v>
      </c>
      <c r="I79" s="145">
        <v>-2953.8143389066131</v>
      </c>
      <c r="J79" s="145">
        <v>746.15258146088058</v>
      </c>
      <c r="K79" s="145">
        <v>-10108.065049829491</v>
      </c>
      <c r="L79" s="145">
        <v>-17288.10020821018</v>
      </c>
      <c r="M79" s="145">
        <v>-9797.3090436623916</v>
      </c>
      <c r="N79" s="145">
        <v>-8916.3133885704028</v>
      </c>
      <c r="O79" s="145">
        <v>-17774.624866423688</v>
      </c>
      <c r="P79" s="145">
        <v>-17497.274708339533</v>
      </c>
      <c r="Q79" s="145">
        <v>-21029.255519105369</v>
      </c>
      <c r="R79" s="145">
        <v>-19315.855185473582</v>
      </c>
      <c r="S79" s="145">
        <v>-20067.789319278498</v>
      </c>
      <c r="T79" s="145">
        <v>-20539.448935818844</v>
      </c>
      <c r="U79" s="145">
        <v>-18285.893868300875</v>
      </c>
      <c r="V79" s="145">
        <v>-16463.94868568781</v>
      </c>
    </row>
    <row r="80" spans="1:35" ht="15" customHeight="1">
      <c r="A80" s="173" t="s">
        <v>460</v>
      </c>
      <c r="B80" s="9" t="s">
        <v>522</v>
      </c>
      <c r="C80" s="145">
        <v>-5805.896371625201</v>
      </c>
      <c r="D80" s="145">
        <v>-5915.8858880165999</v>
      </c>
      <c r="E80" s="145">
        <v>-6316.4958138939</v>
      </c>
      <c r="F80" s="145">
        <v>-7115.6318246221999</v>
      </c>
      <c r="G80" s="145">
        <v>-7537.6224150024</v>
      </c>
      <c r="H80" s="145">
        <v>-18751.306980814905</v>
      </c>
      <c r="I80" s="145">
        <v>-19607.426897256901</v>
      </c>
      <c r="J80" s="145">
        <v>-20863.230210172205</v>
      </c>
      <c r="K80" s="145">
        <v>-20775.342386067503</v>
      </c>
      <c r="L80" s="145">
        <v>-19781.257459092103</v>
      </c>
      <c r="M80" s="145">
        <v>-18060.080958973802</v>
      </c>
      <c r="N80" s="145">
        <v>-17443.337009566199</v>
      </c>
      <c r="O80" s="145">
        <v>-17295.690344680796</v>
      </c>
      <c r="P80" s="145">
        <v>-16520.013913066599</v>
      </c>
      <c r="Q80" s="145">
        <v>-35653.819061883332</v>
      </c>
      <c r="R80" s="145">
        <v>-36298.699757170674</v>
      </c>
      <c r="S80" s="145">
        <v>-36793.116649477568</v>
      </c>
      <c r="T80" s="145">
        <v>-34035.577911343797</v>
      </c>
      <c r="U80" s="145">
        <v>-37710.544409878079</v>
      </c>
      <c r="V80" s="145">
        <v>-36187.372071631966</v>
      </c>
    </row>
    <row r="81" spans="1:35" s="191" customFormat="1" ht="15" customHeight="1">
      <c r="A81" s="174" t="s">
        <v>306</v>
      </c>
      <c r="B81" s="172" t="s">
        <v>468</v>
      </c>
      <c r="C81" s="145">
        <v>1054534.5852420807</v>
      </c>
      <c r="D81" s="145">
        <v>1070074.3342365036</v>
      </c>
      <c r="E81" s="145">
        <v>1076673.431795825</v>
      </c>
      <c r="F81" s="145">
        <v>1080907.3374270801</v>
      </c>
      <c r="G81" s="145">
        <v>1068529.7353543804</v>
      </c>
      <c r="H81" s="145">
        <v>1048724.2366488683</v>
      </c>
      <c r="I81" s="145">
        <v>1065396.7183934846</v>
      </c>
      <c r="J81" s="145">
        <v>1052735.9919953113</v>
      </c>
      <c r="K81" s="145">
        <v>1050665.5352438858</v>
      </c>
      <c r="L81" s="145">
        <v>977333.06063101499</v>
      </c>
      <c r="M81" s="145">
        <v>1029203.9419208672</v>
      </c>
      <c r="N81" s="145">
        <v>1004959.3219823408</v>
      </c>
      <c r="O81" s="145">
        <v>1013286.2831229009</v>
      </c>
      <c r="P81" s="145">
        <v>1031464.8723494032</v>
      </c>
      <c r="Q81" s="145">
        <v>983628.04847569007</v>
      </c>
      <c r="R81" s="145">
        <v>990515.75617343152</v>
      </c>
      <c r="S81" s="145">
        <v>992037.33474608755</v>
      </c>
      <c r="T81" s="145">
        <v>974816.79423396988</v>
      </c>
      <c r="U81" s="145">
        <v>940424.95595001918</v>
      </c>
      <c r="V81" s="145">
        <v>896727.35425209964</v>
      </c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</row>
    <row r="82" spans="1:35" ht="15" customHeight="1">
      <c r="A82" s="55" t="s">
        <v>5</v>
      </c>
      <c r="B82" s="38"/>
    </row>
    <row r="83" spans="1:35" ht="12" customHeight="1">
      <c r="A83" s="56" t="s">
        <v>501</v>
      </c>
      <c r="B83" s="57"/>
      <c r="V83" s="144"/>
    </row>
    <row r="84" spans="1:35" ht="12" customHeight="1">
      <c r="A84" s="56" t="s">
        <v>531</v>
      </c>
      <c r="B84" s="57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</row>
    <row r="85" spans="1:35" ht="15" customHeight="1">
      <c r="A85" s="56"/>
      <c r="C85" s="192"/>
      <c r="D85" s="170"/>
      <c r="E85" s="170"/>
      <c r="F85" s="170"/>
      <c r="G85" s="170"/>
      <c r="H85" s="170"/>
      <c r="I85" s="170"/>
      <c r="J85" s="170"/>
      <c r="K85" s="170"/>
      <c r="L85" s="170"/>
      <c r="M85" s="192"/>
      <c r="N85" s="192"/>
      <c r="O85" s="192"/>
      <c r="P85" s="192"/>
      <c r="Q85" s="192"/>
      <c r="R85" s="192"/>
      <c r="S85" s="192"/>
      <c r="T85" s="192"/>
      <c r="U85" s="192"/>
      <c r="V85" s="192"/>
    </row>
    <row r="86" spans="1:35" ht="15" customHeight="1">
      <c r="A86" s="56"/>
      <c r="C86" s="192"/>
      <c r="D86" s="170"/>
      <c r="E86" s="170"/>
      <c r="F86" s="170"/>
      <c r="G86" s="170"/>
      <c r="H86" s="170"/>
      <c r="I86" s="170"/>
      <c r="J86" s="170"/>
      <c r="K86" s="170"/>
      <c r="L86" s="170"/>
      <c r="M86" s="192"/>
      <c r="N86" s="192"/>
      <c r="O86" s="192"/>
      <c r="P86" s="192"/>
      <c r="Q86" s="192"/>
      <c r="R86" s="192"/>
      <c r="S86" s="192"/>
      <c r="T86" s="192"/>
      <c r="U86" s="192"/>
      <c r="V86" s="192"/>
    </row>
    <row r="87" spans="1:35" ht="15" customHeight="1">
      <c r="A87" s="56"/>
      <c r="C87" s="192"/>
      <c r="D87" s="170"/>
      <c r="E87" s="170"/>
      <c r="F87" s="170"/>
      <c r="G87" s="170"/>
      <c r="H87" s="170"/>
      <c r="I87" s="170"/>
      <c r="J87" s="170"/>
      <c r="K87" s="170"/>
      <c r="L87" s="170"/>
      <c r="M87" s="192"/>
      <c r="N87" s="192"/>
      <c r="O87" s="192"/>
      <c r="P87" s="192"/>
      <c r="Q87" s="192"/>
      <c r="R87" s="192"/>
      <c r="S87" s="192"/>
      <c r="T87" s="192"/>
      <c r="U87" s="192"/>
      <c r="V87" s="192"/>
    </row>
    <row r="88" spans="1:35" ht="15" customHeight="1">
      <c r="A88" s="56"/>
      <c r="C88" s="192"/>
      <c r="D88" s="170"/>
      <c r="E88" s="170"/>
      <c r="F88" s="170"/>
      <c r="G88" s="170"/>
      <c r="H88" s="170"/>
      <c r="I88" s="170"/>
      <c r="J88" s="170"/>
      <c r="K88" s="170"/>
      <c r="L88" s="170"/>
      <c r="M88" s="192"/>
      <c r="N88" s="192"/>
      <c r="O88" s="192"/>
      <c r="P88" s="192"/>
      <c r="Q88" s="192"/>
      <c r="R88" s="192"/>
      <c r="S88" s="192"/>
      <c r="T88" s="192"/>
      <c r="U88" s="192"/>
      <c r="V88" s="192"/>
    </row>
    <row r="89" spans="1:35" ht="15" customHeight="1">
      <c r="A89" s="56"/>
      <c r="C89" s="192"/>
      <c r="D89" s="170"/>
      <c r="E89" s="170"/>
      <c r="F89" s="170"/>
      <c r="G89" s="170"/>
      <c r="H89" s="170"/>
      <c r="I89" s="170"/>
      <c r="J89" s="170"/>
      <c r="K89" s="170"/>
      <c r="L89" s="170"/>
      <c r="M89" s="192"/>
      <c r="N89" s="192"/>
      <c r="O89" s="192"/>
      <c r="P89" s="192"/>
      <c r="Q89" s="192"/>
      <c r="R89" s="192"/>
      <c r="S89" s="192"/>
      <c r="T89" s="192"/>
      <c r="U89" s="192"/>
      <c r="V89" s="192"/>
    </row>
    <row r="90" spans="1:35" ht="15" customHeight="1">
      <c r="A90" s="56"/>
      <c r="C90" s="192"/>
      <c r="D90" s="170"/>
      <c r="E90" s="170"/>
      <c r="F90" s="170"/>
      <c r="G90" s="170"/>
      <c r="H90" s="170"/>
      <c r="I90" s="170"/>
      <c r="J90" s="170"/>
      <c r="K90" s="170"/>
      <c r="L90" s="170"/>
      <c r="M90" s="192"/>
      <c r="N90" s="192"/>
      <c r="O90" s="192"/>
      <c r="P90" s="192"/>
      <c r="Q90" s="192"/>
      <c r="R90" s="192"/>
      <c r="S90" s="192"/>
      <c r="T90" s="192"/>
      <c r="U90" s="192"/>
      <c r="V90" s="192"/>
    </row>
    <row r="91" spans="1:35" ht="15" customHeight="1">
      <c r="A91" s="56"/>
      <c r="C91" s="192"/>
      <c r="D91" s="170"/>
      <c r="E91" s="170"/>
      <c r="F91" s="170"/>
      <c r="G91" s="170"/>
      <c r="H91" s="170"/>
      <c r="I91" s="170"/>
      <c r="J91" s="170"/>
      <c r="K91" s="170"/>
      <c r="L91" s="170"/>
      <c r="M91" s="192"/>
      <c r="N91" s="192"/>
      <c r="O91" s="192"/>
      <c r="P91" s="192"/>
      <c r="Q91" s="192"/>
      <c r="R91" s="192"/>
      <c r="S91" s="192"/>
      <c r="T91" s="192"/>
      <c r="U91" s="192"/>
      <c r="V91" s="192"/>
    </row>
    <row r="92" spans="1:35" ht="15" customHeight="1">
      <c r="A92" s="56"/>
      <c r="C92" s="192"/>
      <c r="D92" s="170"/>
      <c r="E92" s="170"/>
      <c r="F92" s="170"/>
      <c r="G92" s="170"/>
      <c r="H92" s="170"/>
      <c r="I92" s="170"/>
      <c r="J92" s="170"/>
      <c r="K92" s="170"/>
      <c r="L92" s="170"/>
      <c r="M92" s="192"/>
      <c r="N92" s="192"/>
      <c r="O92" s="192"/>
      <c r="P92" s="192"/>
      <c r="Q92" s="192"/>
      <c r="R92" s="192"/>
      <c r="S92" s="192"/>
      <c r="T92" s="192"/>
      <c r="U92" s="192"/>
      <c r="V92" s="192"/>
    </row>
    <row r="93" spans="1:35" ht="15" customHeight="1">
      <c r="A93" s="56"/>
      <c r="D93" s="170"/>
      <c r="E93" s="170"/>
      <c r="F93" s="170"/>
      <c r="G93" s="170"/>
      <c r="H93" s="170"/>
      <c r="I93" s="170"/>
      <c r="J93" s="170"/>
      <c r="K93" s="170"/>
      <c r="L93" s="170"/>
    </row>
    <row r="94" spans="1:35" ht="15" customHeight="1">
      <c r="A94" s="56"/>
    </row>
    <row r="95" spans="1:35" ht="15" customHeight="1">
      <c r="A95" s="56"/>
    </row>
    <row r="96" spans="1:35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16" orientation="portrait" r:id="rId1"/>
  <headerFooter alignWithMargins="0">
    <oddFooter>&amp;L&amp;"MetaNormalLF-Roman,Standard"&amp;9Statistisches Bundesamt, Anthropogene Luftemissionen,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W166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403</v>
      </c>
      <c r="B1" s="77"/>
      <c r="E1" s="31"/>
      <c r="F1" s="77"/>
    </row>
    <row r="2" spans="1:22" s="4" customFormat="1" ht="20.100000000000001" customHeight="1">
      <c r="A2" s="158" t="s">
        <v>507</v>
      </c>
      <c r="B2" s="77"/>
      <c r="E2" s="33"/>
      <c r="F2" s="77"/>
    </row>
    <row r="3" spans="1:22" ht="15" customHeight="1">
      <c r="B3" s="51"/>
    </row>
    <row r="4" spans="1:22" s="1" customFormat="1" ht="27" customHeight="1">
      <c r="A4" s="52" t="s">
        <v>469</v>
      </c>
      <c r="B4" s="149" t="s">
        <v>22</v>
      </c>
      <c r="C4" s="50">
        <v>2000</v>
      </c>
      <c r="D4" s="50">
        <v>2001</v>
      </c>
      <c r="E4" s="195">
        <v>2002</v>
      </c>
      <c r="F4" s="195">
        <v>2003</v>
      </c>
      <c r="G4" s="195">
        <v>2004</v>
      </c>
      <c r="H4" s="195">
        <v>2005</v>
      </c>
      <c r="I4" s="195">
        <v>2006</v>
      </c>
      <c r="J4" s="195">
        <v>2007</v>
      </c>
      <c r="K4" s="195">
        <v>2008</v>
      </c>
      <c r="L4" s="195">
        <v>2009</v>
      </c>
      <c r="M4" s="195">
        <v>2010</v>
      </c>
      <c r="N4" s="195">
        <v>2011</v>
      </c>
      <c r="O4" s="195">
        <v>2012</v>
      </c>
      <c r="P4" s="195">
        <v>2013</v>
      </c>
      <c r="Q4" s="195">
        <v>2014</v>
      </c>
      <c r="R4" s="195">
        <v>2015</v>
      </c>
      <c r="S4" s="195">
        <v>2016</v>
      </c>
      <c r="T4" s="195">
        <v>2017</v>
      </c>
      <c r="U4" s="195">
        <v>2018</v>
      </c>
      <c r="V4" s="190">
        <v>2019</v>
      </c>
    </row>
    <row r="5" spans="1:22" s="3" customFormat="1" ht="15" customHeight="1">
      <c r="A5" s="2" t="s">
        <v>23</v>
      </c>
      <c r="B5" s="53" t="s">
        <v>338</v>
      </c>
      <c r="C5" s="145">
        <f>'2.2'!C5+'2.3'!C5+'2.4'!C5+'2.5'!C5+'2.6'!C5</f>
        <v>10216.557635691795</v>
      </c>
      <c r="D5" s="145">
        <f>'2.2'!D5+'2.3'!D5+'2.4'!D5+'2.5'!D5+'2.6'!D5</f>
        <v>10388.268098140996</v>
      </c>
      <c r="E5" s="145">
        <f>'2.2'!E5+'2.3'!E5+'2.4'!E5+'2.5'!E5+'2.6'!E5</f>
        <v>10265.450047249582</v>
      </c>
      <c r="F5" s="145">
        <f>'2.2'!F5+'2.3'!F5+'2.4'!F5+'2.5'!F5+'2.6'!F5</f>
        <v>9360.1040876322058</v>
      </c>
      <c r="G5" s="145">
        <f>'2.2'!G5+'2.3'!G5+'2.4'!G5+'2.5'!G5+'2.6'!G5</f>
        <v>9076.8985196463964</v>
      </c>
      <c r="H5" s="145">
        <f>'2.2'!H5+'2.3'!H5+'2.4'!H5+'2.5'!H5+'2.6'!H5</f>
        <v>9043.0610445112379</v>
      </c>
      <c r="I5" s="145">
        <f>'2.2'!I5+'2.3'!I5+'2.4'!I5+'2.5'!I5+'2.6'!I5</f>
        <v>9484.1767240401823</v>
      </c>
      <c r="J5" s="145">
        <f>'2.2'!J5+'2.3'!J5+'2.4'!J5+'2.5'!J5+'2.6'!J5</f>
        <v>9702.6376846320618</v>
      </c>
      <c r="K5" s="145">
        <f>'2.2'!K5+'2.3'!K5+'2.4'!K5+'2.5'!K5+'2.6'!K5</f>
        <v>10421.955730186552</v>
      </c>
      <c r="L5" s="145">
        <f>'2.2'!L5+'2.3'!L5+'2.4'!L5+'2.5'!L5+'2.6'!L5</f>
        <v>10784.493077254825</v>
      </c>
      <c r="M5" s="145">
        <f>'2.2'!M5+'2.3'!M5+'2.4'!M5+'2.5'!M5+'2.6'!M5</f>
        <v>10665.357291068651</v>
      </c>
      <c r="N5" s="145">
        <f>'2.2'!N5+'2.3'!N5+'2.4'!N5+'2.5'!N5+'2.6'!N5</f>
        <v>10784.964171295193</v>
      </c>
      <c r="O5" s="145">
        <f>'2.2'!O5+'2.3'!O5+'2.4'!O5+'2.5'!O5+'2.6'!O5</f>
        <v>10899.746582403624</v>
      </c>
      <c r="P5" s="145">
        <f>'2.2'!P5+'2.3'!P5+'2.4'!P5+'2.5'!P5+'2.6'!P5</f>
        <v>12522.727956870094</v>
      </c>
      <c r="Q5" s="145">
        <f>'2.2'!Q5+'2.3'!Q5+'2.4'!Q5+'2.5'!Q5+'2.6'!Q5</f>
        <v>12346.02598281354</v>
      </c>
      <c r="R5" s="145">
        <f>'2.2'!R5+'2.3'!R5+'2.4'!R5+'2.5'!R5+'2.6'!R5</f>
        <v>13412.193797372391</v>
      </c>
      <c r="S5" s="145">
        <f>'2.2'!S5+'2.3'!S5+'2.4'!S5+'2.5'!S5+'2.6'!S5</f>
        <v>13323.150991179657</v>
      </c>
      <c r="T5" s="145">
        <f>'2.2'!T5+'2.3'!T5+'2.4'!T5+'2.5'!T5+'2.6'!T5</f>
        <v>13639.874286304082</v>
      </c>
      <c r="U5" s="145">
        <f>'2.2'!U5+'2.3'!U5+'2.4'!U5+'2.5'!U5+'2.6'!U5</f>
        <v>13121.246087801906</v>
      </c>
      <c r="V5" s="145">
        <f>'2.2'!V5+'2.3'!V5+'2.4'!V5+'2.5'!V5+'2.6'!V5</f>
        <v>13357.11984285534</v>
      </c>
    </row>
    <row r="6" spans="1:22" s="3" customFormat="1" ht="12.75" customHeight="1">
      <c r="A6" s="2" t="s">
        <v>1</v>
      </c>
      <c r="B6" s="9" t="s">
        <v>340</v>
      </c>
      <c r="C6" s="145">
        <f>'2.2'!C6+'2.3'!C6+'2.4'!C6+'2.5'!C6+'2.6'!C6</f>
        <v>9751.7618729697951</v>
      </c>
      <c r="D6" s="145">
        <f>'2.2'!D6+'2.3'!D6+'2.4'!D6+'2.5'!D6+'2.6'!D6</f>
        <v>10013.79950827605</v>
      </c>
      <c r="E6" s="145">
        <f>'2.2'!E6+'2.3'!E6+'2.4'!E6+'2.5'!E6+'2.6'!E6</f>
        <v>9877.2895395991418</v>
      </c>
      <c r="F6" s="145">
        <f>'2.2'!F6+'2.3'!F6+'2.4'!F6+'2.5'!F6+'2.6'!F6</f>
        <v>8930.2449513259889</v>
      </c>
      <c r="G6" s="145">
        <f>'2.2'!G6+'2.3'!G6+'2.4'!G6+'2.5'!G6+'2.6'!G6</f>
        <v>8622.6671947995837</v>
      </c>
      <c r="H6" s="145">
        <f>'2.2'!H6+'2.3'!H6+'2.4'!H6+'2.5'!H6+'2.6'!H6</f>
        <v>8571.5137765902109</v>
      </c>
      <c r="I6" s="145">
        <f>'2.2'!I6+'2.3'!I6+'2.4'!I6+'2.5'!I6+'2.6'!I6</f>
        <v>8980.1900224299443</v>
      </c>
      <c r="J6" s="145">
        <f>'2.2'!J6+'2.3'!J6+'2.4'!J6+'2.5'!J6+'2.6'!J6</f>
        <v>9108.4736845139578</v>
      </c>
      <c r="K6" s="145">
        <f>'2.2'!K6+'2.3'!K6+'2.4'!K6+'2.5'!K6+'2.6'!K6</f>
        <v>9959.6744799148455</v>
      </c>
      <c r="L6" s="145">
        <f>'2.2'!L6+'2.3'!L6+'2.4'!L6+'2.5'!L6+'2.6'!L6</f>
        <v>10428.805513305158</v>
      </c>
      <c r="M6" s="145">
        <f>'2.2'!M6+'2.3'!M6+'2.4'!M6+'2.5'!M6+'2.6'!M6</f>
        <v>10279.251681400432</v>
      </c>
      <c r="N6" s="145">
        <f>'2.2'!N6+'2.3'!N6+'2.4'!N6+'2.5'!N6+'2.6'!N6</f>
        <v>10403.11941027725</v>
      </c>
      <c r="O6" s="145">
        <f>'2.2'!O6+'2.3'!O6+'2.4'!O6+'2.5'!O6+'2.6'!O6</f>
        <v>10587.69914285903</v>
      </c>
      <c r="P6" s="145">
        <f>'2.2'!P6+'2.3'!P6+'2.4'!P6+'2.5'!P6+'2.6'!P6</f>
        <v>12204.044339955068</v>
      </c>
      <c r="Q6" s="145">
        <f>'2.2'!Q6+'2.3'!Q6+'2.4'!Q6+'2.5'!Q6+'2.6'!Q6</f>
        <v>12010.355910189699</v>
      </c>
      <c r="R6" s="145">
        <f>'2.2'!R6+'2.3'!R6+'2.4'!R6+'2.5'!R6+'2.6'!R6</f>
        <v>12952.937522963799</v>
      </c>
      <c r="S6" s="145">
        <f>'2.2'!S6+'2.3'!S6+'2.4'!S6+'2.5'!S6+'2.6'!S6</f>
        <v>12833.592044725357</v>
      </c>
      <c r="T6" s="145">
        <f>'2.2'!T6+'2.3'!T6+'2.4'!T6+'2.5'!T6+'2.6'!T6</f>
        <v>13127.462513285564</v>
      </c>
      <c r="U6" s="145">
        <f>'2.2'!U6+'2.3'!U6+'2.4'!U6+'2.5'!U6+'2.6'!U6</f>
        <v>12462.748874890385</v>
      </c>
      <c r="V6" s="145">
        <f>'2.2'!V6+'2.3'!V6+'2.4'!V6+'2.5'!V6+'2.6'!V6</f>
        <v>12829.330140308419</v>
      </c>
    </row>
    <row r="7" spans="1:22" s="3" customFormat="1" ht="12.75" customHeight="1">
      <c r="A7" s="2" t="s">
        <v>2</v>
      </c>
      <c r="B7" s="9" t="s">
        <v>339</v>
      </c>
      <c r="C7" s="145">
        <f>'2.2'!C7+'2.3'!C7+'2.4'!C7+'2.5'!C7+'2.6'!C7</f>
        <v>411.68285149498797</v>
      </c>
      <c r="D7" s="145">
        <f>'2.2'!D7+'2.3'!D7+'2.4'!D7+'2.5'!D7+'2.6'!D7</f>
        <v>321.76780888726154</v>
      </c>
      <c r="E7" s="145">
        <f>'2.2'!E7+'2.3'!E7+'2.4'!E7+'2.5'!E7+'2.6'!E7</f>
        <v>337.84515200360471</v>
      </c>
      <c r="F7" s="145">
        <f>'2.2'!F7+'2.3'!F7+'2.4'!F7+'2.5'!F7+'2.6'!F7</f>
        <v>379.20037524838398</v>
      </c>
      <c r="G7" s="145">
        <f>'2.2'!G7+'2.3'!G7+'2.4'!G7+'2.5'!G7+'2.6'!G7</f>
        <v>401.91321322771392</v>
      </c>
      <c r="H7" s="145">
        <f>'2.2'!H7+'2.3'!H7+'2.4'!H7+'2.5'!H7+'2.6'!H7</f>
        <v>419.04979645064566</v>
      </c>
      <c r="I7" s="145">
        <f>'2.2'!I7+'2.3'!I7+'2.4'!I7+'2.5'!I7+'2.6'!I7</f>
        <v>451.57515398192868</v>
      </c>
      <c r="J7" s="145">
        <f>'2.2'!J7+'2.3'!J7+'2.4'!J7+'2.5'!J7+'2.6'!J7</f>
        <v>540.35888983427947</v>
      </c>
      <c r="K7" s="145">
        <f>'2.2'!K7+'2.3'!K7+'2.4'!K7+'2.5'!K7+'2.6'!K7</f>
        <v>407.94337527961278</v>
      </c>
      <c r="L7" s="145">
        <f>'2.2'!L7+'2.3'!L7+'2.4'!L7+'2.5'!L7+'2.6'!L7</f>
        <v>298.90613914299024</v>
      </c>
      <c r="M7" s="145">
        <f>'2.2'!M7+'2.3'!M7+'2.4'!M7+'2.5'!M7+'2.6'!M7</f>
        <v>330.40811588125837</v>
      </c>
      <c r="N7" s="145">
        <f>'2.2'!N7+'2.3'!N7+'2.4'!N7+'2.5'!N7+'2.6'!N7</f>
        <v>329.9724544578973</v>
      </c>
      <c r="O7" s="145">
        <f>'2.2'!O7+'2.3'!O7+'2.4'!O7+'2.5'!O7+'2.6'!O7</f>
        <v>274.90309447078886</v>
      </c>
      <c r="P7" s="145">
        <f>'2.2'!P7+'2.3'!P7+'2.4'!P7+'2.5'!P7+'2.6'!P7</f>
        <v>281.31603380197578</v>
      </c>
      <c r="Q7" s="145">
        <f>'2.2'!Q7+'2.3'!Q7+'2.4'!Q7+'2.5'!Q7+'2.6'!Q7</f>
        <v>295.745422550738</v>
      </c>
      <c r="R7" s="145">
        <f>'2.2'!R7+'2.3'!R7+'2.4'!R7+'2.5'!R7+'2.6'!R7</f>
        <v>413.99558516858934</v>
      </c>
      <c r="S7" s="145">
        <f>'2.2'!S7+'2.3'!S7+'2.4'!S7+'2.5'!S7+'2.6'!S7</f>
        <v>402.15193707159824</v>
      </c>
      <c r="T7" s="145">
        <f>'2.2'!T7+'2.3'!T7+'2.4'!T7+'2.5'!T7+'2.6'!T7</f>
        <v>418.4638775841492</v>
      </c>
      <c r="U7" s="145">
        <f>'2.2'!U7+'2.3'!U7+'2.4'!U7+'2.5'!U7+'2.6'!U7</f>
        <v>466.27261361546874</v>
      </c>
      <c r="V7" s="145">
        <f>'2.2'!V7+'2.3'!V7+'2.4'!V7+'2.5'!V7+'2.6'!V7</f>
        <v>484.88935152568206</v>
      </c>
    </row>
    <row r="8" spans="1:22" s="3" customFormat="1" ht="12.75" customHeight="1">
      <c r="A8" s="2" t="s">
        <v>24</v>
      </c>
      <c r="B8" s="9" t="s">
        <v>341</v>
      </c>
      <c r="C8" s="145">
        <f>'2.2'!C8+'2.3'!C8+'2.4'!C8+'2.5'!C8+'2.6'!C8</f>
        <v>53.112911227012965</v>
      </c>
      <c r="D8" s="145">
        <f>'2.2'!D8+'2.3'!D8+'2.4'!D8+'2.5'!D8+'2.6'!D8</f>
        <v>52.700780977683863</v>
      </c>
      <c r="E8" s="145">
        <f>'2.2'!E8+'2.3'!E8+'2.4'!E8+'2.5'!E8+'2.6'!E8</f>
        <v>50.315355646833552</v>
      </c>
      <c r="F8" s="145">
        <f>'2.2'!F8+'2.3'!F8+'2.4'!F8+'2.5'!F8+'2.6'!F8</f>
        <v>50.658761057833757</v>
      </c>
      <c r="G8" s="145">
        <f>'2.2'!G8+'2.3'!G8+'2.4'!G8+'2.5'!G8+'2.6'!G8</f>
        <v>52.318111619098211</v>
      </c>
      <c r="H8" s="145">
        <f>'2.2'!H8+'2.3'!H8+'2.4'!H8+'2.5'!H8+'2.6'!H8</f>
        <v>52.497471470384077</v>
      </c>
      <c r="I8" s="145">
        <f>'2.2'!I8+'2.3'!I8+'2.4'!I8+'2.5'!I8+'2.6'!I8</f>
        <v>52.411547628308831</v>
      </c>
      <c r="J8" s="145">
        <f>'2.2'!J8+'2.3'!J8+'2.4'!J8+'2.5'!J8+'2.6'!J8</f>
        <v>53.805110283822422</v>
      </c>
      <c r="K8" s="145">
        <f>'2.2'!K8+'2.3'!K8+'2.4'!K8+'2.5'!K8+'2.6'!K8</f>
        <v>54.337874992095195</v>
      </c>
      <c r="L8" s="145">
        <f>'2.2'!L8+'2.3'!L8+'2.4'!L8+'2.5'!L8+'2.6'!L8</f>
        <v>56.781424806678373</v>
      </c>
      <c r="M8" s="145">
        <f>'2.2'!M8+'2.3'!M8+'2.4'!M8+'2.5'!M8+'2.6'!M8</f>
        <v>55.697493786957963</v>
      </c>
      <c r="N8" s="145">
        <f>'2.2'!N8+'2.3'!N8+'2.4'!N8+'2.5'!N8+'2.6'!N8</f>
        <v>51.87230656004499</v>
      </c>
      <c r="O8" s="145">
        <f>'2.2'!O8+'2.3'!O8+'2.4'!O8+'2.5'!O8+'2.6'!O8</f>
        <v>37.144345073802846</v>
      </c>
      <c r="P8" s="145">
        <f>'2.2'!P8+'2.3'!P8+'2.4'!P8+'2.5'!P8+'2.6'!P8</f>
        <v>37.367583113048411</v>
      </c>
      <c r="Q8" s="145">
        <f>'2.2'!Q8+'2.3'!Q8+'2.4'!Q8+'2.5'!Q8+'2.6'!Q8</f>
        <v>39.924650073103535</v>
      </c>
      <c r="R8" s="145">
        <f>'2.2'!R8+'2.3'!R8+'2.4'!R8+'2.5'!R8+'2.6'!R8</f>
        <v>45.260689240002378</v>
      </c>
      <c r="S8" s="145">
        <f>'2.2'!S8+'2.3'!S8+'2.4'!S8+'2.5'!S8+'2.6'!S8</f>
        <v>87.40700938270183</v>
      </c>
      <c r="T8" s="145">
        <f>'2.2'!T8+'2.3'!T8+'2.4'!T8+'2.5'!T8+'2.6'!T8</f>
        <v>93.947895434369997</v>
      </c>
      <c r="U8" s="145">
        <f>'2.2'!U8+'2.3'!U8+'2.4'!U8+'2.5'!U8+'2.6'!U8</f>
        <v>192.22459929605282</v>
      </c>
      <c r="V8" s="145">
        <f>'2.2'!V8+'2.3'!V8+'2.4'!V8+'2.5'!V8+'2.6'!V8</f>
        <v>42.90035102123904</v>
      </c>
    </row>
    <row r="9" spans="1:22" s="3" customFormat="1" ht="12.75" customHeight="1">
      <c r="A9" s="2" t="s">
        <v>25</v>
      </c>
      <c r="B9" s="8" t="s">
        <v>342</v>
      </c>
      <c r="C9" s="145">
        <f>'2.2'!C9+'2.3'!C9+'2.4'!C9+'2.5'!C9+'2.6'!C9</f>
        <v>4691.3488324804748</v>
      </c>
      <c r="D9" s="145">
        <f>'2.2'!D9+'2.3'!D9+'2.4'!D9+'2.5'!D9+'2.6'!D9</f>
        <v>4629.0260147573063</v>
      </c>
      <c r="E9" s="145">
        <f>'2.2'!E9+'2.3'!E9+'2.4'!E9+'2.5'!E9+'2.6'!E9</f>
        <v>4361.3444199223304</v>
      </c>
      <c r="F9" s="145">
        <f>'2.2'!F9+'2.3'!F9+'2.4'!F9+'2.5'!F9+'2.6'!F9</f>
        <v>4029.1219146066651</v>
      </c>
      <c r="G9" s="145">
        <f>'2.2'!G9+'2.3'!G9+'2.4'!G9+'2.5'!G9+'2.6'!G9</f>
        <v>4796.6478937926959</v>
      </c>
      <c r="H9" s="145">
        <f>'2.2'!H9+'2.3'!H9+'2.4'!H9+'2.5'!H9+'2.6'!H9</f>
        <v>5998.8549136082811</v>
      </c>
      <c r="I9" s="145">
        <f>'2.2'!I9+'2.3'!I9+'2.4'!I9+'2.5'!I9+'2.6'!I9</f>
        <v>5005.471076695575</v>
      </c>
      <c r="J9" s="145">
        <f>'2.2'!J9+'2.3'!J9+'2.4'!J9+'2.5'!J9+'2.6'!J9</f>
        <v>4521.1323945473159</v>
      </c>
      <c r="K9" s="145">
        <f>'2.2'!K9+'2.3'!K9+'2.4'!K9+'2.5'!K9+'2.6'!K9</f>
        <v>4527.6575241800738</v>
      </c>
      <c r="L9" s="145">
        <f>'2.2'!L9+'2.3'!L9+'2.4'!L9+'2.5'!L9+'2.6'!L9</f>
        <v>3698.8949346425447</v>
      </c>
      <c r="M9" s="145">
        <f>'2.2'!M9+'2.3'!M9+'2.4'!M9+'2.5'!M9+'2.6'!M9</f>
        <v>4042.2191090556139</v>
      </c>
      <c r="N9" s="145">
        <f>'2.2'!N9+'2.3'!N9+'2.4'!N9+'2.5'!N9+'2.6'!N9</f>
        <v>5251.7416154319881</v>
      </c>
      <c r="O9" s="145">
        <f>'2.2'!O9+'2.3'!O9+'2.4'!O9+'2.5'!O9+'2.6'!O9</f>
        <v>2867.4837177701997</v>
      </c>
      <c r="P9" s="145">
        <f>'2.2'!P9+'2.3'!P9+'2.4'!P9+'2.5'!P9+'2.6'!P9</f>
        <v>3049.8104259045695</v>
      </c>
      <c r="Q9" s="145">
        <f>'2.2'!Q9+'2.3'!Q9+'2.4'!Q9+'2.5'!Q9+'2.6'!Q9</f>
        <v>2727.8949527934642</v>
      </c>
      <c r="R9" s="145">
        <f>'2.2'!R9+'2.3'!R9+'2.4'!R9+'2.5'!R9+'2.6'!R9</f>
        <v>2669.1142240579256</v>
      </c>
      <c r="S9" s="145">
        <f>'2.2'!S9+'2.3'!S9+'2.4'!S9+'2.5'!S9+'2.6'!S9</f>
        <v>2701.074005434738</v>
      </c>
      <c r="T9" s="145">
        <f>'2.2'!T9+'2.3'!T9+'2.4'!T9+'2.5'!T9+'2.6'!T9</f>
        <v>2505.0149847827215</v>
      </c>
      <c r="U9" s="145">
        <f>'2.2'!U9+'2.3'!U9+'2.4'!U9+'2.5'!U9+'2.6'!U9</f>
        <v>2677.1111574380784</v>
      </c>
      <c r="V9" s="145">
        <f>'2.2'!V9+'2.3'!V9+'2.4'!V9+'2.5'!V9+'2.6'!V9</f>
        <v>2731.531534104819</v>
      </c>
    </row>
    <row r="10" spans="1:22" s="3" customFormat="1" ht="12.75" customHeight="1">
      <c r="A10" s="2" t="s">
        <v>3</v>
      </c>
      <c r="B10" s="9" t="s">
        <v>343</v>
      </c>
      <c r="C10" s="145">
        <f>'2.2'!C10+'2.3'!C10+'2.4'!C10+'2.5'!C10+'2.6'!C10</f>
        <v>1036.4800462602936</v>
      </c>
      <c r="D10" s="145">
        <f>'2.2'!D10+'2.3'!D10+'2.4'!D10+'2.5'!D10+'2.6'!D10</f>
        <v>956.99294957907455</v>
      </c>
      <c r="E10" s="145">
        <f>'2.2'!E10+'2.3'!E10+'2.4'!E10+'2.5'!E10+'2.6'!E10</f>
        <v>917.55038461678612</v>
      </c>
      <c r="F10" s="145">
        <f>'2.2'!F10+'2.3'!F10+'2.4'!F10+'2.5'!F10+'2.6'!F10</f>
        <v>1328.7385136088162</v>
      </c>
      <c r="G10" s="145">
        <f>'2.2'!G10+'2.3'!G10+'2.4'!G10+'2.5'!G10+'2.6'!G10</f>
        <v>1404.2489844618033</v>
      </c>
      <c r="H10" s="145">
        <f>'2.2'!H10+'2.3'!H10+'2.4'!H10+'2.5'!H10+'2.6'!H10</f>
        <v>1440.4498635656541</v>
      </c>
      <c r="I10" s="145">
        <f>'2.2'!I10+'2.3'!I10+'2.4'!I10+'2.5'!I10+'2.6'!I10</f>
        <v>1494.2780302613696</v>
      </c>
      <c r="J10" s="145">
        <f>'2.2'!J10+'2.3'!J10+'2.4'!J10+'2.5'!J10+'2.6'!J10</f>
        <v>1422.0754206018212</v>
      </c>
      <c r="K10" s="145">
        <f>'2.2'!K10+'2.3'!K10+'2.4'!K10+'2.5'!K10+'2.6'!K10</f>
        <v>1478.7121603794337</v>
      </c>
      <c r="L10" s="145">
        <f>'2.2'!L10+'2.3'!L10+'2.4'!L10+'2.5'!L10+'2.6'!L10</f>
        <v>1353.3274284914917</v>
      </c>
      <c r="M10" s="145">
        <f>'2.2'!M10+'2.3'!M10+'2.4'!M10+'2.5'!M10+'2.6'!M10</f>
        <v>1398.4316614466836</v>
      </c>
      <c r="N10" s="145">
        <f>'2.2'!N10+'2.3'!N10+'2.4'!N10+'2.5'!N10+'2.6'!N10</f>
        <v>3004.7935116762587</v>
      </c>
      <c r="O10" s="145">
        <f>'2.2'!O10+'2.3'!O10+'2.4'!O10+'2.5'!O10+'2.6'!O10</f>
        <v>773.91178669749263</v>
      </c>
      <c r="P10" s="145">
        <f>'2.2'!P10+'2.3'!P10+'2.4'!P10+'2.5'!P10+'2.6'!P10</f>
        <v>806.55364963916134</v>
      </c>
      <c r="Q10" s="145">
        <f>'2.2'!Q10+'2.3'!Q10+'2.4'!Q10+'2.5'!Q10+'2.6'!Q10</f>
        <v>827.95843156482567</v>
      </c>
      <c r="R10" s="145">
        <f>'2.2'!R10+'2.3'!R10+'2.4'!R10+'2.5'!R10+'2.6'!R10</f>
        <v>768.53219197932856</v>
      </c>
      <c r="S10" s="145">
        <f>'2.2'!S10+'2.3'!S10+'2.4'!S10+'2.5'!S10+'2.6'!S10</f>
        <v>789.71569703757029</v>
      </c>
      <c r="T10" s="145">
        <f>'2.2'!T10+'2.3'!T10+'2.4'!T10+'2.5'!T10+'2.6'!T10</f>
        <v>765.78334461686711</v>
      </c>
      <c r="U10" s="145">
        <f>'2.2'!U10+'2.3'!U10+'2.4'!U10+'2.5'!U10+'2.6'!U10</f>
        <v>733.78808938245197</v>
      </c>
      <c r="V10" s="145">
        <f>'2.2'!V10+'2.3'!V10+'2.4'!V10+'2.5'!V10+'2.6'!V10</f>
        <v>674.51346506958225</v>
      </c>
    </row>
    <row r="11" spans="1:22" s="3" customFormat="1" ht="12.75" customHeight="1">
      <c r="A11" s="2" t="s">
        <v>26</v>
      </c>
      <c r="B11" s="9" t="s">
        <v>374</v>
      </c>
      <c r="C11" s="145">
        <f>'2.2'!C11+'2.3'!C11+'2.4'!C11+'2.5'!C11+'2.6'!C11</f>
        <v>2511.2793656479848</v>
      </c>
      <c r="D11" s="145">
        <f>'2.2'!D11+'2.3'!D11+'2.4'!D11+'2.5'!D11+'2.6'!D11</f>
        <v>2458.7574308825078</v>
      </c>
      <c r="E11" s="145">
        <f>'2.2'!E11+'2.3'!E11+'2.4'!E11+'2.5'!E11+'2.6'!E11</f>
        <v>2325.4957713117124</v>
      </c>
      <c r="F11" s="145">
        <f>'2.2'!F11+'2.3'!F11+'2.4'!F11+'2.5'!F11+'2.6'!F11</f>
        <v>1823.8284790356652</v>
      </c>
      <c r="G11" s="145">
        <f>'2.2'!G11+'2.3'!G11+'2.4'!G11+'2.5'!G11+'2.6'!G11</f>
        <v>1790.1953894609296</v>
      </c>
      <c r="H11" s="145">
        <f>'2.2'!H11+'2.3'!H11+'2.4'!H11+'2.5'!H11+'2.6'!H11</f>
        <v>3541.3905741269273</v>
      </c>
      <c r="I11" s="145">
        <f>'2.2'!I11+'2.3'!I11+'2.4'!I11+'2.5'!I11+'2.6'!I11</f>
        <v>2601.0487186830228</v>
      </c>
      <c r="J11" s="145">
        <f>'2.2'!J11+'2.3'!J11+'2.4'!J11+'2.5'!J11+'2.6'!J11</f>
        <v>2193.8101193530883</v>
      </c>
      <c r="K11" s="145">
        <f>'2.2'!K11+'2.3'!K11+'2.4'!K11+'2.5'!K11+'2.6'!K11</f>
        <v>1908.6462204616444</v>
      </c>
      <c r="L11" s="145">
        <f>'2.2'!L11+'2.3'!L11+'2.4'!L11+'2.5'!L11+'2.6'!L11</f>
        <v>1463.5658909616188</v>
      </c>
      <c r="M11" s="145">
        <f>'2.2'!M11+'2.3'!M11+'2.4'!M11+'2.5'!M11+'2.6'!M11</f>
        <v>1778.3038803511122</v>
      </c>
      <c r="N11" s="145">
        <f>'2.2'!N11+'2.3'!N11+'2.4'!N11+'2.5'!N11+'2.6'!N11</f>
        <v>1482.8070973523852</v>
      </c>
      <c r="O11" s="145">
        <f>'2.2'!O11+'2.3'!O11+'2.4'!O11+'2.5'!O11+'2.6'!O11</f>
        <v>1389.4816653330477</v>
      </c>
      <c r="P11" s="145">
        <f>'2.2'!P11+'2.3'!P11+'2.4'!P11+'2.5'!P11+'2.6'!P11</f>
        <v>1422.4494952599239</v>
      </c>
      <c r="Q11" s="145">
        <f>'2.2'!Q11+'2.3'!Q11+'2.4'!Q11+'2.5'!Q11+'2.6'!Q11</f>
        <v>1211.2454495681168</v>
      </c>
      <c r="R11" s="145">
        <f>'2.2'!R11+'2.3'!R11+'2.4'!R11+'2.5'!R11+'2.6'!R11</f>
        <v>1126.3131767255873</v>
      </c>
      <c r="S11" s="145">
        <f>'2.2'!S11+'2.3'!S11+'2.4'!S11+'2.5'!S11+'2.6'!S11</f>
        <v>1090.927898147065</v>
      </c>
      <c r="T11" s="145">
        <f>'2.2'!T11+'2.3'!T11+'2.4'!T11+'2.5'!T11+'2.6'!T11</f>
        <v>1034.7802729634082</v>
      </c>
      <c r="U11" s="145">
        <f>'2.2'!U11+'2.3'!U11+'2.4'!U11+'2.5'!U11+'2.6'!U11</f>
        <v>1190.5449198362892</v>
      </c>
      <c r="V11" s="145">
        <f>'2.2'!V11+'2.3'!V11+'2.4'!V11+'2.5'!V11+'2.6'!V11</f>
        <v>1245.1831908710167</v>
      </c>
    </row>
    <row r="12" spans="1:22" s="3" customFormat="1" ht="12.75" customHeight="1">
      <c r="A12" s="2" t="s">
        <v>27</v>
      </c>
      <c r="B12" s="9" t="s">
        <v>344</v>
      </c>
      <c r="C12" s="145">
        <f>'2.2'!C12+'2.3'!C12+'2.4'!C12+'2.5'!C12+'2.6'!C12</f>
        <v>1143.5894205721954</v>
      </c>
      <c r="D12" s="145">
        <f>'2.2'!D12+'2.3'!D12+'2.4'!D12+'2.5'!D12+'2.6'!D12</f>
        <v>1213.2756342957243</v>
      </c>
      <c r="E12" s="145">
        <f>'2.2'!E12+'2.3'!E12+'2.4'!E12+'2.5'!E12+'2.6'!E12</f>
        <v>1118.2982639938318</v>
      </c>
      <c r="F12" s="145">
        <f>'2.2'!F12+'2.3'!F12+'2.4'!F12+'2.5'!F12+'2.6'!F12</f>
        <v>876.55492196218461</v>
      </c>
      <c r="G12" s="145">
        <f>'2.2'!G12+'2.3'!G12+'2.4'!G12+'2.5'!G12+'2.6'!G12</f>
        <v>1602.203519869963</v>
      </c>
      <c r="H12" s="145">
        <f>'2.2'!H12+'2.3'!H12+'2.4'!H12+'2.5'!H12+'2.6'!H12</f>
        <v>1017.0144759156992</v>
      </c>
      <c r="I12" s="145">
        <f>'2.2'!I12+'2.3'!I12+'2.4'!I12+'2.5'!I12+'2.6'!I12</f>
        <v>910.14432775118303</v>
      </c>
      <c r="J12" s="145">
        <f>'2.2'!J12+'2.3'!J12+'2.4'!J12+'2.5'!J12+'2.6'!J12</f>
        <v>905.24685459240675</v>
      </c>
      <c r="K12" s="145">
        <f>'2.2'!K12+'2.3'!K12+'2.4'!K12+'2.5'!K12+'2.6'!K12</f>
        <v>1140.2991433389943</v>
      </c>
      <c r="L12" s="145">
        <f>'2.2'!L12+'2.3'!L12+'2.4'!L12+'2.5'!L12+'2.6'!L12</f>
        <v>882.00161518943423</v>
      </c>
      <c r="M12" s="145">
        <f>'2.2'!M12+'2.3'!M12+'2.4'!M12+'2.5'!M12+'2.6'!M12</f>
        <v>865.48356725781809</v>
      </c>
      <c r="N12" s="145">
        <f>'2.2'!N12+'2.3'!N12+'2.4'!N12+'2.5'!N12+'2.6'!N12</f>
        <v>764.14100640334402</v>
      </c>
      <c r="O12" s="145">
        <f>'2.2'!O12+'2.3'!O12+'2.4'!O12+'2.5'!O12+'2.6'!O12</f>
        <v>704.09026573965934</v>
      </c>
      <c r="P12" s="145">
        <f>'2.2'!P12+'2.3'!P12+'2.4'!P12+'2.5'!P12+'2.6'!P12</f>
        <v>820.8072810054839</v>
      </c>
      <c r="Q12" s="145">
        <f>'2.2'!Q12+'2.3'!Q12+'2.4'!Q12+'2.5'!Q12+'2.6'!Q12</f>
        <v>688.69107166052197</v>
      </c>
      <c r="R12" s="145">
        <f>'2.2'!R12+'2.3'!R12+'2.4'!R12+'2.5'!R12+'2.6'!R12</f>
        <v>774.26885535301051</v>
      </c>
      <c r="S12" s="145">
        <f>'2.2'!S12+'2.3'!S12+'2.4'!S12+'2.5'!S12+'2.6'!S12</f>
        <v>820.43041025010223</v>
      </c>
      <c r="T12" s="145">
        <f>'2.2'!T12+'2.3'!T12+'2.4'!T12+'2.5'!T12+'2.6'!T12</f>
        <v>704.45136720244602</v>
      </c>
      <c r="U12" s="145">
        <f>'2.2'!U12+'2.3'!U12+'2.4'!U12+'2.5'!U12+'2.6'!U12</f>
        <v>752.77814821933725</v>
      </c>
      <c r="V12" s="145">
        <f>'2.2'!V12+'2.3'!V12+'2.4'!V12+'2.5'!V12+'2.6'!V12</f>
        <v>811.83487816421984</v>
      </c>
    </row>
    <row r="13" spans="1:22" s="3" customFormat="1" ht="12.75" customHeight="1">
      <c r="A13" s="2" t="s">
        <v>28</v>
      </c>
      <c r="B13" s="8" t="s">
        <v>345</v>
      </c>
      <c r="C13" s="145">
        <f>'2.2'!C13+'2.3'!C13+'2.4'!C13+'2.5'!C13+'2.6'!C13</f>
        <v>192898.84007044166</v>
      </c>
      <c r="D13" s="145">
        <f>'2.2'!D13+'2.3'!D13+'2.4'!D13+'2.5'!D13+'2.6'!D13</f>
        <v>183762.95023202564</v>
      </c>
      <c r="E13" s="145">
        <f>'2.2'!E13+'2.3'!E13+'2.4'!E13+'2.5'!E13+'2.6'!E13</f>
        <v>178587.10099871655</v>
      </c>
      <c r="F13" s="145">
        <f>'2.2'!F13+'2.3'!F13+'2.4'!F13+'2.5'!F13+'2.6'!F13</f>
        <v>182711.68559912333</v>
      </c>
      <c r="G13" s="145">
        <f>'2.2'!G13+'2.3'!G13+'2.4'!G13+'2.5'!G13+'2.6'!G13</f>
        <v>185808.17010796245</v>
      </c>
      <c r="H13" s="145">
        <f>'2.2'!H13+'2.3'!H13+'2.4'!H13+'2.5'!H13+'2.6'!H13</f>
        <v>179152.81612618003</v>
      </c>
      <c r="I13" s="145">
        <f>'2.2'!I13+'2.3'!I13+'2.4'!I13+'2.5'!I13+'2.6'!I13</f>
        <v>181714.51643922637</v>
      </c>
      <c r="J13" s="145">
        <f>'2.2'!J13+'2.3'!J13+'2.4'!J13+'2.5'!J13+'2.6'!J13</f>
        <v>186392.39281331751</v>
      </c>
      <c r="K13" s="145">
        <f>'2.2'!K13+'2.3'!K13+'2.4'!K13+'2.5'!K13+'2.6'!K13</f>
        <v>189431.84555582501</v>
      </c>
      <c r="L13" s="145">
        <f>'2.2'!L13+'2.3'!L13+'2.4'!L13+'2.5'!L13+'2.6'!L13</f>
        <v>168323.5664613976</v>
      </c>
      <c r="M13" s="145">
        <f>'2.2'!M13+'2.3'!M13+'2.4'!M13+'2.5'!M13+'2.6'!M13</f>
        <v>186763.01931056881</v>
      </c>
      <c r="N13" s="145">
        <f>'2.2'!N13+'2.3'!N13+'2.4'!N13+'2.5'!N13+'2.6'!N13</f>
        <v>184844.27400226527</v>
      </c>
      <c r="O13" s="145">
        <f>'2.2'!O13+'2.3'!O13+'2.4'!O13+'2.5'!O13+'2.6'!O13</f>
        <v>181280.60660898304</v>
      </c>
      <c r="P13" s="145">
        <f>'2.2'!P13+'2.3'!P13+'2.4'!P13+'2.5'!P13+'2.6'!P13</f>
        <v>179185.07906499199</v>
      </c>
      <c r="Q13" s="145">
        <f>'2.2'!Q13+'2.3'!Q13+'2.4'!Q13+'2.5'!Q13+'2.6'!Q13</f>
        <v>175677.10503445895</v>
      </c>
      <c r="R13" s="145">
        <f>'2.2'!R13+'2.3'!R13+'2.4'!R13+'2.5'!R13+'2.6'!R13</f>
        <v>177370.32375197046</v>
      </c>
      <c r="S13" s="145">
        <f>'2.2'!S13+'2.3'!S13+'2.4'!S13+'2.5'!S13+'2.6'!S13</f>
        <v>179817.15811626083</v>
      </c>
      <c r="T13" s="145">
        <f>'2.2'!T13+'2.3'!T13+'2.4'!T13+'2.5'!T13+'2.6'!T13</f>
        <v>184494.6132907288</v>
      </c>
      <c r="U13" s="145">
        <f>'2.2'!U13+'2.3'!U13+'2.4'!U13+'2.5'!U13+'2.6'!U13</f>
        <v>178395.31928719347</v>
      </c>
      <c r="V13" s="145">
        <f>'2.2'!V13+'2.3'!V13+'2.4'!V13+'2.5'!V13+'2.6'!V13</f>
        <v>177653.42146745796</v>
      </c>
    </row>
    <row r="14" spans="1:22" s="3" customFormat="1" ht="12.75" customHeight="1">
      <c r="A14" s="2" t="s">
        <v>29</v>
      </c>
      <c r="B14" s="9" t="s">
        <v>346</v>
      </c>
      <c r="C14" s="145">
        <f>'2.2'!C14+'2.3'!C14+'2.4'!C14+'2.5'!C14+'2.6'!C14</f>
        <v>10500.367476362728</v>
      </c>
      <c r="D14" s="145">
        <f>'2.2'!D14+'2.3'!D14+'2.4'!D14+'2.5'!D14+'2.6'!D14</f>
        <v>10815.792883193586</v>
      </c>
      <c r="E14" s="145">
        <f>'2.2'!E14+'2.3'!E14+'2.4'!E14+'2.5'!E14+'2.6'!E14</f>
        <v>10426.723483291302</v>
      </c>
      <c r="F14" s="145">
        <f>'2.2'!F14+'2.3'!F14+'2.4'!F14+'2.5'!F14+'2.6'!F14</f>
        <v>10249.043505528034</v>
      </c>
      <c r="G14" s="145">
        <f>'2.2'!G14+'2.3'!G14+'2.4'!G14+'2.5'!G14+'2.6'!G14</f>
        <v>10057.70940887116</v>
      </c>
      <c r="H14" s="145">
        <f>'2.2'!H14+'2.3'!H14+'2.4'!H14+'2.5'!H14+'2.6'!H14</f>
        <v>9480.6034063899733</v>
      </c>
      <c r="I14" s="145">
        <f>'2.2'!I14+'2.3'!I14+'2.4'!I14+'2.5'!I14+'2.6'!I14</f>
        <v>9891.7005185597573</v>
      </c>
      <c r="J14" s="145">
        <f>'2.2'!J14+'2.3'!J14+'2.4'!J14+'2.5'!J14+'2.6'!J14</f>
        <v>9564.5664661830015</v>
      </c>
      <c r="K14" s="145">
        <f>'2.2'!K14+'2.3'!K14+'2.4'!K14+'2.5'!K14+'2.6'!K14</f>
        <v>9185.7773296806772</v>
      </c>
      <c r="L14" s="145">
        <f>'2.2'!L14+'2.3'!L14+'2.4'!L14+'2.5'!L14+'2.6'!L14</f>
        <v>9175.8779503235273</v>
      </c>
      <c r="M14" s="145">
        <f>'2.2'!M14+'2.3'!M14+'2.4'!M14+'2.5'!M14+'2.6'!M14</f>
        <v>9867.4160863098405</v>
      </c>
      <c r="N14" s="145">
        <f>'2.2'!N14+'2.3'!N14+'2.4'!N14+'2.5'!N14+'2.6'!N14</f>
        <v>9104.1570950440328</v>
      </c>
      <c r="O14" s="145">
        <f>'2.2'!O14+'2.3'!O14+'2.4'!O14+'2.5'!O14+'2.6'!O14</f>
        <v>9368.2252533668234</v>
      </c>
      <c r="P14" s="145">
        <f>'2.2'!P14+'2.3'!P14+'2.4'!P14+'2.5'!P14+'2.6'!P14</f>
        <v>9065.2023280760459</v>
      </c>
      <c r="Q14" s="145">
        <f>'2.2'!Q14+'2.3'!Q14+'2.4'!Q14+'2.5'!Q14+'2.6'!Q14</f>
        <v>9210.7676987020368</v>
      </c>
      <c r="R14" s="145">
        <f>'2.2'!R14+'2.3'!R14+'2.4'!R14+'2.5'!R14+'2.6'!R14</f>
        <v>8741.7790660961509</v>
      </c>
      <c r="S14" s="145">
        <f>'2.2'!S14+'2.3'!S14+'2.4'!S14+'2.5'!S14+'2.6'!S14</f>
        <v>8924.7589218434114</v>
      </c>
      <c r="T14" s="145">
        <f>'2.2'!T14+'2.3'!T14+'2.4'!T14+'2.5'!T14+'2.6'!T14</f>
        <v>8942.4579592529917</v>
      </c>
      <c r="U14" s="145">
        <f>'2.2'!U14+'2.3'!U14+'2.4'!U14+'2.5'!U14+'2.6'!U14</f>
        <v>8761.7750748647177</v>
      </c>
      <c r="V14" s="145">
        <f>'2.2'!V14+'2.3'!V14+'2.4'!V14+'2.5'!V14+'2.6'!V14</f>
        <v>8872.2787449306306</v>
      </c>
    </row>
    <row r="15" spans="1:22" s="3" customFormat="1" ht="12.75" customHeight="1">
      <c r="A15" s="2" t="s">
        <v>30</v>
      </c>
      <c r="B15" s="9" t="s">
        <v>347</v>
      </c>
      <c r="C15" s="145">
        <f>'2.2'!C15+'2.3'!C15+'2.4'!C15+'2.5'!C15+'2.6'!C15</f>
        <v>1798.3175737643237</v>
      </c>
      <c r="D15" s="145">
        <f>'2.2'!D15+'2.3'!D15+'2.4'!D15+'2.5'!D15+'2.6'!D15</f>
        <v>1737.9122892187663</v>
      </c>
      <c r="E15" s="145">
        <f>'2.2'!E15+'2.3'!E15+'2.4'!E15+'2.5'!E15+'2.6'!E15</f>
        <v>1525.358617557252</v>
      </c>
      <c r="F15" s="145">
        <f>'2.2'!F15+'2.3'!F15+'2.4'!F15+'2.5'!F15+'2.6'!F15</f>
        <v>1586.9077681215829</v>
      </c>
      <c r="G15" s="145">
        <f>'2.2'!G15+'2.3'!G15+'2.4'!G15+'2.5'!G15+'2.6'!G15</f>
        <v>1333.1194167708334</v>
      </c>
      <c r="H15" s="145">
        <f>'2.2'!H15+'2.3'!H15+'2.4'!H15+'2.5'!H15+'2.6'!H15</f>
        <v>1198.5138107620405</v>
      </c>
      <c r="I15" s="145">
        <f>'2.2'!I15+'2.3'!I15+'2.4'!I15+'2.5'!I15+'2.6'!I15</f>
        <v>1166.7491776623974</v>
      </c>
      <c r="J15" s="145">
        <f>'2.2'!J15+'2.3'!J15+'2.4'!J15+'2.5'!J15+'2.6'!J15</f>
        <v>1097.8319232998888</v>
      </c>
      <c r="K15" s="145">
        <f>'2.2'!K15+'2.3'!K15+'2.4'!K15+'2.5'!K15+'2.6'!K15</f>
        <v>942.59471640180857</v>
      </c>
      <c r="L15" s="145">
        <f>'2.2'!L15+'2.3'!L15+'2.4'!L15+'2.5'!L15+'2.6'!L15</f>
        <v>831.08697502495841</v>
      </c>
      <c r="M15" s="145">
        <f>'2.2'!M15+'2.3'!M15+'2.4'!M15+'2.5'!M15+'2.6'!M15</f>
        <v>856.60669577046349</v>
      </c>
      <c r="N15" s="145">
        <f>'2.2'!N15+'2.3'!N15+'2.4'!N15+'2.5'!N15+'2.6'!N15</f>
        <v>804.97377547304654</v>
      </c>
      <c r="O15" s="145">
        <f>'2.2'!O15+'2.3'!O15+'2.4'!O15+'2.5'!O15+'2.6'!O15</f>
        <v>775.74614478557135</v>
      </c>
      <c r="P15" s="145">
        <f>'2.2'!P15+'2.3'!P15+'2.4'!P15+'2.5'!P15+'2.6'!P15</f>
        <v>781.08354295392382</v>
      </c>
      <c r="Q15" s="145">
        <f>'2.2'!Q15+'2.3'!Q15+'2.4'!Q15+'2.5'!Q15+'2.6'!Q15</f>
        <v>830.78574581239809</v>
      </c>
      <c r="R15" s="145">
        <f>'2.2'!R15+'2.3'!R15+'2.4'!R15+'2.5'!R15+'2.6'!R15</f>
        <v>749.37714278275848</v>
      </c>
      <c r="S15" s="145">
        <f>'2.2'!S15+'2.3'!S15+'2.4'!S15+'2.5'!S15+'2.6'!S15</f>
        <v>828.26912480051146</v>
      </c>
      <c r="T15" s="145">
        <f>'2.2'!T15+'2.3'!T15+'2.4'!T15+'2.5'!T15+'2.6'!T15</f>
        <v>824.25373061671837</v>
      </c>
      <c r="U15" s="145">
        <f>'2.2'!U15+'2.3'!U15+'2.4'!U15+'2.5'!U15+'2.6'!U15</f>
        <v>909.73669062298018</v>
      </c>
      <c r="V15" s="145">
        <f>'2.2'!V15+'2.3'!V15+'2.4'!V15+'2.5'!V15+'2.6'!V15</f>
        <v>796.07262465315205</v>
      </c>
    </row>
    <row r="16" spans="1:22" s="3" customFormat="1" ht="12.75" customHeight="1">
      <c r="A16" s="2" t="s">
        <v>31</v>
      </c>
      <c r="B16" s="9" t="s">
        <v>348</v>
      </c>
      <c r="C16" s="145">
        <f>'2.2'!C16+'2.3'!C16+'2.4'!C16+'2.5'!C16+'2.6'!C16</f>
        <v>1728.9547921324331</v>
      </c>
      <c r="D16" s="145">
        <f>'2.2'!D16+'2.3'!D16+'2.4'!D16+'2.5'!D16+'2.6'!D16</f>
        <v>1713.3501691094204</v>
      </c>
      <c r="E16" s="145">
        <f>'2.2'!E16+'2.3'!E16+'2.4'!E16+'2.5'!E16+'2.6'!E16</f>
        <v>1459.3327143144534</v>
      </c>
      <c r="F16" s="145">
        <f>'2.2'!F16+'2.3'!F16+'2.4'!F16+'2.5'!F16+'2.6'!F16</f>
        <v>2677.173044601424</v>
      </c>
      <c r="G16" s="145">
        <f>'2.2'!G16+'2.3'!G16+'2.4'!G16+'2.5'!G16+'2.6'!G16</f>
        <v>3672.4832624699397</v>
      </c>
      <c r="H16" s="145">
        <f>'2.2'!H16+'2.3'!H16+'2.4'!H16+'2.5'!H16+'2.6'!H16</f>
        <v>3905.3807953160745</v>
      </c>
      <c r="I16" s="145">
        <f>'2.2'!I16+'2.3'!I16+'2.4'!I16+'2.5'!I16+'2.6'!I16</f>
        <v>3505.1593405130729</v>
      </c>
      <c r="J16" s="145">
        <f>'2.2'!J16+'2.3'!J16+'2.4'!J16+'2.5'!J16+'2.6'!J16</f>
        <v>3917.9532717375182</v>
      </c>
      <c r="K16" s="145">
        <f>'2.2'!K16+'2.3'!K16+'2.4'!K16+'2.5'!K16+'2.6'!K16</f>
        <v>4863.8638061845304</v>
      </c>
      <c r="L16" s="145">
        <f>'2.2'!L16+'2.3'!L16+'2.4'!L16+'2.5'!L16+'2.6'!L16</f>
        <v>5664.3473923249821</v>
      </c>
      <c r="M16" s="145">
        <f>'2.2'!M16+'2.3'!M16+'2.4'!M16+'2.5'!M16+'2.6'!M16</f>
        <v>6773.686785743068</v>
      </c>
      <c r="N16" s="145">
        <f>'2.2'!N16+'2.3'!N16+'2.4'!N16+'2.5'!N16+'2.6'!N16</f>
        <v>7626.1819817482947</v>
      </c>
      <c r="O16" s="145">
        <f>'2.2'!O16+'2.3'!O16+'2.4'!O16+'2.5'!O16+'2.6'!O16</f>
        <v>6627.1583144717497</v>
      </c>
      <c r="P16" s="145">
        <f>'2.2'!P16+'2.3'!P16+'2.4'!P16+'2.5'!P16+'2.6'!P16</f>
        <v>6878.2723776302419</v>
      </c>
      <c r="Q16" s="145">
        <f>'2.2'!Q16+'2.3'!Q16+'2.4'!Q16+'2.5'!Q16+'2.6'!Q16</f>
        <v>7163.0824700976855</v>
      </c>
      <c r="R16" s="145">
        <f>'2.2'!R16+'2.3'!R16+'2.4'!R16+'2.5'!R16+'2.6'!R16</f>
        <v>6919.8046897355089</v>
      </c>
      <c r="S16" s="145">
        <f>'2.2'!S16+'2.3'!S16+'2.4'!S16+'2.5'!S16+'2.6'!S16</f>
        <v>7727.290552243715</v>
      </c>
      <c r="T16" s="145">
        <f>'2.2'!T16+'2.3'!T16+'2.4'!T16+'2.5'!T16+'2.6'!T16</f>
        <v>7124.3179736468201</v>
      </c>
      <c r="U16" s="145">
        <f>'2.2'!U16+'2.3'!U16+'2.4'!U16+'2.5'!U16+'2.6'!U16</f>
        <v>6872.5320472491185</v>
      </c>
      <c r="V16" s="145">
        <f>'2.2'!V16+'2.3'!V16+'2.4'!V16+'2.5'!V16+'2.6'!V16</f>
        <v>6704.5736637337141</v>
      </c>
    </row>
    <row r="17" spans="1:22" s="3" customFormat="1" ht="12.75" customHeight="1">
      <c r="A17" s="2" t="s">
        <v>32</v>
      </c>
      <c r="B17" s="9" t="s">
        <v>349</v>
      </c>
      <c r="C17" s="145">
        <f>'2.2'!C17+'2.3'!C17+'2.4'!C17+'2.5'!C17+'2.6'!C17</f>
        <v>8940.4364510503256</v>
      </c>
      <c r="D17" s="145">
        <f>'2.2'!D17+'2.3'!D17+'2.4'!D17+'2.5'!D17+'2.6'!D17</f>
        <v>8642.8758645285088</v>
      </c>
      <c r="E17" s="145">
        <f>'2.2'!E17+'2.3'!E17+'2.4'!E17+'2.5'!E17+'2.6'!E17</f>
        <v>8590.0553667544464</v>
      </c>
      <c r="F17" s="145">
        <f>'2.2'!F17+'2.3'!F17+'2.4'!F17+'2.5'!F17+'2.6'!F17</f>
        <v>9073.3227686865648</v>
      </c>
      <c r="G17" s="145">
        <f>'2.2'!G17+'2.3'!G17+'2.4'!G17+'2.5'!G17+'2.6'!G17</f>
        <v>8610.4892944118146</v>
      </c>
      <c r="H17" s="145">
        <f>'2.2'!H17+'2.3'!H17+'2.4'!H17+'2.5'!H17+'2.6'!H17</f>
        <v>15383.129190506677</v>
      </c>
      <c r="I17" s="145">
        <f>'2.2'!I17+'2.3'!I17+'2.4'!I17+'2.5'!I17+'2.6'!I17</f>
        <v>10107.380496691079</v>
      </c>
      <c r="J17" s="145">
        <f>'2.2'!J17+'2.3'!J17+'2.4'!J17+'2.5'!J17+'2.6'!J17</f>
        <v>11728.556718278582</v>
      </c>
      <c r="K17" s="145">
        <f>'2.2'!K17+'2.3'!K17+'2.4'!K17+'2.5'!K17+'2.6'!K17</f>
        <v>12260.68837009719</v>
      </c>
      <c r="L17" s="145">
        <f>'2.2'!L17+'2.3'!L17+'2.4'!L17+'2.5'!L17+'2.6'!L17</f>
        <v>11193.562688897846</v>
      </c>
      <c r="M17" s="145">
        <f>'2.2'!M17+'2.3'!M17+'2.4'!M17+'2.5'!M17+'2.6'!M17</f>
        <v>12424.635426553061</v>
      </c>
      <c r="N17" s="145">
        <f>'2.2'!N17+'2.3'!N17+'2.4'!N17+'2.5'!N17+'2.6'!N17</f>
        <v>11163.488081814479</v>
      </c>
      <c r="O17" s="145">
        <f>'2.2'!O17+'2.3'!O17+'2.4'!O17+'2.5'!O17+'2.6'!O17</f>
        <v>11386.956846927866</v>
      </c>
      <c r="P17" s="145">
        <f>'2.2'!P17+'2.3'!P17+'2.4'!P17+'2.5'!P17+'2.6'!P17</f>
        <v>11083.369566624035</v>
      </c>
      <c r="Q17" s="145">
        <f>'2.2'!Q17+'2.3'!Q17+'2.4'!Q17+'2.5'!Q17+'2.6'!Q17</f>
        <v>10864.8581847201</v>
      </c>
      <c r="R17" s="145">
        <f>'2.2'!R17+'2.3'!R17+'2.4'!R17+'2.5'!R17+'2.6'!R17</f>
        <v>11269.596487319664</v>
      </c>
      <c r="S17" s="145">
        <f>'2.2'!S17+'2.3'!S17+'2.4'!S17+'2.5'!S17+'2.6'!S17</f>
        <v>10960.502643992857</v>
      </c>
      <c r="T17" s="145">
        <f>'2.2'!T17+'2.3'!T17+'2.4'!T17+'2.5'!T17+'2.6'!T17</f>
        <v>10449.487690550692</v>
      </c>
      <c r="U17" s="145">
        <f>'2.2'!U17+'2.3'!U17+'2.4'!U17+'2.5'!U17+'2.6'!U17</f>
        <v>9670.2125657358138</v>
      </c>
      <c r="V17" s="145">
        <f>'2.2'!V17+'2.3'!V17+'2.4'!V17+'2.5'!V17+'2.6'!V17</f>
        <v>9796.0382429586571</v>
      </c>
    </row>
    <row r="18" spans="1:22" s="3" customFormat="1" ht="12.75" customHeight="1">
      <c r="A18" s="2" t="s">
        <v>33</v>
      </c>
      <c r="B18" s="9" t="s">
        <v>350</v>
      </c>
      <c r="C18" s="145">
        <f>'2.2'!C18+'2.3'!C18+'2.4'!C18+'2.5'!C18+'2.6'!C18</f>
        <v>1027.5231272284186</v>
      </c>
      <c r="D18" s="145">
        <f>'2.2'!D18+'2.3'!D18+'2.4'!D18+'2.5'!D18+'2.6'!D18</f>
        <v>1092.170930586296</v>
      </c>
      <c r="E18" s="145">
        <f>'2.2'!E18+'2.3'!E18+'2.4'!E18+'2.5'!E18+'2.6'!E18</f>
        <v>1079.5470407016128</v>
      </c>
      <c r="F18" s="145">
        <f>'2.2'!F18+'2.3'!F18+'2.4'!F18+'2.5'!F18+'2.6'!F18</f>
        <v>1016.8871042973796</v>
      </c>
      <c r="G18" s="145">
        <f>'2.2'!G18+'2.3'!G18+'2.4'!G18+'2.5'!G18+'2.6'!G18</f>
        <v>1112.4473900288335</v>
      </c>
      <c r="H18" s="145">
        <f>'2.2'!H18+'2.3'!H18+'2.4'!H18+'2.5'!H18+'2.6'!H18</f>
        <v>1079.2813164153574</v>
      </c>
      <c r="I18" s="145">
        <f>'2.2'!I18+'2.3'!I18+'2.4'!I18+'2.5'!I18+'2.6'!I18</f>
        <v>938.75383015475188</v>
      </c>
      <c r="J18" s="145">
        <f>'2.2'!J18+'2.3'!J18+'2.4'!J18+'2.5'!J18+'2.6'!J18</f>
        <v>903.41834932117683</v>
      </c>
      <c r="K18" s="145">
        <f>'2.2'!K18+'2.3'!K18+'2.4'!K18+'2.5'!K18+'2.6'!K18</f>
        <v>824.00707489017736</v>
      </c>
      <c r="L18" s="145">
        <f>'2.2'!L18+'2.3'!L18+'2.4'!L18+'2.5'!L18+'2.6'!L18</f>
        <v>752.01449017730295</v>
      </c>
      <c r="M18" s="145">
        <f>'2.2'!M18+'2.3'!M18+'2.4'!M18+'2.5'!M18+'2.6'!M18</f>
        <v>761.5011247793451</v>
      </c>
      <c r="N18" s="145">
        <f>'2.2'!N18+'2.3'!N18+'2.4'!N18+'2.5'!N18+'2.6'!N18</f>
        <v>648.03078188077859</v>
      </c>
      <c r="O18" s="145">
        <f>'2.2'!O18+'2.3'!O18+'2.4'!O18+'2.5'!O18+'2.6'!O18</f>
        <v>703.02893706989119</v>
      </c>
      <c r="P18" s="145">
        <f>'2.2'!P18+'2.3'!P18+'2.4'!P18+'2.5'!P18+'2.6'!P18</f>
        <v>684.95074001425644</v>
      </c>
      <c r="Q18" s="145">
        <f>'2.2'!Q18+'2.3'!Q18+'2.4'!Q18+'2.5'!Q18+'2.6'!Q18</f>
        <v>700.00696768839293</v>
      </c>
      <c r="R18" s="145">
        <f>'2.2'!R18+'2.3'!R18+'2.4'!R18+'2.5'!R18+'2.6'!R18</f>
        <v>635.94127890617096</v>
      </c>
      <c r="S18" s="145">
        <f>'2.2'!S18+'2.3'!S18+'2.4'!S18+'2.5'!S18+'2.6'!S18</f>
        <v>688.63613629101383</v>
      </c>
      <c r="T18" s="145">
        <f>'2.2'!T18+'2.3'!T18+'2.4'!T18+'2.5'!T18+'2.6'!T18</f>
        <v>680.88470074673796</v>
      </c>
      <c r="U18" s="145">
        <f>'2.2'!U18+'2.3'!U18+'2.4'!U18+'2.5'!U18+'2.6'!U18</f>
        <v>623.07708426276963</v>
      </c>
      <c r="V18" s="145">
        <f>'2.2'!V18+'2.3'!V18+'2.4'!V18+'2.5'!V18+'2.6'!V18</f>
        <v>602.20230372406718</v>
      </c>
    </row>
    <row r="19" spans="1:22" s="3" customFormat="1" ht="12.75" customHeight="1">
      <c r="A19" s="2" t="s">
        <v>34</v>
      </c>
      <c r="B19" s="9" t="s">
        <v>351</v>
      </c>
      <c r="C19" s="145">
        <f>'2.2'!C19+'2.3'!C19+'2.4'!C19+'2.5'!C19+'2.6'!C19</f>
        <v>24575.30699973632</v>
      </c>
      <c r="D19" s="145">
        <f>'2.2'!D19+'2.3'!D19+'2.4'!D19+'2.5'!D19+'2.6'!D19</f>
        <v>24210.607515051939</v>
      </c>
      <c r="E19" s="145">
        <f>'2.2'!E19+'2.3'!E19+'2.4'!E19+'2.5'!E19+'2.6'!E19</f>
        <v>24471.508896360941</v>
      </c>
      <c r="F19" s="145">
        <f>'2.2'!F19+'2.3'!F19+'2.4'!F19+'2.5'!F19+'2.6'!F19</f>
        <v>24325.118386683818</v>
      </c>
      <c r="G19" s="145">
        <f>'2.2'!G19+'2.3'!G19+'2.4'!G19+'2.5'!G19+'2.6'!G19</f>
        <v>25202.86691935311</v>
      </c>
      <c r="H19" s="145">
        <f>'2.2'!H19+'2.3'!H19+'2.4'!H19+'2.5'!H19+'2.6'!H19</f>
        <v>25737.436061168712</v>
      </c>
      <c r="I19" s="145">
        <f>'2.2'!I19+'2.3'!I19+'2.4'!I19+'2.5'!I19+'2.6'!I19</f>
        <v>25319.915327199946</v>
      </c>
      <c r="J19" s="145">
        <f>'2.2'!J19+'2.3'!J19+'2.4'!J19+'2.5'!J19+'2.6'!J19</f>
        <v>25223.657013518612</v>
      </c>
      <c r="K19" s="145">
        <f>'2.2'!K19+'2.3'!K19+'2.4'!K19+'2.5'!K19+'2.6'!K19</f>
        <v>25289.815768594064</v>
      </c>
      <c r="L19" s="145">
        <f>'2.2'!L19+'2.3'!L19+'2.4'!L19+'2.5'!L19+'2.6'!L19</f>
        <v>24129.589006815248</v>
      </c>
      <c r="M19" s="145">
        <f>'2.2'!M19+'2.3'!M19+'2.4'!M19+'2.5'!M19+'2.6'!M19</f>
        <v>23934.119857683174</v>
      </c>
      <c r="N19" s="145">
        <f>'2.2'!N19+'2.3'!N19+'2.4'!N19+'2.5'!N19+'2.6'!N19</f>
        <v>23937.102560710751</v>
      </c>
      <c r="O19" s="145">
        <f>'2.2'!O19+'2.3'!O19+'2.4'!O19+'2.5'!O19+'2.6'!O19</f>
        <v>23821.707114464647</v>
      </c>
      <c r="P19" s="145">
        <f>'2.2'!P19+'2.3'!P19+'2.4'!P19+'2.5'!P19+'2.6'!P19</f>
        <v>23753.635131871742</v>
      </c>
      <c r="Q19" s="145">
        <f>'2.2'!Q19+'2.3'!Q19+'2.4'!Q19+'2.5'!Q19+'2.6'!Q19</f>
        <v>22664.455859553109</v>
      </c>
      <c r="R19" s="145">
        <f>'2.2'!R19+'2.3'!R19+'2.4'!R19+'2.5'!R19+'2.6'!R19</f>
        <v>24597.661700993136</v>
      </c>
      <c r="S19" s="145">
        <f>'2.2'!S19+'2.3'!S19+'2.4'!S19+'2.5'!S19+'2.6'!S19</f>
        <v>25732.99300031392</v>
      </c>
      <c r="T19" s="145">
        <f>'2.2'!T19+'2.3'!T19+'2.4'!T19+'2.5'!T19+'2.6'!T19</f>
        <v>26189.916163277863</v>
      </c>
      <c r="U19" s="145">
        <f>'2.2'!U19+'2.3'!U19+'2.4'!U19+'2.5'!U19+'2.6'!U19</f>
        <v>27416.10645951144</v>
      </c>
      <c r="V19" s="145">
        <f>'2.2'!V19+'2.3'!V19+'2.4'!V19+'2.5'!V19+'2.6'!V19</f>
        <v>26888.082658948162</v>
      </c>
    </row>
    <row r="20" spans="1:22" s="3" customFormat="1" ht="12.75" customHeight="1">
      <c r="A20" s="2" t="s">
        <v>35</v>
      </c>
      <c r="B20" s="10" t="s">
        <v>352</v>
      </c>
      <c r="C20" s="145">
        <f>'2.2'!C20+'2.3'!C20+'2.4'!C20+'2.5'!C20+'2.6'!C20</f>
        <v>4530.8957930812521</v>
      </c>
      <c r="D20" s="145">
        <f>'2.2'!D20+'2.3'!D20+'2.4'!D20+'2.5'!D20+'2.6'!D20</f>
        <v>4363.1855222457207</v>
      </c>
      <c r="E20" s="145">
        <f>'2.2'!E20+'2.3'!E20+'2.4'!E20+'2.5'!E20+'2.6'!E20</f>
        <v>4310.733118848816</v>
      </c>
      <c r="F20" s="145">
        <f>'2.2'!F20+'2.3'!F20+'2.4'!F20+'2.5'!F20+'2.6'!F20</f>
        <v>3467.728424148775</v>
      </c>
      <c r="G20" s="145">
        <f>'2.2'!G20+'2.3'!G20+'2.4'!G20+'2.5'!G20+'2.6'!G20</f>
        <v>3831.6247635363097</v>
      </c>
      <c r="H20" s="145">
        <f>'2.2'!H20+'2.3'!H20+'2.4'!H20+'2.5'!H20+'2.6'!H20</f>
        <v>3717.6370862182744</v>
      </c>
      <c r="I20" s="145">
        <f>'2.2'!I20+'2.3'!I20+'2.4'!I20+'2.5'!I20+'2.6'!I20</f>
        <v>3746.7573732030546</v>
      </c>
      <c r="J20" s="145">
        <f>'2.2'!J20+'2.3'!J20+'2.4'!J20+'2.5'!J20+'2.6'!J20</f>
        <v>3746.9378728724755</v>
      </c>
      <c r="K20" s="145">
        <f>'2.2'!K20+'2.3'!K20+'2.4'!K20+'2.5'!K20+'2.6'!K20</f>
        <v>3751.0358295629121</v>
      </c>
      <c r="L20" s="145">
        <f>'2.2'!L20+'2.3'!L20+'2.4'!L20+'2.5'!L20+'2.6'!L20</f>
        <v>2907.8048409718094</v>
      </c>
      <c r="M20" s="145">
        <f>'2.2'!M20+'2.3'!M20+'2.4'!M20+'2.5'!M20+'2.6'!M20</f>
        <v>3738.546483972726</v>
      </c>
      <c r="N20" s="145">
        <f>'2.2'!N20+'2.3'!N20+'2.4'!N20+'2.5'!N20+'2.6'!N20</f>
        <v>4278.9390815097395</v>
      </c>
      <c r="O20" s="145">
        <f>'2.2'!O20+'2.3'!O20+'2.4'!O20+'2.5'!O20+'2.6'!O20</f>
        <v>4567.011312665607</v>
      </c>
      <c r="P20" s="145">
        <f>'2.2'!P20+'2.3'!P20+'2.4'!P20+'2.5'!P20+'2.6'!P20</f>
        <v>4631.4264378438966</v>
      </c>
      <c r="Q20" s="145">
        <f>'2.2'!Q20+'2.3'!Q20+'2.4'!Q20+'2.5'!Q20+'2.6'!Q20</f>
        <v>4856.1896706477701</v>
      </c>
      <c r="R20" s="145">
        <f>'2.2'!R20+'2.3'!R20+'2.4'!R20+'2.5'!R20+'2.6'!R20</f>
        <v>4955.478266455958</v>
      </c>
      <c r="S20" s="145">
        <f>'2.2'!S20+'2.3'!S20+'2.4'!S20+'2.5'!S20+'2.6'!S20</f>
        <v>5194.8571354458863</v>
      </c>
      <c r="T20" s="145">
        <f>'2.2'!T20+'2.3'!T20+'2.4'!T20+'2.5'!T20+'2.6'!T20</f>
        <v>5224.7168414720081</v>
      </c>
      <c r="U20" s="145">
        <f>'2.2'!U20+'2.3'!U20+'2.4'!U20+'2.5'!U20+'2.6'!U20</f>
        <v>5115.6953528041231</v>
      </c>
      <c r="V20" s="145">
        <f>'2.2'!V20+'2.3'!V20+'2.4'!V20+'2.5'!V20+'2.6'!V20</f>
        <v>4264.9216080155147</v>
      </c>
    </row>
    <row r="21" spans="1:22" s="3" customFormat="1" ht="12.75" customHeight="1">
      <c r="A21" s="2" t="s">
        <v>36</v>
      </c>
      <c r="B21" s="10" t="s">
        <v>353</v>
      </c>
      <c r="C21" s="145">
        <f>'2.2'!C21+'2.3'!C21+'2.4'!C21+'2.5'!C21+'2.6'!C21</f>
        <v>20044.411206655066</v>
      </c>
      <c r="D21" s="145">
        <f>'2.2'!D21+'2.3'!D21+'2.4'!D21+'2.5'!D21+'2.6'!D21</f>
        <v>19847.421992806219</v>
      </c>
      <c r="E21" s="145">
        <f>'2.2'!E21+'2.3'!E21+'2.4'!E21+'2.5'!E21+'2.6'!E21</f>
        <v>20160.775777512121</v>
      </c>
      <c r="F21" s="145">
        <f>'2.2'!F21+'2.3'!F21+'2.4'!F21+'2.5'!F21+'2.6'!F21</f>
        <v>20857.389962535042</v>
      </c>
      <c r="G21" s="145">
        <f>'2.2'!G21+'2.3'!G21+'2.4'!G21+'2.5'!G21+'2.6'!G21</f>
        <v>21371.242155816803</v>
      </c>
      <c r="H21" s="145">
        <f>'2.2'!H21+'2.3'!H21+'2.4'!H21+'2.5'!H21+'2.6'!H21</f>
        <v>22019.798974950438</v>
      </c>
      <c r="I21" s="145">
        <f>'2.2'!I21+'2.3'!I21+'2.4'!I21+'2.5'!I21+'2.6'!I21</f>
        <v>21573.157953996895</v>
      </c>
      <c r="J21" s="145">
        <f>'2.2'!J21+'2.3'!J21+'2.4'!J21+'2.5'!J21+'2.6'!J21</f>
        <v>21476.719140646139</v>
      </c>
      <c r="K21" s="145">
        <f>'2.2'!K21+'2.3'!K21+'2.4'!K21+'2.5'!K21+'2.6'!K21</f>
        <v>21538.779939031152</v>
      </c>
      <c r="L21" s="145">
        <f>'2.2'!L21+'2.3'!L21+'2.4'!L21+'2.5'!L21+'2.6'!L21</f>
        <v>21221.784165843437</v>
      </c>
      <c r="M21" s="145">
        <f>'2.2'!M21+'2.3'!M21+'2.4'!M21+'2.5'!M21+'2.6'!M21</f>
        <v>20195.573373710449</v>
      </c>
      <c r="N21" s="145">
        <f>'2.2'!N21+'2.3'!N21+'2.4'!N21+'2.5'!N21+'2.6'!N21</f>
        <v>19658.163479201012</v>
      </c>
      <c r="O21" s="145">
        <f>'2.2'!O21+'2.3'!O21+'2.4'!O21+'2.5'!O21+'2.6'!O21</f>
        <v>19254.69580179904</v>
      </c>
      <c r="P21" s="145">
        <f>'2.2'!P21+'2.3'!P21+'2.4'!P21+'2.5'!P21+'2.6'!P21</f>
        <v>19122.208694027846</v>
      </c>
      <c r="Q21" s="145">
        <f>'2.2'!Q21+'2.3'!Q21+'2.4'!Q21+'2.5'!Q21+'2.6'!Q21</f>
        <v>17808.266188905342</v>
      </c>
      <c r="R21" s="145">
        <f>'2.2'!R21+'2.3'!R21+'2.4'!R21+'2.5'!R21+'2.6'!R21</f>
        <v>19642.183434537183</v>
      </c>
      <c r="S21" s="145">
        <f>'2.2'!S21+'2.3'!S21+'2.4'!S21+'2.5'!S21+'2.6'!S21</f>
        <v>20538.135864868029</v>
      </c>
      <c r="T21" s="145">
        <f>'2.2'!T21+'2.3'!T21+'2.4'!T21+'2.5'!T21+'2.6'!T21</f>
        <v>20965.199321805856</v>
      </c>
      <c r="U21" s="145">
        <f>'2.2'!U21+'2.3'!U21+'2.4'!U21+'2.5'!U21+'2.6'!U21</f>
        <v>22300.411106707317</v>
      </c>
      <c r="V21" s="145">
        <f>'2.2'!V21+'2.3'!V21+'2.4'!V21+'2.5'!V21+'2.6'!V21</f>
        <v>22623.161050932649</v>
      </c>
    </row>
    <row r="22" spans="1:22" s="3" customFormat="1" ht="12.75" customHeight="1">
      <c r="A22" s="2" t="s">
        <v>37</v>
      </c>
      <c r="B22" s="9" t="s">
        <v>354</v>
      </c>
      <c r="C22" s="145">
        <f>'2.2'!C22+'2.3'!C22+'2.4'!C22+'2.5'!C22+'2.6'!C22</f>
        <v>25318.54602385902</v>
      </c>
      <c r="D22" s="145">
        <f>'2.2'!D22+'2.3'!D22+'2.4'!D22+'2.5'!D22+'2.6'!D22</f>
        <v>24715.935669133785</v>
      </c>
      <c r="E22" s="145">
        <f>'2.2'!E22+'2.3'!E22+'2.4'!E22+'2.5'!E22+'2.6'!E22</f>
        <v>25862.941396058639</v>
      </c>
      <c r="F22" s="145">
        <f>'2.2'!F22+'2.3'!F22+'2.4'!F22+'2.5'!F22+'2.6'!F22</f>
        <v>23156.363832603936</v>
      </c>
      <c r="G22" s="145">
        <f>'2.2'!G22+'2.3'!G22+'2.4'!G22+'2.5'!G22+'2.6'!G22</f>
        <v>24194.182359610615</v>
      </c>
      <c r="H22" s="145">
        <f>'2.2'!H22+'2.3'!H22+'2.4'!H22+'2.5'!H22+'2.6'!H22</f>
        <v>20503.329714643383</v>
      </c>
      <c r="I22" s="145">
        <f>'2.2'!I22+'2.3'!I22+'2.4'!I22+'2.5'!I22+'2.6'!I22</f>
        <v>22025.759515926773</v>
      </c>
      <c r="J22" s="145">
        <f>'2.2'!J22+'2.3'!J22+'2.4'!J22+'2.5'!J22+'2.6'!J22</f>
        <v>23195.455770422628</v>
      </c>
      <c r="K22" s="145">
        <f>'2.2'!K22+'2.3'!K22+'2.4'!K22+'2.5'!K22+'2.6'!K22</f>
        <v>25967.750088072033</v>
      </c>
      <c r="L22" s="145">
        <f>'2.2'!L22+'2.3'!L22+'2.4'!L22+'2.5'!L22+'2.6'!L22</f>
        <v>23050.975621026715</v>
      </c>
      <c r="M22" s="145">
        <f>'2.2'!M22+'2.3'!M22+'2.4'!M22+'2.5'!M22+'2.6'!M22</f>
        <v>26722.421177532542</v>
      </c>
      <c r="N22" s="145">
        <f>'2.2'!N22+'2.3'!N22+'2.4'!N22+'2.5'!N22+'2.6'!N22</f>
        <v>28012.870851946638</v>
      </c>
      <c r="O22" s="145">
        <f>'2.2'!O22+'2.3'!O22+'2.4'!O22+'2.5'!O22+'2.6'!O22</f>
        <v>27707.275755689145</v>
      </c>
      <c r="P22" s="145">
        <f>'2.2'!P22+'2.3'!P22+'2.4'!P22+'2.5'!P22+'2.6'!P22</f>
        <v>26316.641262675348</v>
      </c>
      <c r="Q22" s="145">
        <f>'2.2'!Q22+'2.3'!Q22+'2.4'!Q22+'2.5'!Q22+'2.6'!Q22</f>
        <v>24689.022975430977</v>
      </c>
      <c r="R22" s="145">
        <f>'2.2'!R22+'2.3'!R22+'2.4'!R22+'2.5'!R22+'2.6'!R22</f>
        <v>24796.988496367689</v>
      </c>
      <c r="S22" s="145">
        <f>'2.2'!S22+'2.3'!S22+'2.4'!S22+'2.5'!S22+'2.6'!S22</f>
        <v>25802.699791063427</v>
      </c>
      <c r="T22" s="145">
        <f>'2.2'!T22+'2.3'!T22+'2.4'!T22+'2.5'!T22+'2.6'!T22</f>
        <v>27865.128526287594</v>
      </c>
      <c r="U22" s="145">
        <f>'2.2'!U22+'2.3'!U22+'2.4'!U22+'2.5'!U22+'2.6'!U22</f>
        <v>23452.192032951563</v>
      </c>
      <c r="V22" s="145">
        <f>'2.2'!V22+'2.3'!V22+'2.4'!V22+'2.5'!V22+'2.6'!V22</f>
        <v>23843.026901804536</v>
      </c>
    </row>
    <row r="23" spans="1:22" s="3" customFormat="1" ht="12.75" customHeight="1">
      <c r="A23" s="2" t="s">
        <v>8</v>
      </c>
      <c r="B23" s="9" t="s">
        <v>355</v>
      </c>
      <c r="C23" s="145">
        <f>'2.2'!C23+'2.3'!C23+'2.4'!C23+'2.5'!C23+'2.6'!C23</f>
        <v>2845.4533400596265</v>
      </c>
      <c r="D23" s="145">
        <f>'2.2'!D23+'2.3'!D23+'2.4'!D23+'2.5'!D23+'2.6'!D23</f>
        <v>2928.446828082459</v>
      </c>
      <c r="E23" s="145">
        <f>'2.2'!E23+'2.3'!E23+'2.4'!E23+'2.5'!E23+'2.6'!E23</f>
        <v>2086.9236553406686</v>
      </c>
      <c r="F23" s="145">
        <f>'2.2'!F23+'2.3'!F23+'2.4'!F23+'2.5'!F23+'2.6'!F23</f>
        <v>1911.9364037172272</v>
      </c>
      <c r="G23" s="145">
        <f>'2.2'!G23+'2.3'!G23+'2.4'!G23+'2.5'!G23+'2.6'!G23</f>
        <v>1731.1810787282416</v>
      </c>
      <c r="H23" s="145">
        <f>'2.2'!H23+'2.3'!H23+'2.4'!H23+'2.5'!H23+'2.6'!H23</f>
        <v>1588.2074106911582</v>
      </c>
      <c r="I23" s="145">
        <f>'2.2'!I23+'2.3'!I23+'2.4'!I23+'2.5'!I23+'2.6'!I23</f>
        <v>1971.1783075602532</v>
      </c>
      <c r="J23" s="145">
        <f>'2.2'!J23+'2.3'!J23+'2.4'!J23+'2.5'!J23+'2.6'!J23</f>
        <v>2037.3734556623313</v>
      </c>
      <c r="K23" s="145">
        <f>'2.2'!K23+'2.3'!K23+'2.4'!K23+'2.5'!K23+'2.6'!K23</f>
        <v>2183.9518040365806</v>
      </c>
      <c r="L23" s="145">
        <f>'2.2'!L23+'2.3'!L23+'2.4'!L23+'2.5'!L23+'2.6'!L23</f>
        <v>2106.1639169457849</v>
      </c>
      <c r="M23" s="145">
        <f>'2.2'!M23+'2.3'!M23+'2.4'!M23+'2.5'!M23+'2.6'!M23</f>
        <v>2352.3098656738703</v>
      </c>
      <c r="N23" s="145">
        <f>'2.2'!N23+'2.3'!N23+'2.4'!N23+'2.5'!N23+'2.6'!N23</f>
        <v>1998.6277571377807</v>
      </c>
      <c r="O23" s="145">
        <f>'2.2'!O23+'2.3'!O23+'2.4'!O23+'2.5'!O23+'2.6'!O23</f>
        <v>2018.0880838509279</v>
      </c>
      <c r="P23" s="145">
        <f>'2.2'!P23+'2.3'!P23+'2.4'!P23+'2.5'!P23+'2.6'!P23</f>
        <v>2139.7146302570795</v>
      </c>
      <c r="Q23" s="145">
        <f>'2.2'!Q23+'2.3'!Q23+'2.4'!Q23+'2.5'!Q23+'2.6'!Q23</f>
        <v>1760.3417777033112</v>
      </c>
      <c r="R23" s="145">
        <f>'2.2'!R23+'2.3'!R23+'2.4'!R23+'2.5'!R23+'2.6'!R23</f>
        <v>1715.7150945961</v>
      </c>
      <c r="S23" s="145">
        <f>'2.2'!S23+'2.3'!S23+'2.4'!S23+'2.5'!S23+'2.6'!S23</f>
        <v>2362.0080743278063</v>
      </c>
      <c r="T23" s="145">
        <f>'2.2'!T23+'2.3'!T23+'2.4'!T23+'2.5'!T23+'2.6'!T23</f>
        <v>1811.7638405527766</v>
      </c>
      <c r="U23" s="145">
        <f>'2.2'!U23+'2.3'!U23+'2.4'!U23+'2.5'!U23+'2.6'!U23</f>
        <v>1761.3828069972176</v>
      </c>
      <c r="V23" s="145">
        <f>'2.2'!V23+'2.3'!V23+'2.4'!V23+'2.5'!V23+'2.6'!V23</f>
        <v>983.86938243481836</v>
      </c>
    </row>
    <row r="24" spans="1:22" s="3" customFormat="1" ht="12.75" customHeight="1">
      <c r="A24" s="2" t="s">
        <v>9</v>
      </c>
      <c r="B24" s="9" t="s">
        <v>356</v>
      </c>
      <c r="C24" s="145">
        <f>'2.2'!C24+'2.3'!C24+'2.4'!C24+'2.5'!C24+'2.6'!C24</f>
        <v>2167.125102599462</v>
      </c>
      <c r="D24" s="145">
        <f>'2.2'!D24+'2.3'!D24+'2.4'!D24+'2.5'!D24+'2.6'!D24</f>
        <v>2100.0702930021125</v>
      </c>
      <c r="E24" s="145">
        <f>'2.2'!E24+'2.3'!E24+'2.4'!E24+'2.5'!E24+'2.6'!E24</f>
        <v>1969.171743364815</v>
      </c>
      <c r="F24" s="145">
        <f>'2.2'!F24+'2.3'!F24+'2.4'!F24+'2.5'!F24+'2.6'!F24</f>
        <v>2125.6418260773189</v>
      </c>
      <c r="G24" s="145">
        <f>'2.2'!G24+'2.3'!G24+'2.4'!G24+'2.5'!G24+'2.6'!G24</f>
        <v>2069.0760131300476</v>
      </c>
      <c r="H24" s="145">
        <f>'2.2'!H24+'2.3'!H24+'2.4'!H24+'2.5'!H24+'2.6'!H24</f>
        <v>2070.4436835639385</v>
      </c>
      <c r="I24" s="145">
        <f>'2.2'!I24+'2.3'!I24+'2.4'!I24+'2.5'!I24+'2.6'!I24</f>
        <v>2087.8019603064677</v>
      </c>
      <c r="J24" s="145">
        <f>'2.2'!J24+'2.3'!J24+'2.4'!J24+'2.5'!J24+'2.6'!J24</f>
        <v>1948.3220298863409</v>
      </c>
      <c r="K24" s="145">
        <f>'2.2'!K24+'2.3'!K24+'2.4'!K24+'2.5'!K24+'2.6'!K24</f>
        <v>2197.6388543561757</v>
      </c>
      <c r="L24" s="145">
        <f>'2.2'!L24+'2.3'!L24+'2.4'!L24+'2.5'!L24+'2.6'!L24</f>
        <v>2068.9367098484959</v>
      </c>
      <c r="M24" s="145">
        <f>'2.2'!M24+'2.3'!M24+'2.4'!M24+'2.5'!M24+'2.6'!M24</f>
        <v>2359.8838611180508</v>
      </c>
      <c r="N24" s="145">
        <f>'2.2'!N24+'2.3'!N24+'2.4'!N24+'2.5'!N24+'2.6'!N24</f>
        <v>1920.2405499457684</v>
      </c>
      <c r="O24" s="145">
        <f>'2.2'!O24+'2.3'!O24+'2.4'!O24+'2.5'!O24+'2.6'!O24</f>
        <v>1957.2945113231806</v>
      </c>
      <c r="P24" s="145">
        <f>'2.2'!P24+'2.3'!P24+'2.4'!P24+'2.5'!P24+'2.6'!P24</f>
        <v>1953.3412400934283</v>
      </c>
      <c r="Q24" s="145">
        <f>'2.2'!Q24+'2.3'!Q24+'2.4'!Q24+'2.5'!Q24+'2.6'!Q24</f>
        <v>1928.738620227351</v>
      </c>
      <c r="R24" s="145">
        <f>'2.2'!R24+'2.3'!R24+'2.4'!R24+'2.5'!R24+'2.6'!R24</f>
        <v>2102.3730592968363</v>
      </c>
      <c r="S24" s="145">
        <f>'2.2'!S24+'2.3'!S24+'2.4'!S24+'2.5'!S24+'2.6'!S24</f>
        <v>2106.4087736843785</v>
      </c>
      <c r="T24" s="145">
        <f>'2.2'!T24+'2.3'!T24+'2.4'!T24+'2.5'!T24+'2.6'!T24</f>
        <v>2086.7034219237362</v>
      </c>
      <c r="U24" s="145">
        <f>'2.2'!U24+'2.3'!U24+'2.4'!U24+'2.5'!U24+'2.6'!U24</f>
        <v>1944.0740046164651</v>
      </c>
      <c r="V24" s="145">
        <f>'2.2'!V24+'2.3'!V24+'2.4'!V24+'2.5'!V24+'2.6'!V24</f>
        <v>2020.0114887676061</v>
      </c>
    </row>
    <row r="25" spans="1:22" s="3" customFormat="1" ht="12.75" customHeight="1">
      <c r="A25" s="2" t="s">
        <v>38</v>
      </c>
      <c r="B25" s="9" t="s">
        <v>357</v>
      </c>
      <c r="C25" s="145">
        <f>'2.2'!C25+'2.3'!C25+'2.4'!C25+'2.5'!C25+'2.6'!C25</f>
        <v>45257.881067158152</v>
      </c>
      <c r="D25" s="145">
        <f>'2.2'!D25+'2.3'!D25+'2.4'!D25+'2.5'!D25+'2.6'!D25</f>
        <v>41100.109597477414</v>
      </c>
      <c r="E25" s="145">
        <f>'2.2'!E25+'2.3'!E25+'2.4'!E25+'2.5'!E25+'2.6'!E25</f>
        <v>39508.043858907709</v>
      </c>
      <c r="F25" s="145">
        <f>'2.2'!F25+'2.3'!F25+'2.4'!F25+'2.5'!F25+'2.6'!F25</f>
        <v>41241.535630327642</v>
      </c>
      <c r="G25" s="145">
        <f>'2.2'!G25+'2.3'!G25+'2.4'!G25+'2.5'!G25+'2.6'!G25</f>
        <v>41910.411390208406</v>
      </c>
      <c r="H25" s="145">
        <f>'2.2'!H25+'2.3'!H25+'2.4'!H25+'2.5'!H25+'2.6'!H25</f>
        <v>39164.368154504649</v>
      </c>
      <c r="I25" s="145">
        <f>'2.2'!I25+'2.3'!I25+'2.4'!I25+'2.5'!I25+'2.6'!I25</f>
        <v>42058.857958949426</v>
      </c>
      <c r="J25" s="145">
        <f>'2.2'!J25+'2.3'!J25+'2.4'!J25+'2.5'!J25+'2.6'!J25</f>
        <v>46688.30076880553</v>
      </c>
      <c r="K25" s="145">
        <f>'2.2'!K25+'2.3'!K25+'2.4'!K25+'2.5'!K25+'2.6'!K25</f>
        <v>45905.853633448358</v>
      </c>
      <c r="L25" s="145">
        <f>'2.2'!L25+'2.3'!L25+'2.4'!L25+'2.5'!L25+'2.6'!L25</f>
        <v>40791.714331575851</v>
      </c>
      <c r="M25" s="145">
        <f>'2.2'!M25+'2.3'!M25+'2.4'!M25+'2.5'!M25+'2.6'!M25</f>
        <v>41509.181261999795</v>
      </c>
      <c r="N25" s="145">
        <f>'2.2'!N25+'2.3'!N25+'2.4'!N25+'2.5'!N25+'2.6'!N25</f>
        <v>42571.741174481256</v>
      </c>
      <c r="O25" s="145">
        <f>'2.2'!O25+'2.3'!O25+'2.4'!O25+'2.5'!O25+'2.6'!O25</f>
        <v>42004.367235383499</v>
      </c>
      <c r="P25" s="145">
        <f>'2.2'!P25+'2.3'!P25+'2.4'!P25+'2.5'!P25+'2.6'!P25</f>
        <v>36931.973541747691</v>
      </c>
      <c r="Q25" s="145">
        <f>'2.2'!Q25+'2.3'!Q25+'2.4'!Q25+'2.5'!Q25+'2.6'!Q25</f>
        <v>37717.175562501106</v>
      </c>
      <c r="R25" s="145">
        <f>'2.2'!R25+'2.3'!R25+'2.4'!R25+'2.5'!R25+'2.6'!R25</f>
        <v>41178.308133338833</v>
      </c>
      <c r="S25" s="145">
        <f>'2.2'!S25+'2.3'!S25+'2.4'!S25+'2.5'!S25+'2.6'!S25</f>
        <v>40941.562688866747</v>
      </c>
      <c r="T25" s="145">
        <f>'2.2'!T25+'2.3'!T25+'2.4'!T25+'2.5'!T25+'2.6'!T25</f>
        <v>41200.966302873683</v>
      </c>
      <c r="U25" s="145">
        <f>'2.2'!U25+'2.3'!U25+'2.4'!U25+'2.5'!U25+'2.6'!U25</f>
        <v>41103.711439632229</v>
      </c>
      <c r="V25" s="145">
        <f>'2.2'!V25+'2.3'!V25+'2.4'!V25+'2.5'!V25+'2.6'!V25</f>
        <v>41399.303727917824</v>
      </c>
    </row>
    <row r="26" spans="1:22" s="3" customFormat="1" ht="12.75" customHeight="1">
      <c r="A26" s="2" t="s">
        <v>10</v>
      </c>
      <c r="B26" s="10" t="s">
        <v>358</v>
      </c>
      <c r="C26" s="145">
        <f>'2.2'!C26+'2.3'!C26+'2.4'!C26+'2.5'!C26+'2.6'!C26</f>
        <v>5609.7061125871078</v>
      </c>
      <c r="D26" s="145">
        <f>'2.2'!D26+'2.3'!D26+'2.4'!D26+'2.5'!D26+'2.6'!D26</f>
        <v>5481.9497748534195</v>
      </c>
      <c r="E26" s="145">
        <f>'2.2'!E26+'2.3'!E26+'2.4'!E26+'2.5'!E26+'2.6'!E26</f>
        <v>5375.467335002545</v>
      </c>
      <c r="F26" s="145">
        <f>'2.2'!F26+'2.3'!F26+'2.4'!F26+'2.5'!F26+'2.6'!F26</f>
        <v>5431.8468718993572</v>
      </c>
      <c r="G26" s="145">
        <f>'2.2'!G26+'2.3'!G26+'2.4'!G26+'2.5'!G26+'2.6'!G26</f>
        <v>5099.257236956083</v>
      </c>
      <c r="H26" s="145">
        <f>'2.2'!H26+'2.3'!H26+'2.4'!H26+'2.5'!H26+'2.6'!H26</f>
        <v>4906.6253036072203</v>
      </c>
      <c r="I26" s="145">
        <f>'2.2'!I26+'2.3'!I26+'2.4'!I26+'2.5'!I26+'2.6'!I26</f>
        <v>4649.2744191299253</v>
      </c>
      <c r="J26" s="145">
        <f>'2.2'!J26+'2.3'!J26+'2.4'!J26+'2.5'!J26+'2.6'!J26</f>
        <v>4867.09855070515</v>
      </c>
      <c r="K26" s="145">
        <f>'2.2'!K26+'2.3'!K26+'2.4'!K26+'2.5'!K26+'2.6'!K26</f>
        <v>5264.3267361959897</v>
      </c>
      <c r="L26" s="145">
        <f>'2.2'!L26+'2.3'!L26+'2.4'!L26+'2.5'!L26+'2.6'!L26</f>
        <v>4688.8325445022138</v>
      </c>
      <c r="M26" s="145">
        <f>'2.2'!M26+'2.3'!M26+'2.4'!M26+'2.5'!M26+'2.6'!M26</f>
        <v>4885.671489176586</v>
      </c>
      <c r="N26" s="145">
        <f>'2.2'!N26+'2.3'!N26+'2.4'!N26+'2.5'!N26+'2.6'!N26</f>
        <v>5075.6051817780917</v>
      </c>
      <c r="O26" s="145">
        <f>'2.2'!O26+'2.3'!O26+'2.4'!O26+'2.5'!O26+'2.6'!O26</f>
        <v>4576.1052571212958</v>
      </c>
      <c r="P26" s="145">
        <f>'2.2'!P26+'2.3'!P26+'2.4'!P26+'2.5'!P26+'2.6'!P26</f>
        <v>4631.0517542811267</v>
      </c>
      <c r="Q26" s="145">
        <f>'2.2'!Q26+'2.3'!Q26+'2.4'!Q26+'2.5'!Q26+'2.6'!Q26</f>
        <v>4842.94932334244</v>
      </c>
      <c r="R26" s="145">
        <f>'2.2'!R26+'2.3'!R26+'2.4'!R26+'2.5'!R26+'2.6'!R26</f>
        <v>4949.0020688084514</v>
      </c>
      <c r="S26" s="145">
        <f>'2.2'!S26+'2.3'!S26+'2.4'!S26+'2.5'!S26+'2.6'!S26</f>
        <v>4905.1347533736889</v>
      </c>
      <c r="T26" s="145">
        <f>'2.2'!T26+'2.3'!T26+'2.4'!T26+'2.5'!T26+'2.6'!T26</f>
        <v>4801.354631130197</v>
      </c>
      <c r="U26" s="145">
        <f>'2.2'!U26+'2.3'!U26+'2.4'!U26+'2.5'!U26+'2.6'!U26</f>
        <v>4601.6223070170809</v>
      </c>
      <c r="V26" s="145">
        <f>'2.2'!V26+'2.3'!V26+'2.4'!V26+'2.5'!V26+'2.6'!V26</f>
        <v>3980.8112069983458</v>
      </c>
    </row>
    <row r="27" spans="1:22" s="3" customFormat="1" ht="12.75" customHeight="1">
      <c r="A27" s="2" t="s">
        <v>39</v>
      </c>
      <c r="B27" s="10" t="s">
        <v>359</v>
      </c>
      <c r="C27" s="145">
        <f>'2.2'!C27+'2.3'!C27+'2.4'!C27+'2.5'!C27+'2.6'!C27</f>
        <v>39648.174954571041</v>
      </c>
      <c r="D27" s="145">
        <f>'2.2'!D27+'2.3'!D27+'2.4'!D27+'2.5'!D27+'2.6'!D27</f>
        <v>35618.159822624002</v>
      </c>
      <c r="E27" s="145">
        <f>'2.2'!E27+'2.3'!E27+'2.4'!E27+'2.5'!E27+'2.6'!E27</f>
        <v>34132.576523905162</v>
      </c>
      <c r="F27" s="145">
        <f>'2.2'!F27+'2.3'!F27+'2.4'!F27+'2.5'!F27+'2.6'!F27</f>
        <v>35809.688758428289</v>
      </c>
      <c r="G27" s="145">
        <f>'2.2'!G27+'2.3'!G27+'2.4'!G27+'2.5'!G27+'2.6'!G27</f>
        <v>36811.154153252326</v>
      </c>
      <c r="H27" s="145">
        <f>'2.2'!H27+'2.3'!H27+'2.4'!H27+'2.5'!H27+'2.6'!H27</f>
        <v>34257.742850897426</v>
      </c>
      <c r="I27" s="145">
        <f>'2.2'!I27+'2.3'!I27+'2.4'!I27+'2.5'!I27+'2.6'!I27</f>
        <v>37409.583539819498</v>
      </c>
      <c r="J27" s="145">
        <f>'2.2'!J27+'2.3'!J27+'2.4'!J27+'2.5'!J27+'2.6'!J27</f>
        <v>41821.202218100378</v>
      </c>
      <c r="K27" s="145">
        <f>'2.2'!K27+'2.3'!K27+'2.4'!K27+'2.5'!K27+'2.6'!K27</f>
        <v>40641.52689725237</v>
      </c>
      <c r="L27" s="145">
        <f>'2.2'!L27+'2.3'!L27+'2.4'!L27+'2.5'!L27+'2.6'!L27</f>
        <v>36102.881787073638</v>
      </c>
      <c r="M27" s="145">
        <f>'2.2'!M27+'2.3'!M27+'2.4'!M27+'2.5'!M27+'2.6'!M27</f>
        <v>36623.509772823214</v>
      </c>
      <c r="N27" s="145">
        <f>'2.2'!N27+'2.3'!N27+'2.4'!N27+'2.5'!N27+'2.6'!N27</f>
        <v>37496.135992703174</v>
      </c>
      <c r="O27" s="145">
        <f>'2.2'!O27+'2.3'!O27+'2.4'!O27+'2.5'!O27+'2.6'!O27</f>
        <v>37428.261978262191</v>
      </c>
      <c r="P27" s="145">
        <f>'2.2'!P27+'2.3'!P27+'2.4'!P27+'2.5'!P27+'2.6'!P27</f>
        <v>32300.921787466563</v>
      </c>
      <c r="Q27" s="145">
        <f>'2.2'!Q27+'2.3'!Q27+'2.4'!Q27+'2.5'!Q27+'2.6'!Q27</f>
        <v>32874.226239158663</v>
      </c>
      <c r="R27" s="145">
        <f>'2.2'!R27+'2.3'!R27+'2.4'!R27+'2.5'!R27+'2.6'!R27</f>
        <v>36229.306064530378</v>
      </c>
      <c r="S27" s="145">
        <f>'2.2'!S27+'2.3'!S27+'2.4'!S27+'2.5'!S27+'2.6'!S27</f>
        <v>36036.427935493055</v>
      </c>
      <c r="T27" s="145">
        <f>'2.2'!T27+'2.3'!T27+'2.4'!T27+'2.5'!T27+'2.6'!T27</f>
        <v>36399.611671743485</v>
      </c>
      <c r="U27" s="145">
        <f>'2.2'!U27+'2.3'!U27+'2.4'!U27+'2.5'!U27+'2.6'!U27</f>
        <v>36502.089132615147</v>
      </c>
      <c r="V27" s="145">
        <f>'2.2'!V27+'2.3'!V27+'2.4'!V27+'2.5'!V27+'2.6'!V27</f>
        <v>37418.49252091947</v>
      </c>
    </row>
    <row r="28" spans="1:22" s="3" customFormat="1" ht="12.75" customHeight="1">
      <c r="A28" s="2" t="s">
        <v>11</v>
      </c>
      <c r="B28" s="9" t="s">
        <v>360</v>
      </c>
      <c r="C28" s="145">
        <f>'2.2'!C28+'2.3'!C28+'2.4'!C28+'2.5'!C28+'2.6'!C28</f>
        <v>54427.158837283139</v>
      </c>
      <c r="D28" s="145">
        <f>'2.2'!D28+'2.3'!D28+'2.4'!D28+'2.5'!D28+'2.6'!D28</f>
        <v>49613.402434815871</v>
      </c>
      <c r="E28" s="145">
        <f>'2.2'!E28+'2.3'!E28+'2.4'!E28+'2.5'!E28+'2.6'!E28</f>
        <v>47294.968645195899</v>
      </c>
      <c r="F28" s="145">
        <f>'2.2'!F28+'2.3'!F28+'2.4'!F28+'2.5'!F28+'2.6'!F28</f>
        <v>50365.143425622009</v>
      </c>
      <c r="G28" s="145">
        <f>'2.2'!G28+'2.3'!G28+'2.4'!G28+'2.5'!G28+'2.6'!G28</f>
        <v>50978.639338962799</v>
      </c>
      <c r="H28" s="145">
        <f>'2.2'!H28+'2.3'!H28+'2.4'!H28+'2.5'!H28+'2.6'!H28</f>
        <v>44557.845859151937</v>
      </c>
      <c r="I28" s="145">
        <f>'2.2'!I28+'2.3'!I28+'2.4'!I28+'2.5'!I28+'2.6'!I28</f>
        <v>47205.899489425872</v>
      </c>
      <c r="J28" s="145">
        <f>'2.2'!J28+'2.3'!J28+'2.4'!J28+'2.5'!J28+'2.6'!J28</f>
        <v>44824.498495120235</v>
      </c>
      <c r="K28" s="145">
        <f>'2.2'!K28+'2.3'!K28+'2.4'!K28+'2.5'!K28+'2.6'!K28</f>
        <v>43882.77597682007</v>
      </c>
      <c r="L28" s="145">
        <f>'2.2'!L28+'2.3'!L28+'2.4'!L28+'2.5'!L28+'2.6'!L28</f>
        <v>33764.457312623003</v>
      </c>
      <c r="M28" s="145">
        <f>'2.2'!M28+'2.3'!M28+'2.4'!M28+'2.5'!M28+'2.6'!M28</f>
        <v>43321.734491293122</v>
      </c>
      <c r="N28" s="145">
        <f>'2.2'!N28+'2.3'!N28+'2.4'!N28+'2.5'!N28+'2.6'!N28</f>
        <v>41952.495543073768</v>
      </c>
      <c r="O28" s="145">
        <f>'2.2'!O28+'2.3'!O28+'2.4'!O28+'2.5'!O28+'2.6'!O28</f>
        <v>39330.984661161005</v>
      </c>
      <c r="P28" s="145">
        <f>'2.2'!P28+'2.3'!P28+'2.4'!P28+'2.5'!P28+'2.6'!P28</f>
        <v>44300.533256888812</v>
      </c>
      <c r="Q28" s="145">
        <f>'2.2'!Q28+'2.3'!Q28+'2.4'!Q28+'2.5'!Q28+'2.6'!Q28</f>
        <v>45545.282047164692</v>
      </c>
      <c r="R28" s="145">
        <f>'2.2'!R28+'2.3'!R28+'2.4'!R28+'2.5'!R28+'2.6'!R28</f>
        <v>41877.137311662322</v>
      </c>
      <c r="S28" s="145">
        <f>'2.2'!S28+'2.3'!S28+'2.4'!S28+'2.5'!S28+'2.6'!S28</f>
        <v>40010.266741310639</v>
      </c>
      <c r="T28" s="145">
        <f>'2.2'!T28+'2.3'!T28+'2.4'!T28+'2.5'!T28+'2.6'!T28</f>
        <v>43373.315312785424</v>
      </c>
      <c r="U28" s="145">
        <f>'2.2'!U28+'2.3'!U28+'2.4'!U28+'2.5'!U28+'2.6'!U28</f>
        <v>42823.165586282674</v>
      </c>
      <c r="V28" s="145">
        <f>'2.2'!V28+'2.3'!V28+'2.4'!V28+'2.5'!V28+'2.6'!V28</f>
        <v>41798.574620158201</v>
      </c>
    </row>
    <row r="29" spans="1:22" s="3" customFormat="1" ht="12.75" customHeight="1">
      <c r="A29" s="2" t="s">
        <v>40</v>
      </c>
      <c r="B29" s="10" t="s">
        <v>361</v>
      </c>
      <c r="C29" s="145">
        <f>'2.2'!C29+'2.3'!C29+'2.4'!C29+'2.5'!C29+'2.6'!C29</f>
        <v>48292.054687650838</v>
      </c>
      <c r="D29" s="145">
        <f>'2.2'!D29+'2.3'!D29+'2.4'!D29+'2.5'!D29+'2.6'!D29</f>
        <v>43461.252526669174</v>
      </c>
      <c r="E29" s="145">
        <f>'2.2'!E29+'2.3'!E29+'2.4'!E29+'2.5'!E29+'2.6'!E29</f>
        <v>41193.601889076577</v>
      </c>
      <c r="F29" s="145">
        <f>'2.2'!F29+'2.3'!F29+'2.4'!F29+'2.5'!F29+'2.6'!F29</f>
        <v>44098.87066791176</v>
      </c>
      <c r="G29" s="145">
        <f>'2.2'!G29+'2.3'!G29+'2.4'!G29+'2.5'!G29+'2.6'!G29</f>
        <v>44822.676373662398</v>
      </c>
      <c r="H29" s="145">
        <f>'2.2'!H29+'2.3'!H29+'2.4'!H29+'2.5'!H29+'2.6'!H29</f>
        <v>39075.186902579015</v>
      </c>
      <c r="I29" s="145">
        <f>'2.2'!I29+'2.3'!I29+'2.4'!I29+'2.5'!I29+'2.6'!I29</f>
        <v>41835.755751650649</v>
      </c>
      <c r="J29" s="145">
        <f>'2.2'!J29+'2.3'!J29+'2.4'!J29+'2.5'!J29+'2.6'!J29</f>
        <v>39079.547763675633</v>
      </c>
      <c r="K29" s="145">
        <f>'2.2'!K29+'2.3'!K29+'2.4'!K29+'2.5'!K29+'2.6'!K29</f>
        <v>38446.473678661205</v>
      </c>
      <c r="L29" s="145">
        <f>'2.2'!L29+'2.3'!L29+'2.4'!L29+'2.5'!L29+'2.6'!L29</f>
        <v>29728.93317953296</v>
      </c>
      <c r="M29" s="145">
        <f>'2.2'!M29+'2.3'!M29+'2.4'!M29+'2.5'!M29+'2.6'!M29</f>
        <v>38276.39696974375</v>
      </c>
      <c r="N29" s="145">
        <f>'2.2'!N29+'2.3'!N29+'2.4'!N29+'2.5'!N29+'2.6'!N29</f>
        <v>36895.953270867365</v>
      </c>
      <c r="O29" s="145">
        <f>'2.2'!O29+'2.3'!O29+'2.4'!O29+'2.5'!O29+'2.6'!O29</f>
        <v>34419.622985266855</v>
      </c>
      <c r="P29" s="145">
        <f>'2.2'!P29+'2.3'!P29+'2.4'!P29+'2.5'!P29+'2.6'!P29</f>
        <v>39743.975467301199</v>
      </c>
      <c r="Q29" s="145">
        <f>'2.2'!Q29+'2.3'!Q29+'2.4'!Q29+'2.5'!Q29+'2.6'!Q29</f>
        <v>40680.575651928091</v>
      </c>
      <c r="R29" s="145">
        <f>'2.2'!R29+'2.3'!R29+'2.4'!R29+'2.5'!R29+'2.6'!R29</f>
        <v>37117.035034545566</v>
      </c>
      <c r="S29" s="145">
        <f>'2.2'!S29+'2.3'!S29+'2.4'!S29+'2.5'!S29+'2.6'!S29</f>
        <v>35188.037494803386</v>
      </c>
      <c r="T29" s="145">
        <f>'2.2'!T29+'2.3'!T29+'2.4'!T29+'2.5'!T29+'2.6'!T29</f>
        <v>38503.251177991042</v>
      </c>
      <c r="U29" s="145">
        <f>'2.2'!U29+'2.3'!U29+'2.4'!U29+'2.5'!U29+'2.6'!U29</f>
        <v>37905.585111155277</v>
      </c>
      <c r="V29" s="145">
        <f>'2.2'!V29+'2.3'!V29+'2.4'!V29+'2.5'!V29+'2.6'!V29</f>
        <v>37012.541092531617</v>
      </c>
    </row>
    <row r="30" spans="1:22" s="3" customFormat="1" ht="12.75" customHeight="1">
      <c r="A30" s="2" t="s">
        <v>41</v>
      </c>
      <c r="B30" s="10" t="s">
        <v>362</v>
      </c>
      <c r="C30" s="145">
        <f>'2.2'!C30+'2.3'!C30+'2.4'!C30+'2.5'!C30+'2.6'!C30</f>
        <v>4174.3297892948749</v>
      </c>
      <c r="D30" s="145">
        <f>'2.2'!D30+'2.3'!D30+'2.4'!D30+'2.5'!D30+'2.6'!D30</f>
        <v>4275.0475916153127</v>
      </c>
      <c r="E30" s="145">
        <f>'2.2'!E30+'2.3'!E30+'2.4'!E30+'2.5'!E30+'2.6'!E30</f>
        <v>4267.2463552594045</v>
      </c>
      <c r="F30" s="145">
        <f>'2.2'!F30+'2.3'!F30+'2.4'!F30+'2.5'!F30+'2.6'!F30</f>
        <v>4478.4339722897439</v>
      </c>
      <c r="G30" s="145">
        <f>'2.2'!G30+'2.3'!G30+'2.4'!G30+'2.5'!G30+'2.6'!G30</f>
        <v>4472.4057554463116</v>
      </c>
      <c r="H30" s="145">
        <f>'2.2'!H30+'2.3'!H30+'2.4'!H30+'2.5'!H30+'2.6'!H30</f>
        <v>3733.6635979889361</v>
      </c>
      <c r="I30" s="145">
        <f>'2.2'!I30+'2.3'!I30+'2.4'!I30+'2.5'!I30+'2.6'!I30</f>
        <v>3488.0121322205737</v>
      </c>
      <c r="J30" s="145">
        <f>'2.2'!J30+'2.3'!J30+'2.4'!J30+'2.5'!J30+'2.6'!J30</f>
        <v>3506.5362579478697</v>
      </c>
      <c r="K30" s="145">
        <f>'2.2'!K30+'2.3'!K30+'2.4'!K30+'2.5'!K30+'2.6'!K30</f>
        <v>3487.8944589586549</v>
      </c>
      <c r="L30" s="145">
        <f>'2.2'!L30+'2.3'!L30+'2.4'!L30+'2.5'!L30+'2.6'!L30</f>
        <v>2489.1411449137067</v>
      </c>
      <c r="M30" s="145">
        <f>'2.2'!M30+'2.3'!M30+'2.4'!M30+'2.5'!M30+'2.6'!M30</f>
        <v>2925.7871584997429</v>
      </c>
      <c r="N30" s="145">
        <f>'2.2'!N30+'2.3'!N30+'2.4'!N30+'2.5'!N30+'2.6'!N30</f>
        <v>2847.7991700403509</v>
      </c>
      <c r="O30" s="145">
        <f>'2.2'!O30+'2.3'!O30+'2.4'!O30+'2.5'!O30+'2.6'!O30</f>
        <v>2810.2157472884237</v>
      </c>
      <c r="P30" s="145">
        <f>'2.2'!P30+'2.3'!P30+'2.4'!P30+'2.5'!P30+'2.6'!P30</f>
        <v>2887.5525528002049</v>
      </c>
      <c r="Q30" s="145">
        <f>'2.2'!Q30+'2.3'!Q30+'2.4'!Q30+'2.5'!Q30+'2.6'!Q30</f>
        <v>3537.3690678193211</v>
      </c>
      <c r="R30" s="145">
        <f>'2.2'!R30+'2.3'!R30+'2.4'!R30+'2.5'!R30+'2.6'!R30</f>
        <v>3015.0843151479867</v>
      </c>
      <c r="S30" s="145">
        <f>'2.2'!S30+'2.3'!S30+'2.4'!S30+'2.5'!S30+'2.6'!S30</f>
        <v>3050.1874385406682</v>
      </c>
      <c r="T30" s="145">
        <f>'2.2'!T30+'2.3'!T30+'2.4'!T30+'2.5'!T30+'2.6'!T30</f>
        <v>2991.9098535568469</v>
      </c>
      <c r="U30" s="145">
        <f>'2.2'!U30+'2.3'!U30+'2.4'!U30+'2.5'!U30+'2.6'!U30</f>
        <v>3037.9164541294817</v>
      </c>
      <c r="V30" s="145">
        <f>'2.2'!V30+'2.3'!V30+'2.4'!V30+'2.5'!V30+'2.6'!V30</f>
        <v>2989.039994626904</v>
      </c>
    </row>
    <row r="31" spans="1:22" s="3" customFormat="1" ht="12.75" customHeight="1">
      <c r="A31" s="2" t="s">
        <v>42</v>
      </c>
      <c r="B31" s="10" t="s">
        <v>363</v>
      </c>
      <c r="C31" s="145">
        <f>'2.2'!C31+'2.3'!C31+'2.4'!C31+'2.5'!C31+'2.6'!C31</f>
        <v>1960.7743603374199</v>
      </c>
      <c r="D31" s="145">
        <f>'2.2'!D31+'2.3'!D31+'2.4'!D31+'2.5'!D31+'2.6'!D31</f>
        <v>1877.1023165313889</v>
      </c>
      <c r="E31" s="145">
        <f>'2.2'!E31+'2.3'!E31+'2.4'!E31+'2.5'!E31+'2.6'!E31</f>
        <v>1834.1204008599275</v>
      </c>
      <c r="F31" s="145">
        <f>'2.2'!F31+'2.3'!F31+'2.4'!F31+'2.5'!F31+'2.6'!F31</f>
        <v>1787.83878542051</v>
      </c>
      <c r="G31" s="145">
        <f>'2.2'!G31+'2.3'!G31+'2.4'!G31+'2.5'!G31+'2.6'!G31</f>
        <v>1683.5572098540958</v>
      </c>
      <c r="H31" s="145">
        <f>'2.2'!H31+'2.3'!H31+'2.4'!H31+'2.5'!H31+'2.6'!H31</f>
        <v>1748.9953585839883</v>
      </c>
      <c r="I31" s="145">
        <f>'2.2'!I31+'2.3'!I31+'2.4'!I31+'2.5'!I31+'2.6'!I31</f>
        <v>1882.1316055546456</v>
      </c>
      <c r="J31" s="145">
        <f>'2.2'!J31+'2.3'!J31+'2.4'!J31+'2.5'!J31+'2.6'!J31</f>
        <v>2238.4144734967426</v>
      </c>
      <c r="K31" s="145">
        <f>'2.2'!K31+'2.3'!K31+'2.4'!K31+'2.5'!K31+'2.6'!K31</f>
        <v>1948.407839200202</v>
      </c>
      <c r="L31" s="145">
        <f>'2.2'!L31+'2.3'!L31+'2.4'!L31+'2.5'!L31+'2.6'!L31</f>
        <v>1546.3829881763359</v>
      </c>
      <c r="M31" s="145">
        <f>'2.2'!M31+'2.3'!M31+'2.4'!M31+'2.5'!M31+'2.6'!M31</f>
        <v>2119.5503630496291</v>
      </c>
      <c r="N31" s="145">
        <f>'2.2'!N31+'2.3'!N31+'2.4'!N31+'2.5'!N31+'2.6'!N31</f>
        <v>2208.7431021660504</v>
      </c>
      <c r="O31" s="145">
        <f>'2.2'!O31+'2.3'!O31+'2.4'!O31+'2.5'!O31+'2.6'!O31</f>
        <v>2101.1459286057157</v>
      </c>
      <c r="P31" s="145">
        <f>'2.2'!P31+'2.3'!P31+'2.4'!P31+'2.5'!P31+'2.6'!P31</f>
        <v>1669.005236787413</v>
      </c>
      <c r="Q31" s="145">
        <f>'2.2'!Q31+'2.3'!Q31+'2.4'!Q31+'2.5'!Q31+'2.6'!Q31</f>
        <v>1327.3373274172852</v>
      </c>
      <c r="R31" s="145">
        <f>'2.2'!R31+'2.3'!R31+'2.4'!R31+'2.5'!R31+'2.6'!R31</f>
        <v>1745.0179619687701</v>
      </c>
      <c r="S31" s="145">
        <f>'2.2'!S31+'2.3'!S31+'2.4'!S31+'2.5'!S31+'2.6'!S31</f>
        <v>1772.0418079665781</v>
      </c>
      <c r="T31" s="145">
        <f>'2.2'!T31+'2.3'!T31+'2.4'!T31+'2.5'!T31+'2.6'!T31</f>
        <v>1878.1542812375369</v>
      </c>
      <c r="U31" s="145">
        <f>'2.2'!U31+'2.3'!U31+'2.4'!U31+'2.5'!U31+'2.6'!U31</f>
        <v>1879.6640209979198</v>
      </c>
      <c r="V31" s="145">
        <f>'2.2'!V31+'2.3'!V31+'2.4'!V31+'2.5'!V31+'2.6'!V31</f>
        <v>1796.993532999677</v>
      </c>
    </row>
    <row r="32" spans="1:22" s="3" customFormat="1" ht="12.75" customHeight="1">
      <c r="A32" s="2" t="s">
        <v>12</v>
      </c>
      <c r="B32" s="9" t="s">
        <v>364</v>
      </c>
      <c r="C32" s="145">
        <f>'2.2'!C32+'2.3'!C32+'2.4'!C32+'2.5'!C32+'2.6'!C32</f>
        <v>3772.5378639718751</v>
      </c>
      <c r="D32" s="145">
        <f>'2.2'!D32+'2.3'!D32+'2.4'!D32+'2.5'!D32+'2.6'!D32</f>
        <v>3849.8998021424222</v>
      </c>
      <c r="E32" s="145">
        <f>'2.2'!E32+'2.3'!E32+'2.4'!E32+'2.5'!E32+'2.6'!E32</f>
        <v>3528.0548875577251</v>
      </c>
      <c r="F32" s="145">
        <f>'2.2'!F32+'2.3'!F32+'2.4'!F32+'2.5'!F32+'2.6'!F32</f>
        <v>3493.9260621920962</v>
      </c>
      <c r="G32" s="145">
        <f>'2.2'!G32+'2.3'!G32+'2.4'!G32+'2.5'!G32+'2.6'!G32</f>
        <v>3792.1659070283627</v>
      </c>
      <c r="H32" s="145">
        <f>'2.2'!H32+'2.3'!H32+'2.4'!H32+'2.5'!H32+'2.6'!H32</f>
        <v>3543.6493823302858</v>
      </c>
      <c r="I32" s="145">
        <f>'2.2'!I32+'2.3'!I32+'2.4'!I32+'2.5'!I32+'2.6'!I32</f>
        <v>4066.4748598143574</v>
      </c>
      <c r="J32" s="145">
        <f>'2.2'!J32+'2.3'!J32+'2.4'!J32+'2.5'!J32+'2.6'!J32</f>
        <v>3772.1281228122821</v>
      </c>
      <c r="K32" s="145">
        <f>'2.2'!K32+'2.3'!K32+'2.4'!K32+'2.5'!K32+'2.6'!K32</f>
        <v>3950.3417800815428</v>
      </c>
      <c r="L32" s="145">
        <f>'2.2'!L32+'2.3'!L32+'2.4'!L32+'2.5'!L32+'2.6'!L32</f>
        <v>4094.5556852385002</v>
      </c>
      <c r="M32" s="145">
        <f>'2.2'!M32+'2.3'!M32+'2.4'!M32+'2.5'!M32+'2.6'!M32</f>
        <v>3650.4752155333613</v>
      </c>
      <c r="N32" s="145">
        <f>'2.2'!N32+'2.3'!N32+'2.4'!N32+'2.5'!N32+'2.6'!N32</f>
        <v>3689.4566677942253</v>
      </c>
      <c r="O32" s="145">
        <f>'2.2'!O32+'2.3'!O32+'2.4'!O32+'2.5'!O32+'2.6'!O32</f>
        <v>3564.7666564599331</v>
      </c>
      <c r="P32" s="145">
        <f>'2.2'!P32+'2.3'!P32+'2.4'!P32+'2.5'!P32+'2.6'!P32</f>
        <v>3669.4408092771296</v>
      </c>
      <c r="Q32" s="145">
        <f>'2.2'!Q32+'2.3'!Q32+'2.4'!Q32+'2.5'!Q32+'2.6'!Q32</f>
        <v>3397.3024814414421</v>
      </c>
      <c r="R32" s="145">
        <f>'2.2'!R32+'2.3'!R32+'2.4'!R32+'2.5'!R32+'2.6'!R32</f>
        <v>3257.3999242633295</v>
      </c>
      <c r="S32" s="145">
        <f>'2.2'!S32+'2.3'!S32+'2.4'!S32+'2.5'!S32+'2.6'!S32</f>
        <v>3622.4069226134375</v>
      </c>
      <c r="T32" s="145">
        <f>'2.2'!T32+'2.3'!T32+'2.4'!T32+'2.5'!T32+'2.6'!T32</f>
        <v>3522.4385126644356</v>
      </c>
      <c r="U32" s="145">
        <f>'2.2'!U32+'2.3'!U32+'2.4'!U32+'2.5'!U32+'2.6'!U32</f>
        <v>3171.2101535831744</v>
      </c>
      <c r="V32" s="145">
        <f>'2.2'!V32+'2.3'!V32+'2.4'!V32+'2.5'!V32+'2.6'!V32</f>
        <v>3261.1036389987271</v>
      </c>
    </row>
    <row r="33" spans="1:23" s="3" customFormat="1" ht="12.75" customHeight="1">
      <c r="A33" s="2" t="s">
        <v>13</v>
      </c>
      <c r="B33" s="9" t="s">
        <v>365</v>
      </c>
      <c r="C33" s="145">
        <f>'2.2'!C33+'2.3'!C33+'2.4'!C33+'2.5'!C33+'2.6'!C33</f>
        <v>968.01000586448174</v>
      </c>
      <c r="D33" s="145">
        <f>'2.2'!D33+'2.3'!D33+'2.4'!D33+'2.5'!D33+'2.6'!D33</f>
        <v>1167.3854456355441</v>
      </c>
      <c r="E33" s="145">
        <f>'2.2'!E33+'2.3'!E33+'2.4'!E33+'2.5'!E33+'2.6'!E33</f>
        <v>989.2385378537125</v>
      </c>
      <c r="F33" s="145">
        <f>'2.2'!F33+'2.3'!F33+'2.4'!F33+'2.5'!F33+'2.6'!F33</f>
        <v>834.28323798552276</v>
      </c>
      <c r="G33" s="145">
        <f>'2.2'!G33+'2.3'!G33+'2.4'!G33+'2.5'!G33+'2.6'!G33</f>
        <v>760.1227292136557</v>
      </c>
      <c r="H33" s="145">
        <f>'2.2'!H33+'2.3'!H33+'2.4'!H33+'2.5'!H33+'2.6'!H33</f>
        <v>679.64646507605437</v>
      </c>
      <c r="I33" s="145">
        <f>'2.2'!I33+'2.3'!I33+'2.4'!I33+'2.5'!I33+'2.6'!I33</f>
        <v>724.15611593310496</v>
      </c>
      <c r="J33" s="145">
        <f>'2.2'!J33+'2.3'!J33+'2.4'!J33+'2.5'!J33+'2.6'!J33</f>
        <v>930.21763593774688</v>
      </c>
      <c r="K33" s="145">
        <f>'2.2'!K33+'2.3'!K33+'2.4'!K33+'2.5'!K33+'2.6'!K33</f>
        <v>862.47379172250919</v>
      </c>
      <c r="L33" s="145">
        <f>'2.2'!L33+'2.3'!L33+'2.4'!L33+'2.5'!L33+'2.6'!L33</f>
        <v>691.92750859381988</v>
      </c>
      <c r="M33" s="145">
        <f>'2.2'!M33+'2.3'!M33+'2.4'!M33+'2.5'!M33+'2.6'!M33</f>
        <v>664.88482190864295</v>
      </c>
      <c r="N33" s="145">
        <f>'2.2'!N33+'2.3'!N33+'2.4'!N33+'2.5'!N33+'2.6'!N33</f>
        <v>735.67470435304404</v>
      </c>
      <c r="O33" s="145">
        <f>'2.2'!O33+'2.3'!O33+'2.4'!O33+'2.5'!O33+'2.6'!O33</f>
        <v>789.00115145498285</v>
      </c>
      <c r="P33" s="145">
        <f>'2.2'!P33+'2.3'!P33+'2.4'!P33+'2.5'!P33+'2.6'!P33</f>
        <v>856.10222116435409</v>
      </c>
      <c r="Q33" s="145">
        <f>'2.2'!Q33+'2.3'!Q33+'2.4'!Q33+'2.5'!Q33+'2.6'!Q33</f>
        <v>706.09929251018104</v>
      </c>
      <c r="R33" s="145">
        <f>'2.2'!R33+'2.3'!R33+'2.4'!R33+'2.5'!R33+'2.6'!R33</f>
        <v>743.81236903893921</v>
      </c>
      <c r="S33" s="145">
        <f>'2.2'!S33+'2.3'!S33+'2.4'!S33+'2.5'!S33+'2.6'!S33</f>
        <v>837.02869916455802</v>
      </c>
      <c r="T33" s="145">
        <f>'2.2'!T33+'2.3'!T33+'2.4'!T33+'2.5'!T33+'2.6'!T33</f>
        <v>844.97268992141278</v>
      </c>
      <c r="U33" s="145">
        <f>'2.2'!U33+'2.3'!U33+'2.4'!U33+'2.5'!U33+'2.6'!U33</f>
        <v>809.97225108387624</v>
      </c>
      <c r="V33" s="145">
        <f>'2.2'!V33+'2.3'!V33+'2.4'!V33+'2.5'!V33+'2.6'!V33</f>
        <v>729.41815562292868</v>
      </c>
    </row>
    <row r="34" spans="1:23" s="3" customFormat="1" ht="12.75" customHeight="1">
      <c r="A34" s="2" t="s">
        <v>14</v>
      </c>
      <c r="B34" s="9" t="s">
        <v>366</v>
      </c>
      <c r="C34" s="145">
        <f>'2.2'!C34+'2.3'!C34+'2.4'!C34+'2.5'!C34+'2.6'!C34</f>
        <v>784.72770006527378</v>
      </c>
      <c r="D34" s="145">
        <f>'2.2'!D34+'2.3'!D34+'2.4'!D34+'2.5'!D34+'2.6'!D34</f>
        <v>793.32972374479175</v>
      </c>
      <c r="E34" s="145">
        <f>'2.2'!E34+'2.3'!E34+'2.4'!E34+'2.5'!E34+'2.6'!E34</f>
        <v>955.79816261441704</v>
      </c>
      <c r="F34" s="145">
        <f>'2.2'!F34+'2.3'!F34+'2.4'!F34+'2.5'!F34+'2.6'!F34</f>
        <v>1619.600608468417</v>
      </c>
      <c r="G34" s="145">
        <f>'2.2'!G34+'2.3'!G34+'2.4'!G34+'2.5'!G34+'2.6'!G34</f>
        <v>1228.1740385330904</v>
      </c>
      <c r="H34" s="145">
        <f>'2.2'!H34+'2.3'!H34+'2.4'!H34+'2.5'!H34+'2.6'!H34</f>
        <v>1176.5637875109296</v>
      </c>
      <c r="I34" s="145">
        <f>'2.2'!I34+'2.3'!I34+'2.4'!I34+'2.5'!I34+'2.6'!I34</f>
        <v>1312.4739365352054</v>
      </c>
      <c r="J34" s="145">
        <f>'2.2'!J34+'2.3'!J34+'2.4'!J34+'2.5'!J34+'2.6'!J34</f>
        <v>1136.3016445012267</v>
      </c>
      <c r="K34" s="145">
        <f>'2.2'!K34+'2.3'!K34+'2.4'!K34+'2.5'!K34+'2.6'!K34</f>
        <v>1065.0444794533685</v>
      </c>
      <c r="L34" s="145">
        <f>'2.2'!L34+'2.3'!L34+'2.4'!L34+'2.5'!L34+'2.6'!L34</f>
        <v>981.36123725123571</v>
      </c>
      <c r="M34" s="145">
        <f>'2.2'!M34+'2.3'!M34+'2.4'!M34+'2.5'!M34+'2.6'!M34</f>
        <v>1101.7097225856551</v>
      </c>
      <c r="N34" s="145">
        <f>'2.2'!N34+'2.3'!N34+'2.4'!N34+'2.5'!N34+'2.6'!N34</f>
        <v>1029.1644536920498</v>
      </c>
      <c r="O34" s="145">
        <f>'2.2'!O34+'2.3'!O34+'2.4'!O34+'2.5'!O34+'2.6'!O34</f>
        <v>1029.564278160854</v>
      </c>
      <c r="P34" s="145">
        <f>'2.2'!P34+'2.3'!P34+'2.4'!P34+'2.5'!P34+'2.6'!P34</f>
        <v>1027.1655663368906</v>
      </c>
      <c r="Q34" s="145">
        <f>'2.2'!Q34+'2.3'!Q34+'2.4'!Q34+'2.5'!Q34+'2.6'!Q34</f>
        <v>903.78131948338478</v>
      </c>
      <c r="R34" s="145">
        <f>'2.2'!R34+'2.3'!R34+'2.4'!R34+'2.5'!R34+'2.6'!R34</f>
        <v>775.58536016231085</v>
      </c>
      <c r="S34" s="145">
        <f>'2.2'!S34+'2.3'!S34+'2.4'!S34+'2.5'!S34+'2.6'!S34</f>
        <v>862.93719410393828</v>
      </c>
      <c r="T34" s="145">
        <f>'2.2'!T34+'2.3'!T34+'2.4'!T34+'2.5'!T34+'2.6'!T34</f>
        <v>832.61459021893154</v>
      </c>
      <c r="U34" s="145">
        <f>'2.2'!U34+'2.3'!U34+'2.4'!U34+'2.5'!U34+'2.6'!U34</f>
        <v>789.95960451292035</v>
      </c>
      <c r="V34" s="145">
        <f>'2.2'!V34+'2.3'!V34+'2.4'!V34+'2.5'!V34+'2.6'!V34</f>
        <v>766.30980843093312</v>
      </c>
    </row>
    <row r="35" spans="1:23" s="3" customFormat="1" ht="12.75" customHeight="1">
      <c r="A35" s="2" t="s">
        <v>43</v>
      </c>
      <c r="B35" s="9" t="s">
        <v>367</v>
      </c>
      <c r="C35" s="145">
        <f>'2.2'!C35+'2.3'!C35+'2.4'!C35+'2.5'!C35+'2.6'!C35</f>
        <v>3077.2509923266975</v>
      </c>
      <c r="D35" s="145">
        <f>'2.2'!D35+'2.3'!D35+'2.4'!D35+'2.5'!D35+'2.6'!D35</f>
        <v>3203.3948719173413</v>
      </c>
      <c r="E35" s="145">
        <f>'2.2'!E35+'2.3'!E35+'2.4'!E35+'2.5'!E35+'2.6'!E35</f>
        <v>2988.8512157993782</v>
      </c>
      <c r="F35" s="145">
        <f>'2.2'!F35+'2.3'!F35+'2.4'!F35+'2.5'!F35+'2.6'!F35</f>
        <v>3237.0041481603162</v>
      </c>
      <c r="G35" s="145">
        <f>'2.2'!G35+'2.3'!G35+'2.4'!G35+'2.5'!G35+'2.6'!G35</f>
        <v>3072.5979157769857</v>
      </c>
      <c r="H35" s="145">
        <f>'2.2'!H35+'2.3'!H35+'2.4'!H35+'2.5'!H35+'2.6'!H35</f>
        <v>3119.4154232162973</v>
      </c>
      <c r="I35" s="145">
        <f>'2.2'!I35+'2.3'!I35+'2.4'!I35+'2.5'!I35+'2.6'!I35</f>
        <v>3244.9949041243485</v>
      </c>
      <c r="J35" s="145">
        <f>'2.2'!J35+'2.3'!J35+'2.4'!J35+'2.5'!J35+'2.6'!J35</f>
        <v>3273.3206076338297</v>
      </c>
      <c r="K35" s="145">
        <f>'2.2'!K35+'2.3'!K35+'2.4'!K35+'2.5'!K35+'2.6'!K35</f>
        <v>3153.89915040187</v>
      </c>
      <c r="L35" s="145">
        <f>'2.2'!L35+'2.3'!L35+'2.4'!L35+'2.5'!L35+'2.6'!L35</f>
        <v>2804.5572410631953</v>
      </c>
      <c r="M35" s="145">
        <f>'2.2'!M35+'2.3'!M35+'2.4'!M35+'2.5'!M35+'2.6'!M35</f>
        <v>3050.8943964595842</v>
      </c>
      <c r="N35" s="145">
        <f>'2.2'!N35+'2.3'!N35+'2.4'!N35+'2.5'!N35+'2.6'!N35</f>
        <v>2810.6067489351485</v>
      </c>
      <c r="O35" s="145">
        <f>'2.2'!O35+'2.3'!O35+'2.4'!O35+'2.5'!O35+'2.6'!O35</f>
        <v>2969.5883324520082</v>
      </c>
      <c r="P35" s="145">
        <f>'2.2'!P35+'2.3'!P35+'2.4'!P35+'2.5'!P35+'2.6'!P35</f>
        <v>2931.8423287378132</v>
      </c>
      <c r="Q35" s="145">
        <f>'2.2'!Q35+'2.3'!Q35+'2.4'!Q35+'2.5'!Q35+'2.6'!Q35</f>
        <v>2353.78304078672</v>
      </c>
      <c r="R35" s="145">
        <f>'2.2'!R35+'2.3'!R35+'2.4'!R35+'2.5'!R35+'2.6'!R35</f>
        <v>2249.5425284725789</v>
      </c>
      <c r="S35" s="145">
        <f>'2.2'!S35+'2.3'!S35+'2.4'!S35+'2.5'!S35+'2.6'!S35</f>
        <v>2302.6507098401376</v>
      </c>
      <c r="T35" s="145">
        <f>'2.2'!T35+'2.3'!T35+'2.4'!T35+'2.5'!T35+'2.6'!T35</f>
        <v>2511.6972313946249</v>
      </c>
      <c r="U35" s="145">
        <f>'2.2'!U35+'2.3'!U35+'2.4'!U35+'2.5'!U35+'2.6'!U35</f>
        <v>2357.6225929007892</v>
      </c>
      <c r="V35" s="145">
        <f>'2.2'!V35+'2.3'!V35+'2.4'!V35+'2.5'!V35+'2.6'!V35</f>
        <v>2482.6837467985411</v>
      </c>
    </row>
    <row r="36" spans="1:23" s="3" customFormat="1" ht="12.75" customHeight="1">
      <c r="A36" s="2" t="s">
        <v>44</v>
      </c>
      <c r="B36" s="9" t="s">
        <v>368</v>
      </c>
      <c r="C36" s="145">
        <f>'2.2'!C36+'2.3'!C36+'2.4'!C36+'2.5'!C36+'2.6'!C36</f>
        <v>3793.8397403097133</v>
      </c>
      <c r="D36" s="145">
        <f>'2.2'!D36+'2.3'!D36+'2.4'!D36+'2.5'!D36+'2.6'!D36</f>
        <v>3896.6354827040977</v>
      </c>
      <c r="E36" s="145">
        <f>'2.2'!E36+'2.3'!E36+'2.4'!E36+'2.5'!E36+'2.6'!E36</f>
        <v>3826.4182672737725</v>
      </c>
      <c r="F36" s="145">
        <f>'2.2'!F36+'2.3'!F36+'2.4'!F36+'2.5'!F36+'2.6'!F36</f>
        <v>3925.2203252770164</v>
      </c>
      <c r="G36" s="145">
        <f>'2.2'!G36+'2.3'!G36+'2.4'!G36+'2.5'!G36+'2.6'!G36</f>
        <v>4115.2719013096157</v>
      </c>
      <c r="H36" s="145">
        <f>'2.2'!H36+'2.3'!H36+'2.4'!H36+'2.5'!H36+'2.6'!H36</f>
        <v>3988.744612379272</v>
      </c>
      <c r="I36" s="145">
        <f>'2.2'!I36+'2.3'!I36+'2.4'!I36+'2.5'!I36+'2.6'!I36</f>
        <v>3896.4281366813098</v>
      </c>
      <c r="J36" s="145">
        <f>'2.2'!J36+'2.3'!J36+'2.4'!J36+'2.5'!J36+'2.6'!J36</f>
        <v>3865.053178332726</v>
      </c>
      <c r="K36" s="145">
        <f>'2.2'!K36+'2.3'!K36+'2.4'!K36+'2.5'!K36+'2.6'!K36</f>
        <v>3705.132028852569</v>
      </c>
      <c r="L36" s="145">
        <f>'2.2'!L36+'2.3'!L36+'2.4'!L36+'2.5'!L36+'2.6'!L36</f>
        <v>3377.1034384578611</v>
      </c>
      <c r="M36" s="145">
        <f>'2.2'!M36+'2.3'!M36+'2.4'!M36+'2.5'!M36+'2.6'!M36</f>
        <v>3796.2954304376372</v>
      </c>
      <c r="N36" s="145">
        <f>'2.2'!N36+'2.3'!N36+'2.4'!N36+'2.5'!N36+'2.6'!N36</f>
        <v>3680.6058136907104</v>
      </c>
      <c r="O36" s="145">
        <f>'2.2'!O36+'2.3'!O36+'2.4'!O36+'2.5'!O36+'2.6'!O36</f>
        <v>3802.4931938089089</v>
      </c>
      <c r="P36" s="145">
        <f>'2.2'!P36+'2.3'!P36+'2.4'!P36+'2.5'!P36+'2.6'!P36</f>
        <v>3868.0812815579493</v>
      </c>
      <c r="Q36" s="145">
        <f>'2.2'!Q36+'2.3'!Q36+'2.4'!Q36+'2.5'!Q36+'2.6'!Q36</f>
        <v>3084.7729696653228</v>
      </c>
      <c r="R36" s="145">
        <f>'2.2'!R36+'2.3'!R36+'2.4'!R36+'2.5'!R36+'2.6'!R36</f>
        <v>3288.2014630578424</v>
      </c>
      <c r="S36" s="145">
        <f>'2.2'!S36+'2.3'!S36+'2.4'!S36+'2.5'!S36+'2.6'!S36</f>
        <v>3873.263535708219</v>
      </c>
      <c r="T36" s="145">
        <f>'2.2'!T36+'2.3'!T36+'2.4'!T36+'2.5'!T36+'2.6'!T36</f>
        <v>3989.4877892288159</v>
      </c>
      <c r="U36" s="145">
        <f>'2.2'!U36+'2.3'!U36+'2.4'!U36+'2.5'!U36+'2.6'!U36</f>
        <v>3858.6844426258153</v>
      </c>
      <c r="V36" s="145">
        <f>'2.2'!V36+'2.3'!V36+'2.4'!V36+'2.5'!V36+'2.6'!V36</f>
        <v>4050.7245241699106</v>
      </c>
    </row>
    <row r="37" spans="1:23" s="3" customFormat="1" ht="12.75" customHeight="1">
      <c r="A37" s="2" t="s">
        <v>45</v>
      </c>
      <c r="B37" s="9" t="s">
        <v>369</v>
      </c>
      <c r="C37" s="145">
        <f>'2.2'!C37+'2.3'!C37+'2.4'!C37+'2.5'!C37+'2.6'!C37</f>
        <v>610.96825759204796</v>
      </c>
      <c r="D37" s="145">
        <f>'2.2'!D37+'2.3'!D37+'2.4'!D37+'2.5'!D37+'2.6'!D37</f>
        <v>626.85238936243252</v>
      </c>
      <c r="E37" s="145">
        <f>'2.2'!E37+'2.3'!E37+'2.4'!E37+'2.5'!E37+'2.6'!E37</f>
        <v>624.83812782764164</v>
      </c>
      <c r="F37" s="145">
        <f>'2.2'!F37+'2.3'!F37+'2.4'!F37+'2.5'!F37+'2.6'!F37</f>
        <v>555.36428264605286</v>
      </c>
      <c r="G37" s="145">
        <f>'2.2'!G37+'2.3'!G37+'2.4'!G37+'2.5'!G37+'2.6'!G37</f>
        <v>545.35654443731903</v>
      </c>
      <c r="H37" s="145">
        <f>'2.2'!H37+'2.3'!H37+'2.4'!H37+'2.5'!H37+'2.6'!H37</f>
        <v>524.03683167524025</v>
      </c>
      <c r="I37" s="145">
        <f>'2.2'!I37+'2.3'!I37+'2.4'!I37+'2.5'!I37+'2.6'!I37</f>
        <v>641.16712523978276</v>
      </c>
      <c r="J37" s="145">
        <f>'2.2'!J37+'2.3'!J37+'2.4'!J37+'2.5'!J37+'2.6'!J37</f>
        <v>455.34159110813266</v>
      </c>
      <c r="K37" s="145">
        <f>'2.2'!K37+'2.3'!K37+'2.4'!K37+'2.5'!K37+'2.6'!K37</f>
        <v>398.33557038455115</v>
      </c>
      <c r="L37" s="145">
        <f>'2.2'!L37+'2.3'!L37+'2.4'!L37+'2.5'!L37+'2.6'!L37</f>
        <v>488.87744834272678</v>
      </c>
      <c r="M37" s="145">
        <f>'2.2'!M37+'2.3'!M37+'2.4'!M37+'2.5'!M37+'2.6'!M37</f>
        <v>645.84761692135612</v>
      </c>
      <c r="N37" s="145">
        <f>'2.2'!N37+'2.3'!N37+'2.4'!N37+'2.5'!N37+'2.6'!N37</f>
        <v>519.63789504516558</v>
      </c>
      <c r="O37" s="145">
        <f>'2.2'!O37+'2.3'!O37+'2.4'!O37+'2.5'!O37+'2.6'!O37</f>
        <v>561.60292408564317</v>
      </c>
      <c r="P37" s="145">
        <f>'2.2'!P37+'2.3'!P37+'2.4'!P37+'2.5'!P37+'2.6'!P37</f>
        <v>604.1235914991837</v>
      </c>
      <c r="Q37" s="145">
        <f>'2.2'!Q37+'2.3'!Q37+'2.4'!Q37+'2.5'!Q37+'2.6'!Q37</f>
        <v>384.95737688559575</v>
      </c>
      <c r="R37" s="145">
        <f>'2.2'!R37+'2.3'!R37+'2.4'!R37+'2.5'!R37+'2.6'!R37</f>
        <v>382.6879707283768</v>
      </c>
      <c r="S37" s="145">
        <f>'2.2'!S37+'2.3'!S37+'2.4'!S37+'2.5'!S37+'2.6'!S37</f>
        <v>395.59522537570746</v>
      </c>
      <c r="T37" s="145">
        <f>'2.2'!T37+'2.3'!T37+'2.4'!T37+'2.5'!T37+'2.6'!T37</f>
        <v>397.25751688872134</v>
      </c>
      <c r="U37" s="145">
        <f>'2.2'!U37+'2.3'!U37+'2.4'!U37+'2.5'!U37+'2.6'!U37</f>
        <v>410.40369995149138</v>
      </c>
      <c r="V37" s="145">
        <f>'2.2'!V37+'2.3'!V37+'2.4'!V37+'2.5'!V37+'2.6'!V37</f>
        <v>420.64735337862658</v>
      </c>
    </row>
    <row r="38" spans="1:23" s="13" customFormat="1" ht="12.75" customHeight="1">
      <c r="A38" s="2" t="s">
        <v>46</v>
      </c>
      <c r="B38" s="9" t="s">
        <v>370</v>
      </c>
      <c r="C38" s="145">
        <f>'2.2'!C38+'2.3'!C38+'2.4'!C38+'2.5'!C38+'2.6'!C38</f>
        <v>1128.4600735069484</v>
      </c>
      <c r="D38" s="145">
        <f>'2.2'!D38+'2.3'!D38+'2.4'!D38+'2.5'!D38+'2.6'!D38</f>
        <v>1361.4885606378709</v>
      </c>
      <c r="E38" s="145">
        <f>'2.2'!E38+'2.3'!E38+'2.4'!E38+'2.5'!E38+'2.6'!E38</f>
        <v>1237.2714233572374</v>
      </c>
      <c r="F38" s="145">
        <f>'2.2'!F38+'2.3'!F38+'2.4'!F38+'2.5'!F38+'2.6'!F38</f>
        <v>1157.1981940726259</v>
      </c>
      <c r="G38" s="145">
        <f>'2.2'!G38+'2.3'!G38+'2.4'!G38+'2.5'!G38+'2.6'!G38</f>
        <v>1231.2258510292568</v>
      </c>
      <c r="H38" s="145">
        <f>'2.2'!H38+'2.3'!H38+'2.4'!H38+'2.5'!H38+'2.6'!H38</f>
        <v>1292.6128383721623</v>
      </c>
      <c r="I38" s="145">
        <f>'2.2'!I38+'2.3'!I38+'2.4'!I38+'2.5'!I38+'2.6'!I38</f>
        <v>1372.4142120881472</v>
      </c>
      <c r="J38" s="145">
        <f>'2.2'!J38+'2.3'!J38+'2.4'!J38+'2.5'!J38+'2.6'!J38</f>
        <v>1664.6553508763429</v>
      </c>
      <c r="K38" s="145">
        <f>'2.2'!K38+'2.3'!K38+'2.4'!K38+'2.5'!K38+'2.6'!K38</f>
        <v>2442.6165078208537</v>
      </c>
      <c r="L38" s="145">
        <f>'2.2'!L38+'2.3'!L38+'2.4'!L38+'2.5'!L38+'2.6'!L38</f>
        <v>2028.9809781413769</v>
      </c>
      <c r="M38" s="145">
        <f>'2.2'!M38+'2.3'!M38+'2.4'!M38+'2.5'!M38+'2.6'!M38</f>
        <v>2618.2256018723065</v>
      </c>
      <c r="N38" s="145">
        <f>'2.2'!N38+'2.3'!N38+'2.4'!N38+'2.5'!N38+'2.6'!N38</f>
        <v>2289.9742465313402</v>
      </c>
      <c r="O38" s="145">
        <f>'2.2'!O38+'2.3'!O38+'2.4'!O38+'2.5'!O38+'2.6'!O38</f>
        <v>2500.1567470571099</v>
      </c>
      <c r="P38" s="145">
        <f>'2.2'!P38+'2.3'!P38+'2.4'!P38+'2.5'!P38+'2.6'!P38</f>
        <v>1980.2941800730155</v>
      </c>
      <c r="Q38" s="145">
        <f>'2.2'!Q38+'2.3'!Q38+'2.4'!Q38+'2.5'!Q38+'2.6'!Q38</f>
        <v>1528.8316870018293</v>
      </c>
      <c r="R38" s="145">
        <f>'2.2'!R38+'2.3'!R38+'2.4'!R38+'2.5'!R38+'2.6'!R38</f>
        <v>1746.5622877964993</v>
      </c>
      <c r="S38" s="145">
        <f>'2.2'!S38+'2.3'!S38+'2.4'!S38+'2.5'!S38+'2.6'!S38</f>
        <v>1611.6062578572655</v>
      </c>
      <c r="T38" s="145">
        <f>'2.2'!T38+'2.3'!T38+'2.4'!T38+'2.5'!T38+'2.6'!T38</f>
        <v>1612.32938323248</v>
      </c>
      <c r="U38" s="145">
        <f>'2.2'!U38+'2.3'!U38+'2.4'!U38+'2.5'!U38+'2.6'!U38</f>
        <v>1439.8846542657006</v>
      </c>
      <c r="V38" s="145">
        <f>'2.2'!V38+'2.3'!V38+'2.4'!V38+'2.5'!V38+'2.6'!V38</f>
        <v>1982.9568745270501</v>
      </c>
      <c r="W38" s="3"/>
    </row>
    <row r="39" spans="1:23" s="13" customFormat="1" ht="12.75" customHeight="1">
      <c r="A39" s="2" t="s">
        <v>47</v>
      </c>
      <c r="B39" s="9" t="s">
        <v>371</v>
      </c>
      <c r="C39" s="145">
        <f>'2.2'!C39+'2.3'!C39+'2.4'!C39+'2.5'!C39+'2.6'!C39</f>
        <v>175.97464557067241</v>
      </c>
      <c r="D39" s="145">
        <f>'2.2'!D39+'2.3'!D39+'2.4'!D39+'2.5'!D39+'2.6'!D39</f>
        <v>193.28948168097773</v>
      </c>
      <c r="E39" s="145">
        <f>'2.2'!E39+'2.3'!E39+'2.4'!E39+'2.5'!E39+'2.6'!E39</f>
        <v>162.05495858493666</v>
      </c>
      <c r="F39" s="145">
        <f>'2.2'!F39+'2.3'!F39+'2.4'!F39+'2.5'!F39+'2.6'!F39</f>
        <v>160.01504405437547</v>
      </c>
      <c r="G39" s="145">
        <f>'2.2'!G39+'2.3'!G39+'2.4'!G39+'2.5'!G39+'2.6'!G39</f>
        <v>190.64934808837776</v>
      </c>
      <c r="H39" s="145">
        <f>'2.2'!H39+'2.3'!H39+'2.4'!H39+'2.5'!H39+'2.6'!H39</f>
        <v>159.60738250593297</v>
      </c>
      <c r="I39" s="145">
        <f>'2.2'!I39+'2.3'!I39+'2.4'!I39+'2.5'!I39+'2.6'!I39</f>
        <v>177.25122586033802</v>
      </c>
      <c r="J39" s="145">
        <f>'2.2'!J39+'2.3'!J39+'2.4'!J39+'2.5'!J39+'2.6'!J39</f>
        <v>165.440419879384</v>
      </c>
      <c r="K39" s="145">
        <f>'2.2'!K39+'2.3'!K39+'2.4'!K39+'2.5'!K39+'2.6'!K39</f>
        <v>349.28482452606562</v>
      </c>
      <c r="L39" s="145">
        <f>'2.2'!L39+'2.3'!L39+'2.4'!L39+'2.5'!L39+'2.6'!L39</f>
        <v>327.47652872512418</v>
      </c>
      <c r="M39" s="145">
        <f>'2.2'!M39+'2.3'!M39+'2.4'!M39+'2.5'!M39+'2.6'!M39</f>
        <v>351.1898703939338</v>
      </c>
      <c r="N39" s="145">
        <f>'2.2'!N39+'2.3'!N39+'2.4'!N39+'2.5'!N39+'2.6'!N39</f>
        <v>349.24331896699238</v>
      </c>
      <c r="O39" s="145">
        <f>'2.2'!O39+'2.3'!O39+'2.4'!O39+'2.5'!O39+'2.6'!O39</f>
        <v>362.60046700928928</v>
      </c>
      <c r="P39" s="145">
        <f>'2.2'!P39+'2.3'!P39+'2.4'!P39+'2.5'!P39+'2.6'!P39</f>
        <v>359.31146751308432</v>
      </c>
      <c r="Q39" s="145">
        <f>'2.2'!Q39+'2.3'!Q39+'2.4'!Q39+'2.5'!Q39+'2.6'!Q39</f>
        <v>243.05895708331704</v>
      </c>
      <c r="R39" s="145">
        <f>'2.2'!R39+'2.3'!R39+'2.4'!R39+'2.5'!R39+'2.6'!R39</f>
        <v>341.84938735544165</v>
      </c>
      <c r="S39" s="145">
        <f>'2.2'!S39+'2.3'!S39+'2.4'!S39+'2.5'!S39+'2.6'!S39</f>
        <v>226.27312285913183</v>
      </c>
      <c r="T39" s="145">
        <f>'2.2'!T39+'2.3'!T39+'2.4'!T39+'2.5'!T39+'2.6'!T39</f>
        <v>234.61995466432714</v>
      </c>
      <c r="U39" s="145">
        <f>'2.2'!U39+'2.3'!U39+'2.4'!U39+'2.5'!U39+'2.6'!U39</f>
        <v>219.61609554270078</v>
      </c>
      <c r="V39" s="145">
        <f>'2.2'!V39+'2.3'!V39+'2.4'!V39+'2.5'!V39+'2.6'!V39</f>
        <v>255.54300549988201</v>
      </c>
      <c r="W39" s="3"/>
    </row>
    <row r="40" spans="1:23" s="13" customFormat="1" ht="12.75" customHeight="1">
      <c r="A40" s="2" t="s">
        <v>48</v>
      </c>
      <c r="B40" s="8" t="s">
        <v>372</v>
      </c>
      <c r="C40" s="145">
        <f>'2.2'!C40+'2.3'!C40+'2.4'!C40+'2.5'!C40+'2.6'!C40</f>
        <v>364845.59950298135</v>
      </c>
      <c r="D40" s="145">
        <f>'2.2'!D40+'2.3'!D40+'2.4'!D40+'2.5'!D40+'2.6'!D40</f>
        <v>374865.08149530157</v>
      </c>
      <c r="E40" s="145">
        <f>'2.2'!E40+'2.3'!E40+'2.4'!E40+'2.5'!E40+'2.6'!E40</f>
        <v>378364.57586398459</v>
      </c>
      <c r="F40" s="145">
        <f>'2.2'!F40+'2.3'!F40+'2.4'!F40+'2.5'!F40+'2.6'!F40</f>
        <v>395521.99875681667</v>
      </c>
      <c r="G40" s="145">
        <f>'2.2'!G40+'2.3'!G40+'2.4'!G40+'2.5'!G40+'2.6'!G40</f>
        <v>393219.17727029644</v>
      </c>
      <c r="H40" s="145">
        <f>'2.2'!H40+'2.3'!H40+'2.4'!H40+'2.5'!H40+'2.6'!H40</f>
        <v>392736.39536663285</v>
      </c>
      <c r="I40" s="145">
        <f>'2.2'!I40+'2.3'!I40+'2.4'!I40+'2.5'!I40+'2.6'!I40</f>
        <v>401962.49084723741</v>
      </c>
      <c r="J40" s="145">
        <f>'2.2'!J40+'2.3'!J40+'2.4'!J40+'2.5'!J40+'2.6'!J40</f>
        <v>417742.41340938583</v>
      </c>
      <c r="K40" s="145">
        <f>'2.2'!K40+'2.3'!K40+'2.4'!K40+'2.5'!K40+'2.6'!K40</f>
        <v>398172.86487424048</v>
      </c>
      <c r="L40" s="145">
        <f>'2.2'!L40+'2.3'!L40+'2.4'!L40+'2.5'!L40+'2.6'!L40</f>
        <v>371930.03114327602</v>
      </c>
      <c r="M40" s="145">
        <f>'2.2'!M40+'2.3'!M40+'2.4'!M40+'2.5'!M40+'2.6'!M40</f>
        <v>392003.43835367367</v>
      </c>
      <c r="N40" s="145">
        <f>'2.2'!N40+'2.3'!N40+'2.4'!N40+'2.5'!N40+'2.6'!N40</f>
        <v>389698.46513880166</v>
      </c>
      <c r="O40" s="145">
        <f>'2.2'!O40+'2.3'!O40+'2.4'!O40+'2.5'!O40+'2.6'!O40</f>
        <v>405937.60408052808</v>
      </c>
      <c r="P40" s="145">
        <f>'2.2'!P40+'2.3'!P40+'2.4'!P40+'2.5'!P40+'2.6'!P40</f>
        <v>410282.18204886396</v>
      </c>
      <c r="Q40" s="145">
        <f>'2.2'!Q40+'2.3'!Q40+'2.4'!Q40+'2.5'!Q40+'2.6'!Q40</f>
        <v>395169.66889876325</v>
      </c>
      <c r="R40" s="145">
        <f>'2.2'!R40+'2.3'!R40+'2.4'!R40+'2.5'!R40+'2.6'!R40</f>
        <v>389532.58861176053</v>
      </c>
      <c r="S40" s="145">
        <f>'2.2'!S40+'2.3'!S40+'2.4'!S40+'2.5'!S40+'2.6'!S40</f>
        <v>388427.32884450047</v>
      </c>
      <c r="T40" s="145">
        <f>'2.2'!T40+'2.3'!T40+'2.4'!T40+'2.5'!T40+'2.6'!T40</f>
        <v>366665.1325325403</v>
      </c>
      <c r="U40" s="145">
        <f>'2.2'!U40+'2.3'!U40+'2.4'!U40+'2.5'!U40+'2.6'!U40</f>
        <v>351455.71116161527</v>
      </c>
      <c r="V40" s="145">
        <f>'2.2'!V40+'2.3'!V40+'2.4'!V40+'2.5'!V40+'2.6'!V40</f>
        <v>300799.96190725919</v>
      </c>
      <c r="W40" s="3"/>
    </row>
    <row r="41" spans="1:23" s="13" customFormat="1" ht="12.75" customHeight="1">
      <c r="A41" s="2" t="s">
        <v>49</v>
      </c>
      <c r="B41" s="9" t="s">
        <v>373</v>
      </c>
      <c r="C41" s="145">
        <f>'2.2'!C41+'2.3'!C41+'2.4'!C41+'2.5'!C41+'2.6'!C41</f>
        <v>364809.82646948332</v>
      </c>
      <c r="D41" s="145">
        <f>'2.2'!D41+'2.3'!D41+'2.4'!D41+'2.5'!D41+'2.6'!D41</f>
        <v>374826.19877157861</v>
      </c>
      <c r="E41" s="145">
        <f>'2.2'!E41+'2.3'!E41+'2.4'!E41+'2.5'!E41+'2.6'!E41</f>
        <v>378320.77709185809</v>
      </c>
      <c r="F41" s="145">
        <f>'2.2'!F41+'2.3'!F41+'2.4'!F41+'2.5'!F41+'2.6'!F41</f>
        <v>395363.70561853348</v>
      </c>
      <c r="G41" s="145">
        <f>'2.2'!G41+'2.3'!G41+'2.4'!G41+'2.5'!G41+'2.6'!G41</f>
        <v>393094.12885258591</v>
      </c>
      <c r="H41" s="145">
        <f>'2.2'!H41+'2.3'!H41+'2.4'!H41+'2.5'!H41+'2.6'!H41</f>
        <v>392552.50731245714</v>
      </c>
      <c r="I41" s="145">
        <f>'2.2'!I41+'2.3'!I41+'2.4'!I41+'2.5'!I41+'2.6'!I41</f>
        <v>401660.17499119416</v>
      </c>
      <c r="J41" s="145">
        <f>'2.2'!J41+'2.3'!J41+'2.4'!J41+'2.5'!J41+'2.6'!J41</f>
        <v>417056.31789611094</v>
      </c>
      <c r="K41" s="145">
        <f>'2.2'!K41+'2.3'!K41+'2.4'!K41+'2.5'!K41+'2.6'!K41</f>
        <v>397334.70606209809</v>
      </c>
      <c r="L41" s="145">
        <f>'2.2'!L41+'2.3'!L41+'2.4'!L41+'2.5'!L41+'2.6'!L41</f>
        <v>370912.80496137834</v>
      </c>
      <c r="M41" s="145">
        <f>'2.2'!M41+'2.3'!M41+'2.4'!M41+'2.5'!M41+'2.6'!M41</f>
        <v>390827.56714658224</v>
      </c>
      <c r="N41" s="145">
        <f>'2.2'!N41+'2.3'!N41+'2.4'!N41+'2.5'!N41+'2.6'!N41</f>
        <v>388292.19275028369</v>
      </c>
      <c r="O41" s="145">
        <f>'2.2'!O41+'2.3'!O41+'2.4'!O41+'2.5'!O41+'2.6'!O41</f>
        <v>404208.81733263709</v>
      </c>
      <c r="P41" s="145">
        <f>'2.2'!P41+'2.3'!P41+'2.4'!P41+'2.5'!P41+'2.6'!P41</f>
        <v>408488.37433739722</v>
      </c>
      <c r="Q41" s="145">
        <f>'2.2'!Q41+'2.3'!Q41+'2.4'!Q41+'2.5'!Q41+'2.6'!Q41</f>
        <v>393291.68086403672</v>
      </c>
      <c r="R41" s="145">
        <f>'2.2'!R41+'2.3'!R41+'2.4'!R41+'2.5'!R41+'2.6'!R41</f>
        <v>387576.92368408508</v>
      </c>
      <c r="S41" s="145">
        <f>'2.2'!S41+'2.3'!S41+'2.4'!S41+'2.5'!S41+'2.6'!S41</f>
        <v>386447.43842487346</v>
      </c>
      <c r="T41" s="145">
        <f>'2.2'!T41+'2.3'!T41+'2.4'!T41+'2.5'!T41+'2.6'!T41</f>
        <v>364628.66233856458</v>
      </c>
      <c r="U41" s="145">
        <f>'2.2'!U41+'2.3'!U41+'2.4'!U41+'2.5'!U41+'2.6'!U41</f>
        <v>349556.22925682768</v>
      </c>
      <c r="V41" s="145">
        <f>'2.2'!V41+'2.3'!V41+'2.4'!V41+'2.5'!V41+'2.6'!V41</f>
        <v>298901.83613404067</v>
      </c>
      <c r="W41" s="3"/>
    </row>
    <row r="42" spans="1:23" s="13" customFormat="1" ht="12.75" customHeight="1">
      <c r="A42" s="2" t="s">
        <v>50</v>
      </c>
      <c r="B42" s="9" t="s">
        <v>375</v>
      </c>
      <c r="C42" s="145">
        <f>'2.2'!C42+'2.3'!C42+'2.4'!C42+'2.5'!C42+'2.6'!C42</f>
        <v>35.773033498087429</v>
      </c>
      <c r="D42" s="145">
        <f>'2.2'!D42+'2.3'!D42+'2.4'!D42+'2.5'!D42+'2.6'!D42</f>
        <v>38.882723722910441</v>
      </c>
      <c r="E42" s="145">
        <f>'2.2'!E42+'2.3'!E42+'2.4'!E42+'2.5'!E42+'2.6'!E42</f>
        <v>43.798772126490753</v>
      </c>
      <c r="F42" s="145">
        <f>'2.2'!F42+'2.3'!F42+'2.4'!F42+'2.5'!F42+'2.6'!F42</f>
        <v>158.29313828328898</v>
      </c>
      <c r="G42" s="145">
        <f>'2.2'!G42+'2.3'!G42+'2.4'!G42+'2.5'!G42+'2.6'!G42</f>
        <v>125.04841771052313</v>
      </c>
      <c r="H42" s="145">
        <f>'2.2'!H42+'2.3'!H42+'2.4'!H42+'2.5'!H42+'2.6'!H42</f>
        <v>183.8880541757336</v>
      </c>
      <c r="I42" s="145">
        <f>'2.2'!I42+'2.3'!I42+'2.4'!I42+'2.5'!I42+'2.6'!I42</f>
        <v>302.31585604326773</v>
      </c>
      <c r="J42" s="145">
        <f>'2.2'!J42+'2.3'!J42+'2.4'!J42+'2.5'!J42+'2.6'!J42</f>
        <v>686.09551327487463</v>
      </c>
      <c r="K42" s="145">
        <f>'2.2'!K42+'2.3'!K42+'2.4'!K42+'2.5'!K42+'2.6'!K42</f>
        <v>838.15881214235367</v>
      </c>
      <c r="L42" s="145">
        <f>'2.2'!L42+'2.3'!L42+'2.4'!L42+'2.5'!L42+'2.6'!L42</f>
        <v>1017.2261818977203</v>
      </c>
      <c r="M42" s="145">
        <f>'2.2'!M42+'2.3'!M42+'2.4'!M42+'2.5'!M42+'2.6'!M42</f>
        <v>1175.8712070914262</v>
      </c>
      <c r="N42" s="145">
        <f>'2.2'!N42+'2.3'!N42+'2.4'!N42+'2.5'!N42+'2.6'!N42</f>
        <v>1406.2723885179228</v>
      </c>
      <c r="O42" s="145">
        <f>'2.2'!O42+'2.3'!O42+'2.4'!O42+'2.5'!O42+'2.6'!O42</f>
        <v>1728.7867478909864</v>
      </c>
      <c r="P42" s="145">
        <f>'2.2'!P42+'2.3'!P42+'2.4'!P42+'2.5'!P42+'2.6'!P42</f>
        <v>1793.8077114666542</v>
      </c>
      <c r="Q42" s="145">
        <f>'2.2'!Q42+'2.3'!Q42+'2.4'!Q42+'2.5'!Q42+'2.6'!Q42</f>
        <v>1877.9880347264793</v>
      </c>
      <c r="R42" s="145">
        <f>'2.2'!R42+'2.3'!R42+'2.4'!R42+'2.5'!R42+'2.6'!R42</f>
        <v>1955.6649276755325</v>
      </c>
      <c r="S42" s="145">
        <f>'2.2'!S42+'2.3'!S42+'2.4'!S42+'2.5'!S42+'2.6'!S42</f>
        <v>1979.8904196270803</v>
      </c>
      <c r="T42" s="145">
        <f>'2.2'!T42+'2.3'!T42+'2.4'!T42+'2.5'!T42+'2.6'!T42</f>
        <v>2036.4701939757615</v>
      </c>
      <c r="U42" s="145">
        <f>'2.2'!U42+'2.3'!U42+'2.4'!U42+'2.5'!U42+'2.6'!U42</f>
        <v>1899.4819047875985</v>
      </c>
      <c r="V42" s="145">
        <f>'2.2'!V42+'2.3'!V42+'2.4'!V42+'2.5'!V42+'2.6'!V42</f>
        <v>1898.1257732184361</v>
      </c>
      <c r="W42" s="3"/>
    </row>
    <row r="43" spans="1:23" s="35" customFormat="1" ht="12.75" customHeight="1">
      <c r="A43" s="2" t="s">
        <v>51</v>
      </c>
      <c r="B43" s="8" t="s">
        <v>376</v>
      </c>
      <c r="C43" s="145">
        <f>'2.2'!C43+'2.3'!C43+'2.4'!C43+'2.5'!C43+'2.6'!C43</f>
        <v>9061.5198973663173</v>
      </c>
      <c r="D43" s="145">
        <f>'2.2'!D43+'2.3'!D43+'2.4'!D43+'2.5'!D43+'2.6'!D43</f>
        <v>9244.580909990158</v>
      </c>
      <c r="E43" s="145">
        <f>'2.2'!E43+'2.3'!E43+'2.4'!E43+'2.5'!E43+'2.6'!E43</f>
        <v>8618.9925822164478</v>
      </c>
      <c r="F43" s="145">
        <f>'2.2'!F43+'2.3'!F43+'2.4'!F43+'2.5'!F43+'2.6'!F43</f>
        <v>6784.3672509179914</v>
      </c>
      <c r="G43" s="145">
        <f>'2.2'!G43+'2.3'!G43+'2.4'!G43+'2.5'!G43+'2.6'!G43</f>
        <v>8063.8825217718668</v>
      </c>
      <c r="H43" s="145">
        <f>'2.2'!H43+'2.3'!H43+'2.4'!H43+'2.5'!H43+'2.6'!H43</f>
        <v>8054.4051125326268</v>
      </c>
      <c r="I43" s="145">
        <f>'2.2'!I43+'2.3'!I43+'2.4'!I43+'2.5'!I43+'2.6'!I43</f>
        <v>8929.7297482732629</v>
      </c>
      <c r="J43" s="145">
        <f>'2.2'!J43+'2.3'!J43+'2.4'!J43+'2.5'!J43+'2.6'!J43</f>
        <v>8933.3589623256139</v>
      </c>
      <c r="K43" s="145">
        <f>'2.2'!K43+'2.3'!K43+'2.4'!K43+'2.5'!K43+'2.6'!K43</f>
        <v>8959.4997071854377</v>
      </c>
      <c r="L43" s="145">
        <f>'2.2'!L43+'2.3'!L43+'2.4'!L43+'2.5'!L43+'2.6'!L43</f>
        <v>9737.8873251755704</v>
      </c>
      <c r="M43" s="145">
        <f>'2.2'!M43+'2.3'!M43+'2.4'!M43+'2.5'!M43+'2.6'!M43</f>
        <v>8981.1827294409377</v>
      </c>
      <c r="N43" s="145">
        <f>'2.2'!N43+'2.3'!N43+'2.4'!N43+'2.5'!N43+'2.6'!N43</f>
        <v>8458.163163053252</v>
      </c>
      <c r="O43" s="145">
        <f>'2.2'!O43+'2.3'!O43+'2.4'!O43+'2.5'!O43+'2.6'!O43</f>
        <v>10820.035385955669</v>
      </c>
      <c r="P43" s="145">
        <f>'2.2'!P43+'2.3'!P43+'2.4'!P43+'2.5'!P43+'2.6'!P43</f>
        <v>11064.965770565716</v>
      </c>
      <c r="Q43" s="145">
        <f>'2.2'!Q43+'2.3'!Q43+'2.4'!Q43+'2.5'!Q43+'2.6'!Q43</f>
        <v>5985.3377772057902</v>
      </c>
      <c r="R43" s="145">
        <f>'2.2'!R43+'2.3'!R43+'2.4'!R43+'2.5'!R43+'2.6'!R43</f>
        <v>5928.2019266542729</v>
      </c>
      <c r="S43" s="145">
        <f>'2.2'!S43+'2.3'!S43+'2.4'!S43+'2.5'!S43+'2.6'!S43</f>
        <v>5892.9090786034858</v>
      </c>
      <c r="T43" s="145">
        <f>'2.2'!T43+'2.3'!T43+'2.4'!T43+'2.5'!T43+'2.6'!T43</f>
        <v>6038.7264657342985</v>
      </c>
      <c r="U43" s="145">
        <f>'2.2'!U43+'2.3'!U43+'2.4'!U43+'2.5'!U43+'2.6'!U43</f>
        <v>5943.9648245191875</v>
      </c>
      <c r="V43" s="145">
        <f>'2.2'!V43+'2.3'!V43+'2.4'!V43+'2.5'!V43+'2.6'!V43</f>
        <v>6068.6145504303058</v>
      </c>
      <c r="W43" s="3"/>
    </row>
    <row r="44" spans="1:23" s="13" customFormat="1" ht="12.75" customHeight="1">
      <c r="A44" s="2" t="s">
        <v>52</v>
      </c>
      <c r="B44" s="9" t="s">
        <v>377</v>
      </c>
      <c r="C44" s="145">
        <f>'2.2'!C44+'2.3'!C44+'2.4'!C44+'2.5'!C44+'2.6'!C44</f>
        <v>36.624222567826735</v>
      </c>
      <c r="D44" s="145">
        <f>'2.2'!D44+'2.3'!D44+'2.4'!D44+'2.5'!D44+'2.6'!D44</f>
        <v>36.161953491663596</v>
      </c>
      <c r="E44" s="145">
        <f>'2.2'!E44+'2.3'!E44+'2.4'!E44+'2.5'!E44+'2.6'!E44</f>
        <v>40.220838874663528</v>
      </c>
      <c r="F44" s="145">
        <f>'2.2'!F44+'2.3'!F44+'2.4'!F44+'2.5'!F44+'2.6'!F44</f>
        <v>43.580928272171434</v>
      </c>
      <c r="G44" s="145">
        <f>'2.2'!G44+'2.3'!G44+'2.4'!G44+'2.5'!G44+'2.6'!G44</f>
        <v>42.387342453506648</v>
      </c>
      <c r="H44" s="145">
        <f>'2.2'!H44+'2.3'!H44+'2.4'!H44+'2.5'!H44+'2.6'!H44</f>
        <v>41.903960136697684</v>
      </c>
      <c r="I44" s="145">
        <f>'2.2'!I44+'2.3'!I44+'2.4'!I44+'2.5'!I44+'2.6'!I44</f>
        <v>41.297331329130031</v>
      </c>
      <c r="J44" s="145">
        <f>'2.2'!J44+'2.3'!J44+'2.4'!J44+'2.5'!J44+'2.6'!J44</f>
        <v>39.383083741990646</v>
      </c>
      <c r="K44" s="145">
        <f>'2.2'!K44+'2.3'!K44+'2.4'!K44+'2.5'!K44+'2.6'!K44</f>
        <v>41.280402587584199</v>
      </c>
      <c r="L44" s="145">
        <f>'2.2'!L44+'2.3'!L44+'2.4'!L44+'2.5'!L44+'2.6'!L44</f>
        <v>86.569226332331681</v>
      </c>
      <c r="M44" s="145">
        <f>'2.2'!M44+'2.3'!M44+'2.4'!M44+'2.5'!M44+'2.6'!M44</f>
        <v>84.438897622863763</v>
      </c>
      <c r="N44" s="145">
        <f>'2.2'!N44+'2.3'!N44+'2.4'!N44+'2.5'!N44+'2.6'!N44</f>
        <v>78.427623643041343</v>
      </c>
      <c r="O44" s="145">
        <f>'2.2'!O44+'2.3'!O44+'2.4'!O44+'2.5'!O44+'2.6'!O44</f>
        <v>106.66306234117837</v>
      </c>
      <c r="P44" s="145">
        <f>'2.2'!P44+'2.3'!P44+'2.4'!P44+'2.5'!P44+'2.6'!P44</f>
        <v>115.71187348842825</v>
      </c>
      <c r="Q44" s="145">
        <f>'2.2'!Q44+'2.3'!Q44+'2.4'!Q44+'2.5'!Q44+'2.6'!Q44</f>
        <v>83.312676603060623</v>
      </c>
      <c r="R44" s="145">
        <f>'2.2'!R44+'2.3'!R44+'2.4'!R44+'2.5'!R44+'2.6'!R44</f>
        <v>84.354226276976675</v>
      </c>
      <c r="S44" s="145">
        <f>'2.2'!S44+'2.3'!S44+'2.4'!S44+'2.5'!S44+'2.6'!S44</f>
        <v>85.827874565026789</v>
      </c>
      <c r="T44" s="145">
        <f>'2.2'!T44+'2.3'!T44+'2.4'!T44+'2.5'!T44+'2.6'!T44</f>
        <v>79.365898907945009</v>
      </c>
      <c r="U44" s="145">
        <f>'2.2'!U44+'2.3'!U44+'2.4'!U44+'2.5'!U44+'2.6'!U44</f>
        <v>76.612812552643021</v>
      </c>
      <c r="V44" s="145">
        <f>'2.2'!V44+'2.3'!V44+'2.4'!V44+'2.5'!V44+'2.6'!V44</f>
        <v>76.68300986918841</v>
      </c>
      <c r="W44" s="3"/>
    </row>
    <row r="45" spans="1:23" s="3" customFormat="1" ht="12.75" customHeight="1">
      <c r="A45" s="2" t="s">
        <v>53</v>
      </c>
      <c r="B45" s="9" t="s">
        <v>378</v>
      </c>
      <c r="C45" s="145">
        <f>'2.2'!C45+'2.3'!C45+'2.4'!C45+'2.5'!C45+'2.6'!C45</f>
        <v>9024.8956747984885</v>
      </c>
      <c r="D45" s="145">
        <f>'2.2'!D45+'2.3'!D45+'2.4'!D45+'2.5'!D45+'2.6'!D45</f>
        <v>9208.4189564984954</v>
      </c>
      <c r="E45" s="145">
        <f>'2.2'!E45+'2.3'!E45+'2.4'!E45+'2.5'!E45+'2.6'!E45</f>
        <v>8578.7717433417838</v>
      </c>
      <c r="F45" s="145">
        <f>'2.2'!F45+'2.3'!F45+'2.4'!F45+'2.5'!F45+'2.6'!F45</f>
        <v>6740.7863226458194</v>
      </c>
      <c r="G45" s="145">
        <f>'2.2'!G45+'2.3'!G45+'2.4'!G45+'2.5'!G45+'2.6'!G45</f>
        <v>8021.4951793183591</v>
      </c>
      <c r="H45" s="145">
        <f>'2.2'!H45+'2.3'!H45+'2.4'!H45+'2.5'!H45+'2.6'!H45</f>
        <v>8012.5011523959283</v>
      </c>
      <c r="I45" s="145">
        <f>'2.2'!I45+'2.3'!I45+'2.4'!I45+'2.5'!I45+'2.6'!I45</f>
        <v>8888.4324169441315</v>
      </c>
      <c r="J45" s="145">
        <f>'2.2'!J45+'2.3'!J45+'2.4'!J45+'2.5'!J45+'2.6'!J45</f>
        <v>8893.975878583622</v>
      </c>
      <c r="K45" s="145">
        <f>'2.2'!K45+'2.3'!K45+'2.4'!K45+'2.5'!K45+'2.6'!K45</f>
        <v>8918.2193045978547</v>
      </c>
      <c r="L45" s="145">
        <f>'2.2'!L45+'2.3'!L45+'2.4'!L45+'2.5'!L45+'2.6'!L45</f>
        <v>9651.3180988432377</v>
      </c>
      <c r="M45" s="145">
        <f>'2.2'!M45+'2.3'!M45+'2.4'!M45+'2.5'!M45+'2.6'!M45</f>
        <v>8896.7438318180757</v>
      </c>
      <c r="N45" s="145">
        <f>'2.2'!N45+'2.3'!N45+'2.4'!N45+'2.5'!N45+'2.6'!N45</f>
        <v>8379.7355394102105</v>
      </c>
      <c r="O45" s="145">
        <f>'2.2'!O45+'2.3'!O45+'2.4'!O45+'2.5'!O45+'2.6'!O45</f>
        <v>10713.372323614491</v>
      </c>
      <c r="P45" s="145">
        <f>'2.2'!P45+'2.3'!P45+'2.4'!P45+'2.5'!P45+'2.6'!P45</f>
        <v>10949.253897077288</v>
      </c>
      <c r="Q45" s="145">
        <f>'2.2'!Q45+'2.3'!Q45+'2.4'!Q45+'2.5'!Q45+'2.6'!Q45</f>
        <v>5902.0251006027302</v>
      </c>
      <c r="R45" s="145">
        <f>'2.2'!R45+'2.3'!R45+'2.4'!R45+'2.5'!R45+'2.6'!R45</f>
        <v>5843.8477003772969</v>
      </c>
      <c r="S45" s="145">
        <f>'2.2'!S45+'2.3'!S45+'2.4'!S45+'2.5'!S45+'2.6'!S45</f>
        <v>5807.0812040384581</v>
      </c>
      <c r="T45" s="145">
        <f>'2.2'!T45+'2.3'!T45+'2.4'!T45+'2.5'!T45+'2.6'!T45</f>
        <v>5959.3605668263535</v>
      </c>
      <c r="U45" s="145">
        <f>'2.2'!U45+'2.3'!U45+'2.4'!U45+'2.5'!U45+'2.6'!U45</f>
        <v>5867.3520119665445</v>
      </c>
      <c r="V45" s="145">
        <f>'2.2'!V45+'2.3'!V45+'2.4'!V45+'2.5'!V45+'2.6'!V45</f>
        <v>5991.9315405611178</v>
      </c>
    </row>
    <row r="46" spans="1:23" s="3" customFormat="1" ht="12.75" customHeight="1">
      <c r="A46" s="2">
        <v>37</v>
      </c>
      <c r="B46" s="10" t="s">
        <v>379</v>
      </c>
      <c r="C46" s="145">
        <f>'2.2'!C46+'2.3'!C46+'2.4'!C46+'2.5'!C46+'2.6'!C46</f>
        <v>696.74054370134172</v>
      </c>
      <c r="D46" s="145">
        <f>'2.2'!D46+'2.3'!D46+'2.4'!D46+'2.5'!D46+'2.6'!D46</f>
        <v>856.74442093130301</v>
      </c>
      <c r="E46" s="145">
        <f>'2.2'!E46+'2.3'!E46+'2.4'!E46+'2.5'!E46+'2.6'!E46</f>
        <v>504.29075774017525</v>
      </c>
      <c r="F46" s="145">
        <f>'2.2'!F46+'2.3'!F46+'2.4'!F46+'2.5'!F46+'2.6'!F46</f>
        <v>466.79600068835936</v>
      </c>
      <c r="G46" s="145">
        <f>'2.2'!G46+'2.3'!G46+'2.4'!G46+'2.5'!G46+'2.6'!G46</f>
        <v>469.24389112509499</v>
      </c>
      <c r="H46" s="145">
        <f>'2.2'!H46+'2.3'!H46+'2.4'!H46+'2.5'!H46+'2.6'!H46</f>
        <v>462.68920215679725</v>
      </c>
      <c r="I46" s="145">
        <f>'2.2'!I46+'2.3'!I46+'2.4'!I46+'2.5'!I46+'2.6'!I46</f>
        <v>526.25832211853458</v>
      </c>
      <c r="J46" s="145">
        <f>'2.2'!J46+'2.3'!J46+'2.4'!J46+'2.5'!J46+'2.6'!J46</f>
        <v>529.83635831651338</v>
      </c>
      <c r="K46" s="145">
        <f>'2.2'!K46+'2.3'!K46+'2.4'!K46+'2.5'!K46+'2.6'!K46</f>
        <v>545.58439767444395</v>
      </c>
      <c r="L46" s="145">
        <f>'2.2'!L46+'2.3'!L46+'2.4'!L46+'2.5'!L46+'2.6'!L46</f>
        <v>487.61627233613001</v>
      </c>
      <c r="M46" s="145">
        <f>'2.2'!M46+'2.3'!M46+'2.4'!M46+'2.5'!M46+'2.6'!M46</f>
        <v>472.82195181714428</v>
      </c>
      <c r="N46" s="145">
        <f>'2.2'!N46+'2.3'!N46+'2.4'!N46+'2.5'!N46+'2.6'!N46</f>
        <v>448.19290939690842</v>
      </c>
      <c r="O46" s="145">
        <f>'2.2'!O46+'2.3'!O46+'2.4'!O46+'2.5'!O46+'2.6'!O46</f>
        <v>450.9532179970783</v>
      </c>
      <c r="P46" s="145">
        <f>'2.2'!P46+'2.3'!P46+'2.4'!P46+'2.5'!P46+'2.6'!P46</f>
        <v>476.04083355323496</v>
      </c>
      <c r="Q46" s="145">
        <f>'2.2'!Q46+'2.3'!Q46+'2.4'!Q46+'2.5'!Q46+'2.6'!Q46</f>
        <v>213.67513290197292</v>
      </c>
      <c r="R46" s="145">
        <f>'2.2'!R46+'2.3'!R46+'2.4'!R46+'2.5'!R46+'2.6'!R46</f>
        <v>214.43304729256647</v>
      </c>
      <c r="S46" s="145">
        <f>'2.2'!S46+'2.3'!S46+'2.4'!S46+'2.5'!S46+'2.6'!S46</f>
        <v>205.97367440202322</v>
      </c>
      <c r="T46" s="145">
        <f>'2.2'!T46+'2.3'!T46+'2.4'!T46+'2.5'!T46+'2.6'!T46</f>
        <v>196.95846647390843</v>
      </c>
      <c r="U46" s="145">
        <f>'2.2'!U46+'2.3'!U46+'2.4'!U46+'2.5'!U46+'2.6'!U46</f>
        <v>188.77096665688885</v>
      </c>
      <c r="V46" s="145">
        <f>'2.2'!V46+'2.3'!V46+'2.4'!V46+'2.5'!V46+'2.6'!V46</f>
        <v>188.70640689722433</v>
      </c>
    </row>
    <row r="47" spans="1:23" s="3" customFormat="1" ht="12.75" customHeight="1">
      <c r="A47" s="2" t="s">
        <v>54</v>
      </c>
      <c r="B47" s="10" t="s">
        <v>380</v>
      </c>
      <c r="C47" s="145">
        <f>'2.2'!C47+'2.3'!C47+'2.4'!C47+'2.5'!C47+'2.6'!C47</f>
        <v>8328.1551310971481</v>
      </c>
      <c r="D47" s="145">
        <f>'2.2'!D47+'2.3'!D47+'2.4'!D47+'2.5'!D47+'2.6'!D47</f>
        <v>8351.6745355671919</v>
      </c>
      <c r="E47" s="145">
        <f>'2.2'!E47+'2.3'!E47+'2.4'!E47+'2.5'!E47+'2.6'!E47</f>
        <v>8074.4809856016091</v>
      </c>
      <c r="F47" s="145">
        <f>'2.2'!F47+'2.3'!F47+'2.4'!F47+'2.5'!F47+'2.6'!F47</f>
        <v>6273.9903219574608</v>
      </c>
      <c r="G47" s="145">
        <f>'2.2'!G47+'2.3'!G47+'2.4'!G47+'2.5'!G47+'2.6'!G47</f>
        <v>7552.2512881932644</v>
      </c>
      <c r="H47" s="145">
        <f>'2.2'!H47+'2.3'!H47+'2.4'!H47+'2.5'!H47+'2.6'!H47</f>
        <v>7549.811950239131</v>
      </c>
      <c r="I47" s="145">
        <f>'2.2'!I47+'2.3'!I47+'2.4'!I47+'2.5'!I47+'2.6'!I47</f>
        <v>8362.1740948255974</v>
      </c>
      <c r="J47" s="145">
        <f>'2.2'!J47+'2.3'!J47+'2.4'!J47+'2.5'!J47+'2.6'!J47</f>
        <v>8364.1395202671083</v>
      </c>
      <c r="K47" s="145">
        <f>'2.2'!K47+'2.3'!K47+'2.4'!K47+'2.5'!K47+'2.6'!K47</f>
        <v>8372.6349069234111</v>
      </c>
      <c r="L47" s="145">
        <f>'2.2'!L47+'2.3'!L47+'2.4'!L47+'2.5'!L47+'2.6'!L47</f>
        <v>9163.7018265071074</v>
      </c>
      <c r="M47" s="145">
        <f>'2.2'!M47+'2.3'!M47+'2.4'!M47+'2.5'!M47+'2.6'!M47</f>
        <v>8423.9218800009312</v>
      </c>
      <c r="N47" s="145">
        <f>'2.2'!N47+'2.3'!N47+'2.4'!N47+'2.5'!N47+'2.6'!N47</f>
        <v>7931.5426300133022</v>
      </c>
      <c r="O47" s="145">
        <f>'2.2'!O47+'2.3'!O47+'2.4'!O47+'2.5'!O47+'2.6'!O47</f>
        <v>10262.41910561741</v>
      </c>
      <c r="P47" s="145">
        <f>'2.2'!P47+'2.3'!P47+'2.4'!P47+'2.5'!P47+'2.6'!P47</f>
        <v>10473.213063524052</v>
      </c>
      <c r="Q47" s="145">
        <f>'2.2'!Q47+'2.3'!Q47+'2.4'!Q47+'2.5'!Q47+'2.6'!Q47</f>
        <v>5688.3499677007567</v>
      </c>
      <c r="R47" s="145">
        <f>'2.2'!R47+'2.3'!R47+'2.4'!R47+'2.5'!R47+'2.6'!R47</f>
        <v>5629.4146530847302</v>
      </c>
      <c r="S47" s="145">
        <f>'2.2'!S47+'2.3'!S47+'2.4'!S47+'2.5'!S47+'2.6'!S47</f>
        <v>5601.1075296364352</v>
      </c>
      <c r="T47" s="145">
        <f>'2.2'!T47+'2.3'!T47+'2.4'!T47+'2.5'!T47+'2.6'!T47</f>
        <v>5762.4021003524449</v>
      </c>
      <c r="U47" s="145">
        <f>'2.2'!U47+'2.3'!U47+'2.4'!U47+'2.5'!U47+'2.6'!U47</f>
        <v>5678.5810453096565</v>
      </c>
      <c r="V47" s="145">
        <f>'2.2'!V47+'2.3'!V47+'2.4'!V47+'2.5'!V47+'2.6'!V47</f>
        <v>5803.2251336638919</v>
      </c>
    </row>
    <row r="48" spans="1:23" s="3" customFormat="1" ht="12.75" customHeight="1">
      <c r="A48" s="2" t="s">
        <v>55</v>
      </c>
      <c r="B48" s="8" t="s">
        <v>381</v>
      </c>
      <c r="C48" s="145">
        <f>'2.2'!C48+'2.3'!C48+'2.4'!C48+'2.5'!C48+'2.6'!C48</f>
        <v>11559.028617431557</v>
      </c>
      <c r="D48" s="145">
        <f>'2.2'!D48+'2.3'!D48+'2.4'!D48+'2.5'!D48+'2.6'!D48</f>
        <v>11710.062797519138</v>
      </c>
      <c r="E48" s="145">
        <f>'2.2'!E48+'2.3'!E48+'2.4'!E48+'2.5'!E48+'2.6'!E48</f>
        <v>11109.843144313996</v>
      </c>
      <c r="F48" s="145">
        <f>'2.2'!F48+'2.3'!F48+'2.4'!F48+'2.5'!F48+'2.6'!F48</f>
        <v>10540.904278006878</v>
      </c>
      <c r="G48" s="145">
        <f>'2.2'!G48+'2.3'!G48+'2.4'!G48+'2.5'!G48+'2.6'!G48</f>
        <v>10351.008436698146</v>
      </c>
      <c r="H48" s="145">
        <f>'2.2'!H48+'2.3'!H48+'2.4'!H48+'2.5'!H48+'2.6'!H48</f>
        <v>9784.991574932601</v>
      </c>
      <c r="I48" s="145">
        <f>'2.2'!I48+'2.3'!I48+'2.4'!I48+'2.5'!I48+'2.6'!I48</f>
        <v>10498.7893996368</v>
      </c>
      <c r="J48" s="145">
        <f>'2.2'!J48+'2.3'!J48+'2.4'!J48+'2.5'!J48+'2.6'!J48</f>
        <v>9396.588016810012</v>
      </c>
      <c r="K48" s="145">
        <f>'2.2'!K48+'2.3'!K48+'2.4'!K48+'2.5'!K48+'2.6'!K48</f>
        <v>9563.9983363442516</v>
      </c>
      <c r="L48" s="145">
        <f>'2.2'!L48+'2.3'!L48+'2.4'!L48+'2.5'!L48+'2.6'!L48</f>
        <v>9380.2450445649029</v>
      </c>
      <c r="M48" s="145">
        <f>'2.2'!M48+'2.3'!M48+'2.4'!M48+'2.5'!M48+'2.6'!M48</f>
        <v>9588.2384785266058</v>
      </c>
      <c r="N48" s="145">
        <f>'2.2'!N48+'2.3'!N48+'2.4'!N48+'2.5'!N48+'2.6'!N48</f>
        <v>9777.7453106099456</v>
      </c>
      <c r="O48" s="145">
        <f>'2.2'!O48+'2.3'!O48+'2.4'!O48+'2.5'!O48+'2.6'!O48</f>
        <v>9276.7014438071183</v>
      </c>
      <c r="P48" s="145">
        <f>'2.2'!P48+'2.3'!P48+'2.4'!P48+'2.5'!P48+'2.6'!P48</f>
        <v>9683.8117012682633</v>
      </c>
      <c r="Q48" s="145">
        <f>'2.2'!Q48+'2.3'!Q48+'2.4'!Q48+'2.5'!Q48+'2.6'!Q48</f>
        <v>9588.3425290474042</v>
      </c>
      <c r="R48" s="145">
        <f>'2.2'!R48+'2.3'!R48+'2.4'!R48+'2.5'!R48+'2.6'!R48</f>
        <v>10243.930132571828</v>
      </c>
      <c r="S48" s="145">
        <f>'2.2'!S48+'2.3'!S48+'2.4'!S48+'2.5'!S48+'2.6'!S48</f>
        <v>10418.819433820796</v>
      </c>
      <c r="T48" s="145">
        <f>'2.2'!T48+'2.3'!T48+'2.4'!T48+'2.5'!T48+'2.6'!T48</f>
        <v>10572.557721237197</v>
      </c>
      <c r="U48" s="145">
        <f>'2.2'!U48+'2.3'!U48+'2.4'!U48+'2.5'!U48+'2.6'!U48</f>
        <v>10184.628888345471</v>
      </c>
      <c r="V48" s="145">
        <f>'2.2'!V48+'2.3'!V48+'2.4'!V48+'2.5'!V48+'2.6'!V48</f>
        <v>10536.335970298631</v>
      </c>
    </row>
    <row r="49" spans="1:23" s="3" customFormat="1" ht="12.75" customHeight="1">
      <c r="A49" s="2" t="s">
        <v>56</v>
      </c>
      <c r="B49" s="9" t="s">
        <v>382</v>
      </c>
      <c r="C49" s="145">
        <f>'2.2'!C49+'2.3'!C49+'2.4'!C49+'2.5'!C49+'2.6'!C49</f>
        <v>5704.7068834733673</v>
      </c>
      <c r="D49" s="145">
        <f>'2.2'!D49+'2.3'!D49+'2.4'!D49+'2.5'!D49+'2.6'!D49</f>
        <v>5672.5606562146622</v>
      </c>
      <c r="E49" s="145">
        <f>'2.2'!E49+'2.3'!E49+'2.4'!E49+'2.5'!E49+'2.6'!E49</f>
        <v>5387.0908917484167</v>
      </c>
      <c r="F49" s="145">
        <f>'2.2'!F49+'2.3'!F49+'2.4'!F49+'2.5'!F49+'2.6'!F49</f>
        <v>5201.3935748659105</v>
      </c>
      <c r="G49" s="145">
        <f>'2.2'!G49+'2.3'!G49+'2.4'!G49+'2.5'!G49+'2.6'!G49</f>
        <v>5109.2586260644612</v>
      </c>
      <c r="H49" s="145">
        <f>'2.2'!H49+'2.3'!H49+'2.4'!H49+'2.5'!H49+'2.6'!H49</f>
        <v>4804.6231890905174</v>
      </c>
      <c r="I49" s="145">
        <f>'2.2'!I49+'2.3'!I49+'2.4'!I49+'2.5'!I49+'2.6'!I49</f>
        <v>5152.8485473990941</v>
      </c>
      <c r="J49" s="145">
        <f>'2.2'!J49+'2.3'!J49+'2.4'!J49+'2.5'!J49+'2.6'!J49</f>
        <v>4609.3812997521627</v>
      </c>
      <c r="K49" s="145">
        <f>'2.2'!K49+'2.3'!K49+'2.4'!K49+'2.5'!K49+'2.6'!K49</f>
        <v>4671.8043644908803</v>
      </c>
      <c r="L49" s="145">
        <f>'2.2'!L49+'2.3'!L49+'2.4'!L49+'2.5'!L49+'2.6'!L49</f>
        <v>3812.6320807532356</v>
      </c>
      <c r="M49" s="145">
        <f>'2.2'!M49+'2.3'!M49+'2.4'!M49+'2.5'!M49+'2.6'!M49</f>
        <v>3874.6111287653525</v>
      </c>
      <c r="N49" s="145">
        <f>'2.2'!N49+'2.3'!N49+'2.4'!N49+'2.5'!N49+'2.6'!N49</f>
        <v>3861.5747538582987</v>
      </c>
      <c r="O49" s="145">
        <f>'2.2'!O49+'2.3'!O49+'2.4'!O49+'2.5'!O49+'2.6'!O49</f>
        <v>3722.5898807478261</v>
      </c>
      <c r="P49" s="145">
        <f>'2.2'!P49+'2.3'!P49+'2.4'!P49+'2.5'!P49+'2.6'!P49</f>
        <v>3876.8480906909617</v>
      </c>
      <c r="Q49" s="145">
        <f>'2.2'!Q49+'2.3'!Q49+'2.4'!Q49+'2.5'!Q49+'2.6'!Q49</f>
        <v>3796.6842810459925</v>
      </c>
      <c r="R49" s="145">
        <f>'2.2'!R49+'2.3'!R49+'2.4'!R49+'2.5'!R49+'2.6'!R49</f>
        <v>4062.9684993569581</v>
      </c>
      <c r="S49" s="145">
        <f>'2.2'!S49+'2.3'!S49+'2.4'!S49+'2.5'!S49+'2.6'!S49</f>
        <v>4158.2415745689959</v>
      </c>
      <c r="T49" s="145">
        <f>'2.2'!T49+'2.3'!T49+'2.4'!T49+'2.5'!T49+'2.6'!T49</f>
        <v>4213.4390303233595</v>
      </c>
      <c r="U49" s="145">
        <f>'2.2'!U49+'2.3'!U49+'2.4'!U49+'2.5'!U49+'2.6'!U49</f>
        <v>4091.9647668739676</v>
      </c>
      <c r="V49" s="145">
        <f>'2.2'!V49+'2.3'!V49+'2.4'!V49+'2.5'!V49+'2.6'!V49</f>
        <v>4218.8249002011316</v>
      </c>
    </row>
    <row r="50" spans="1:23" s="3" customFormat="1" ht="12.75" customHeight="1">
      <c r="A50" s="2" t="s">
        <v>57</v>
      </c>
      <c r="B50" s="9" t="s">
        <v>383</v>
      </c>
      <c r="C50" s="145">
        <f>'2.2'!C50+'2.3'!C50+'2.4'!C50+'2.5'!C50+'2.6'!C50</f>
        <v>5854.3217339581888</v>
      </c>
      <c r="D50" s="145">
        <f>'2.2'!D50+'2.3'!D50+'2.4'!D50+'2.5'!D50+'2.6'!D50</f>
        <v>6037.5021413044778</v>
      </c>
      <c r="E50" s="145">
        <f>'2.2'!E50+'2.3'!E50+'2.4'!E50+'2.5'!E50+'2.6'!E50</f>
        <v>5722.7522525655795</v>
      </c>
      <c r="F50" s="145">
        <f>'2.2'!F50+'2.3'!F50+'2.4'!F50+'2.5'!F50+'2.6'!F50</f>
        <v>5339.5107031409671</v>
      </c>
      <c r="G50" s="145">
        <f>'2.2'!G50+'2.3'!G50+'2.4'!G50+'2.5'!G50+'2.6'!G50</f>
        <v>5241.7498106336834</v>
      </c>
      <c r="H50" s="145">
        <f>'2.2'!H50+'2.3'!H50+'2.4'!H50+'2.5'!H50+'2.6'!H50</f>
        <v>4980.3683858420827</v>
      </c>
      <c r="I50" s="145">
        <f>'2.2'!I50+'2.3'!I50+'2.4'!I50+'2.5'!I50+'2.6'!I50</f>
        <v>5345.9408522377053</v>
      </c>
      <c r="J50" s="145">
        <f>'2.2'!J50+'2.3'!J50+'2.4'!J50+'2.5'!J50+'2.6'!J50</f>
        <v>4787.2067170578493</v>
      </c>
      <c r="K50" s="145">
        <f>'2.2'!K50+'2.3'!K50+'2.4'!K50+'2.5'!K50+'2.6'!K50</f>
        <v>4892.1939718533704</v>
      </c>
      <c r="L50" s="145">
        <f>'2.2'!L50+'2.3'!L50+'2.4'!L50+'2.5'!L50+'2.6'!L50</f>
        <v>5567.6129638116672</v>
      </c>
      <c r="M50" s="145">
        <f>'2.2'!M50+'2.3'!M50+'2.4'!M50+'2.5'!M50+'2.6'!M50</f>
        <v>5713.6273497612547</v>
      </c>
      <c r="N50" s="145">
        <f>'2.2'!N50+'2.3'!N50+'2.4'!N50+'2.5'!N50+'2.6'!N50</f>
        <v>5916.1705567516483</v>
      </c>
      <c r="O50" s="145">
        <f>'2.2'!O50+'2.3'!O50+'2.4'!O50+'2.5'!O50+'2.6'!O50</f>
        <v>5554.1115630592922</v>
      </c>
      <c r="P50" s="145">
        <f>'2.2'!P50+'2.3'!P50+'2.4'!P50+'2.5'!P50+'2.6'!P50</f>
        <v>5806.9636105773016</v>
      </c>
      <c r="Q50" s="145">
        <f>'2.2'!Q50+'2.3'!Q50+'2.4'!Q50+'2.5'!Q50+'2.6'!Q50</f>
        <v>5791.6582480014122</v>
      </c>
      <c r="R50" s="145">
        <f>'2.2'!R50+'2.3'!R50+'2.4'!R50+'2.5'!R50+'2.6'!R50</f>
        <v>6180.9616332148689</v>
      </c>
      <c r="S50" s="145">
        <f>'2.2'!S50+'2.3'!S50+'2.4'!S50+'2.5'!S50+'2.6'!S50</f>
        <v>6260.5778592518009</v>
      </c>
      <c r="T50" s="145">
        <f>'2.2'!T50+'2.3'!T50+'2.4'!T50+'2.5'!T50+'2.6'!T50</f>
        <v>6359.1186909138387</v>
      </c>
      <c r="U50" s="145">
        <f>'2.2'!U50+'2.3'!U50+'2.4'!U50+'2.5'!U50+'2.6'!U50</f>
        <v>6092.6641214715037</v>
      </c>
      <c r="V50" s="145">
        <f>'2.2'!V50+'2.3'!V50+'2.4'!V50+'2.5'!V50+'2.6'!V50</f>
        <v>6317.5110700974992</v>
      </c>
    </row>
    <row r="51" spans="1:23" s="3" customFormat="1" ht="12.75" customHeight="1">
      <c r="A51" s="2" t="s">
        <v>58</v>
      </c>
      <c r="B51" s="8" t="s">
        <v>384</v>
      </c>
      <c r="C51" s="145">
        <f>'2.2'!C51+'2.3'!C51+'2.4'!C51+'2.5'!C51+'2.6'!C51</f>
        <v>23097.276843782252</v>
      </c>
      <c r="D51" s="145">
        <f>'2.2'!D51+'2.3'!D51+'2.4'!D51+'2.5'!D51+'2.6'!D51</f>
        <v>24841.702830148592</v>
      </c>
      <c r="E51" s="145">
        <f>'2.2'!E51+'2.3'!E51+'2.4'!E51+'2.5'!E51+'2.6'!E51</f>
        <v>23247.082074617567</v>
      </c>
      <c r="F51" s="145">
        <f>'2.2'!F51+'2.3'!F51+'2.4'!F51+'2.5'!F51+'2.6'!F51</f>
        <v>21296.128615652302</v>
      </c>
      <c r="G51" s="145">
        <f>'2.2'!G51+'2.3'!G51+'2.4'!G51+'2.5'!G51+'2.6'!G51</f>
        <v>20717.878231708572</v>
      </c>
      <c r="H51" s="145">
        <f>'2.2'!H51+'2.3'!H51+'2.4'!H51+'2.5'!H51+'2.6'!H51</f>
        <v>19789.608842009624</v>
      </c>
      <c r="I51" s="145">
        <f>'2.2'!I51+'2.3'!I51+'2.4'!I51+'2.5'!I51+'2.6'!I51</f>
        <v>20944.273909985463</v>
      </c>
      <c r="J51" s="145">
        <f>'2.2'!J51+'2.3'!J51+'2.4'!J51+'2.5'!J51+'2.6'!J51</f>
        <v>18531.035985986971</v>
      </c>
      <c r="K51" s="145">
        <f>'2.2'!K51+'2.3'!K51+'2.4'!K51+'2.5'!K51+'2.6'!K51</f>
        <v>19382.845447309926</v>
      </c>
      <c r="L51" s="145">
        <f>'2.2'!L51+'2.3'!L51+'2.4'!L51+'2.5'!L51+'2.6'!L51</f>
        <v>17833.770557038148</v>
      </c>
      <c r="M51" s="145">
        <f>'2.2'!M51+'2.3'!M51+'2.4'!M51+'2.5'!M51+'2.6'!M51</f>
        <v>19507.929601383268</v>
      </c>
      <c r="N51" s="145">
        <f>'2.2'!N51+'2.3'!N51+'2.4'!N51+'2.5'!N51+'2.6'!N51</f>
        <v>18524.544139663049</v>
      </c>
      <c r="O51" s="145">
        <f>'2.2'!O51+'2.3'!O51+'2.4'!O51+'2.5'!O51+'2.6'!O51</f>
        <v>19330.480046947087</v>
      </c>
      <c r="P51" s="145">
        <f>'2.2'!P51+'2.3'!P51+'2.4'!P51+'2.5'!P51+'2.6'!P51</f>
        <v>20053.22410141924</v>
      </c>
      <c r="Q51" s="145">
        <f>'2.2'!Q51+'2.3'!Q51+'2.4'!Q51+'2.5'!Q51+'2.6'!Q51</f>
        <v>17317.172022924417</v>
      </c>
      <c r="R51" s="145">
        <f>'2.2'!R51+'2.3'!R51+'2.4'!R51+'2.5'!R51+'2.6'!R51</f>
        <v>17331.073630823252</v>
      </c>
      <c r="S51" s="145">
        <f>'2.2'!S51+'2.3'!S51+'2.4'!S51+'2.5'!S51+'2.6'!S51</f>
        <v>17246.7459218679</v>
      </c>
      <c r="T51" s="145">
        <f>'2.2'!T51+'2.3'!T51+'2.4'!T51+'2.5'!T51+'2.6'!T51</f>
        <v>17298.686594845607</v>
      </c>
      <c r="U51" s="145">
        <f>'2.2'!U51+'2.3'!U51+'2.4'!U51+'2.5'!U51+'2.6'!U51</f>
        <v>16451.20946983244</v>
      </c>
      <c r="V51" s="145">
        <f>'2.2'!V51+'2.3'!V51+'2.4'!V51+'2.5'!V51+'2.6'!V51</f>
        <v>16825.251527307835</v>
      </c>
    </row>
    <row r="52" spans="1:23" s="3" customFormat="1" ht="12.75" customHeight="1">
      <c r="A52" s="2" t="s">
        <v>15</v>
      </c>
      <c r="B52" s="9" t="s">
        <v>385</v>
      </c>
      <c r="C52" s="145">
        <f>'2.2'!C52+'2.3'!C52+'2.4'!C52+'2.5'!C52+'2.6'!C52</f>
        <v>2926.9517448458782</v>
      </c>
      <c r="D52" s="145">
        <f>'2.2'!D52+'2.3'!D52+'2.4'!D52+'2.5'!D52+'2.6'!D52</f>
        <v>3255.0696239847271</v>
      </c>
      <c r="E52" s="145">
        <f>'2.2'!E52+'2.3'!E52+'2.4'!E52+'2.5'!E52+'2.6'!E52</f>
        <v>2661.0628293944224</v>
      </c>
      <c r="F52" s="145">
        <f>'2.2'!F52+'2.3'!F52+'2.4'!F52+'2.5'!F52+'2.6'!F52</f>
        <v>2237.4454451576848</v>
      </c>
      <c r="G52" s="145">
        <f>'2.2'!G52+'2.3'!G52+'2.4'!G52+'2.5'!G52+'2.6'!G52</f>
        <v>2122.5770747518745</v>
      </c>
      <c r="H52" s="145">
        <f>'2.2'!H52+'2.3'!H52+'2.4'!H52+'2.5'!H52+'2.6'!H52</f>
        <v>2019.6492168268469</v>
      </c>
      <c r="I52" s="145">
        <f>'2.2'!I52+'2.3'!I52+'2.4'!I52+'2.5'!I52+'2.6'!I52</f>
        <v>2290.1738850658626</v>
      </c>
      <c r="J52" s="145">
        <f>'2.2'!J52+'2.3'!J52+'2.4'!J52+'2.5'!J52+'2.6'!J52</f>
        <v>2010.9147000094172</v>
      </c>
      <c r="K52" s="145">
        <f>'2.2'!K52+'2.3'!K52+'2.4'!K52+'2.5'!K52+'2.6'!K52</f>
        <v>2225.4337392577036</v>
      </c>
      <c r="L52" s="145">
        <f>'2.2'!L52+'2.3'!L52+'2.4'!L52+'2.5'!L52+'2.6'!L52</f>
        <v>2298.7097947294487</v>
      </c>
      <c r="M52" s="145">
        <f>'2.2'!M52+'2.3'!M52+'2.4'!M52+'2.5'!M52+'2.6'!M52</f>
        <v>2346.3597103016782</v>
      </c>
      <c r="N52" s="145">
        <f>'2.2'!N52+'2.3'!N52+'2.4'!N52+'2.5'!N52+'2.6'!N52</f>
        <v>1801.00222023521</v>
      </c>
      <c r="O52" s="145">
        <f>'2.2'!O52+'2.3'!O52+'2.4'!O52+'2.5'!O52+'2.6'!O52</f>
        <v>1766.8684230291037</v>
      </c>
      <c r="P52" s="145">
        <f>'2.2'!P52+'2.3'!P52+'2.4'!P52+'2.5'!P52+'2.6'!P52</f>
        <v>1889.3522733296404</v>
      </c>
      <c r="Q52" s="145">
        <f>'2.2'!Q52+'2.3'!Q52+'2.4'!Q52+'2.5'!Q52+'2.6'!Q52</f>
        <v>1815.5239586696514</v>
      </c>
      <c r="R52" s="145">
        <f>'2.2'!R52+'2.3'!R52+'2.4'!R52+'2.5'!R52+'2.6'!R52</f>
        <v>1825.0077738194025</v>
      </c>
      <c r="S52" s="145">
        <f>'2.2'!S52+'2.3'!S52+'2.4'!S52+'2.5'!S52+'2.6'!S52</f>
        <v>1774.8347702141318</v>
      </c>
      <c r="T52" s="145">
        <f>'2.2'!T52+'2.3'!T52+'2.4'!T52+'2.5'!T52+'2.6'!T52</f>
        <v>1806.4754155736821</v>
      </c>
      <c r="U52" s="145">
        <f>'2.2'!U52+'2.3'!U52+'2.4'!U52+'2.5'!U52+'2.6'!U52</f>
        <v>1617.8105243630307</v>
      </c>
      <c r="V52" s="145">
        <f>'2.2'!V52+'2.3'!V52+'2.4'!V52+'2.5'!V52+'2.6'!V52</f>
        <v>1669.2141032696857</v>
      </c>
    </row>
    <row r="53" spans="1:23" s="3" customFormat="1" ht="12.75" customHeight="1">
      <c r="A53" s="2" t="s">
        <v>59</v>
      </c>
      <c r="B53" s="9" t="s">
        <v>386</v>
      </c>
      <c r="C53" s="145">
        <f>'2.2'!C53+'2.3'!C53+'2.4'!C53+'2.5'!C53+'2.6'!C53</f>
        <v>8145.7931558550354</v>
      </c>
      <c r="D53" s="145">
        <f>'2.2'!D53+'2.3'!D53+'2.4'!D53+'2.5'!D53+'2.6'!D53</f>
        <v>8531.4082307443405</v>
      </c>
      <c r="E53" s="145">
        <f>'2.2'!E53+'2.3'!E53+'2.4'!E53+'2.5'!E53+'2.6'!E53</f>
        <v>7715.9822697205673</v>
      </c>
      <c r="F53" s="145">
        <f>'2.2'!F53+'2.3'!F53+'2.4'!F53+'2.5'!F53+'2.6'!F53</f>
        <v>6966.044981789385</v>
      </c>
      <c r="G53" s="145">
        <f>'2.2'!G53+'2.3'!G53+'2.4'!G53+'2.5'!G53+'2.6'!G53</f>
        <v>7142.2344297534119</v>
      </c>
      <c r="H53" s="145">
        <f>'2.2'!H53+'2.3'!H53+'2.4'!H53+'2.5'!H53+'2.6'!H53</f>
        <v>7151.8225149662203</v>
      </c>
      <c r="I53" s="145">
        <f>'2.2'!I53+'2.3'!I53+'2.4'!I53+'2.5'!I53+'2.6'!I53</f>
        <v>7501.4658673621361</v>
      </c>
      <c r="J53" s="145">
        <f>'2.2'!J53+'2.3'!J53+'2.4'!J53+'2.5'!J53+'2.6'!J53</f>
        <v>6512.0760702968182</v>
      </c>
      <c r="K53" s="145">
        <f>'2.2'!K53+'2.3'!K53+'2.4'!K53+'2.5'!K53+'2.6'!K53</f>
        <v>6593.0685711912665</v>
      </c>
      <c r="L53" s="145">
        <f>'2.2'!L53+'2.3'!L53+'2.4'!L53+'2.5'!L53+'2.6'!L53</f>
        <v>6297.4309666844483</v>
      </c>
      <c r="M53" s="145">
        <f>'2.2'!M53+'2.3'!M53+'2.4'!M53+'2.5'!M53+'2.6'!M53</f>
        <v>6738.0495729892309</v>
      </c>
      <c r="N53" s="145">
        <f>'2.2'!N53+'2.3'!N53+'2.4'!N53+'2.5'!N53+'2.6'!N53</f>
        <v>6837.6222310106396</v>
      </c>
      <c r="O53" s="145">
        <f>'2.2'!O53+'2.3'!O53+'2.4'!O53+'2.5'!O53+'2.6'!O53</f>
        <v>8933.5049125672995</v>
      </c>
      <c r="P53" s="145">
        <f>'2.2'!P53+'2.3'!P53+'2.4'!P53+'2.5'!P53+'2.6'!P53</f>
        <v>9143.2239762325225</v>
      </c>
      <c r="Q53" s="145">
        <f>'2.2'!Q53+'2.3'!Q53+'2.4'!Q53+'2.5'!Q53+'2.6'!Q53</f>
        <v>6930.1850705090465</v>
      </c>
      <c r="R53" s="145">
        <f>'2.2'!R53+'2.3'!R53+'2.4'!R53+'2.5'!R53+'2.6'!R53</f>
        <v>6978.7058305058836</v>
      </c>
      <c r="S53" s="145">
        <f>'2.2'!S53+'2.3'!S53+'2.4'!S53+'2.5'!S53+'2.6'!S53</f>
        <v>7052.9366865890188</v>
      </c>
      <c r="T53" s="145">
        <f>'2.2'!T53+'2.3'!T53+'2.4'!T53+'2.5'!T53+'2.6'!T53</f>
        <v>7222.7089708136991</v>
      </c>
      <c r="U53" s="145">
        <f>'2.2'!U53+'2.3'!U53+'2.4'!U53+'2.5'!U53+'2.6'!U53</f>
        <v>7102.8574993069697</v>
      </c>
      <c r="V53" s="145">
        <f>'2.2'!V53+'2.3'!V53+'2.4'!V53+'2.5'!V53+'2.6'!V53</f>
        <v>7124.5321969570732</v>
      </c>
    </row>
    <row r="54" spans="1:23" s="3" customFormat="1" ht="12.75" customHeight="1">
      <c r="A54" s="2" t="s">
        <v>60</v>
      </c>
      <c r="B54" s="9" t="s">
        <v>387</v>
      </c>
      <c r="C54" s="145">
        <f>'2.2'!C54+'2.3'!C54+'2.4'!C54+'2.5'!C54+'2.6'!C54</f>
        <v>12024.53194308134</v>
      </c>
      <c r="D54" s="145">
        <f>'2.2'!D54+'2.3'!D54+'2.4'!D54+'2.5'!D54+'2.6'!D54</f>
        <v>13055.22497541952</v>
      </c>
      <c r="E54" s="145">
        <f>'2.2'!E54+'2.3'!E54+'2.4'!E54+'2.5'!E54+'2.6'!E54</f>
        <v>12870.03697550258</v>
      </c>
      <c r="F54" s="145">
        <f>'2.2'!F54+'2.3'!F54+'2.4'!F54+'2.5'!F54+'2.6'!F54</f>
        <v>12092.63818870523</v>
      </c>
      <c r="G54" s="145">
        <f>'2.2'!G54+'2.3'!G54+'2.4'!G54+'2.5'!G54+'2.6'!G54</f>
        <v>11453.066727203284</v>
      </c>
      <c r="H54" s="145">
        <f>'2.2'!H54+'2.3'!H54+'2.4'!H54+'2.5'!H54+'2.6'!H54</f>
        <v>10618.137110216556</v>
      </c>
      <c r="I54" s="145">
        <f>'2.2'!I54+'2.3'!I54+'2.4'!I54+'2.5'!I54+'2.6'!I54</f>
        <v>11152.634157557466</v>
      </c>
      <c r="J54" s="145">
        <f>'2.2'!J54+'2.3'!J54+'2.4'!J54+'2.5'!J54+'2.6'!J54</f>
        <v>10008.045215680735</v>
      </c>
      <c r="K54" s="145">
        <f>'2.2'!K54+'2.3'!K54+'2.4'!K54+'2.5'!K54+'2.6'!K54</f>
        <v>10564.343136860954</v>
      </c>
      <c r="L54" s="145">
        <f>'2.2'!L54+'2.3'!L54+'2.4'!L54+'2.5'!L54+'2.6'!L54</f>
        <v>9237.6297956242488</v>
      </c>
      <c r="M54" s="145">
        <f>'2.2'!M54+'2.3'!M54+'2.4'!M54+'2.5'!M54+'2.6'!M54</f>
        <v>10423.520318092358</v>
      </c>
      <c r="N54" s="145">
        <f>'2.2'!N54+'2.3'!N54+'2.4'!N54+'2.5'!N54+'2.6'!N54</f>
        <v>9885.9196884171997</v>
      </c>
      <c r="O54" s="145">
        <f>'2.2'!O54+'2.3'!O54+'2.4'!O54+'2.5'!O54+'2.6'!O54</f>
        <v>8630.1067113506815</v>
      </c>
      <c r="P54" s="145">
        <f>'2.2'!P54+'2.3'!P54+'2.4'!P54+'2.5'!P54+'2.6'!P54</f>
        <v>9020.6478518570748</v>
      </c>
      <c r="Q54" s="145">
        <f>'2.2'!Q54+'2.3'!Q54+'2.4'!Q54+'2.5'!Q54+'2.6'!Q54</f>
        <v>8571.4629937457194</v>
      </c>
      <c r="R54" s="145">
        <f>'2.2'!R54+'2.3'!R54+'2.4'!R54+'2.5'!R54+'2.6'!R54</f>
        <v>8527.3600264979668</v>
      </c>
      <c r="S54" s="145">
        <f>'2.2'!S54+'2.3'!S54+'2.4'!S54+'2.5'!S54+'2.6'!S54</f>
        <v>8418.9744650647463</v>
      </c>
      <c r="T54" s="145">
        <f>'2.2'!T54+'2.3'!T54+'2.4'!T54+'2.5'!T54+'2.6'!T54</f>
        <v>8269.5022084582251</v>
      </c>
      <c r="U54" s="145">
        <f>'2.2'!U54+'2.3'!U54+'2.4'!U54+'2.5'!U54+'2.6'!U54</f>
        <v>7730.5414461624405</v>
      </c>
      <c r="V54" s="145">
        <f>'2.2'!V54+'2.3'!V54+'2.4'!V54+'2.5'!V54+'2.6'!V54</f>
        <v>8031.5052270810756</v>
      </c>
    </row>
    <row r="55" spans="1:23" s="3" customFormat="1" ht="12.75" customHeight="1">
      <c r="A55" s="2" t="s">
        <v>61</v>
      </c>
      <c r="B55" s="8" t="s">
        <v>388</v>
      </c>
      <c r="C55" s="145">
        <f>'2.2'!C55+'2.3'!C55+'2.4'!C55+'2.5'!C55+'2.6'!C55</f>
        <v>58750.070185375829</v>
      </c>
      <c r="D55" s="145">
        <f>'2.2'!D55+'2.3'!D55+'2.4'!D55+'2.5'!D55+'2.6'!D55</f>
        <v>66019.835389521235</v>
      </c>
      <c r="E55" s="145">
        <f>'2.2'!E55+'2.3'!E55+'2.4'!E55+'2.5'!E55+'2.6'!E55</f>
        <v>68057.584864602424</v>
      </c>
      <c r="F55" s="145">
        <f>'2.2'!F55+'2.3'!F55+'2.4'!F55+'2.5'!F55+'2.6'!F55</f>
        <v>68218.826188487437</v>
      </c>
      <c r="G55" s="145">
        <f>'2.2'!G55+'2.3'!G55+'2.4'!G55+'2.5'!G55+'2.6'!G55</f>
        <v>78931.332205886705</v>
      </c>
      <c r="H55" s="145">
        <f>'2.2'!H55+'2.3'!H55+'2.4'!H55+'2.5'!H55+'2.6'!H55</f>
        <v>77913.178012952107</v>
      </c>
      <c r="I55" s="145">
        <f>'2.2'!I55+'2.3'!I55+'2.4'!I55+'2.5'!I55+'2.6'!I55</f>
        <v>81443.092671296574</v>
      </c>
      <c r="J55" s="145">
        <f>'2.2'!J55+'2.3'!J55+'2.4'!J55+'2.5'!J55+'2.6'!J55</f>
        <v>88283.855229558467</v>
      </c>
      <c r="K55" s="145">
        <f>'2.2'!K55+'2.3'!K55+'2.4'!K55+'2.5'!K55+'2.6'!K55</f>
        <v>91479.241047099684</v>
      </c>
      <c r="L55" s="145">
        <f>'2.2'!L55+'2.3'!L55+'2.4'!L55+'2.5'!L55+'2.6'!L55</f>
        <v>82522.710457809051</v>
      </c>
      <c r="M55" s="145">
        <f>'2.2'!M55+'2.3'!M55+'2.4'!M55+'2.5'!M55+'2.6'!M55</f>
        <v>84817.728188301364</v>
      </c>
      <c r="N55" s="145">
        <f>'2.2'!N55+'2.3'!N55+'2.4'!N55+'2.5'!N55+'2.6'!N55</f>
        <v>80288.391672769299</v>
      </c>
      <c r="O55" s="145">
        <f>'2.2'!O55+'2.3'!O55+'2.4'!O55+'2.5'!O55+'2.6'!O55</f>
        <v>92716.567866518715</v>
      </c>
      <c r="P55" s="145">
        <f>'2.2'!P55+'2.3'!P55+'2.4'!P55+'2.5'!P55+'2.6'!P55</f>
        <v>93119.90627925274</v>
      </c>
      <c r="Q55" s="145">
        <f>'2.2'!Q55+'2.3'!Q55+'2.4'!Q55+'2.5'!Q55+'2.6'!Q55</f>
        <v>81462.714736264694</v>
      </c>
      <c r="R55" s="145">
        <f>'2.2'!R55+'2.3'!R55+'2.4'!R55+'2.5'!R55+'2.6'!R55</f>
        <v>93885.111802742686</v>
      </c>
      <c r="S55" s="145">
        <f>'2.2'!S55+'2.3'!S55+'2.4'!S55+'2.5'!S55+'2.6'!S55</f>
        <v>89596.647867493579</v>
      </c>
      <c r="T55" s="145">
        <f>'2.2'!T55+'2.3'!T55+'2.4'!T55+'2.5'!T55+'2.6'!T55</f>
        <v>95649.901709570593</v>
      </c>
      <c r="U55" s="145">
        <f>'2.2'!U55+'2.3'!U55+'2.4'!U55+'2.5'!U55+'2.6'!U55</f>
        <v>99064.813668977891</v>
      </c>
      <c r="V55" s="145">
        <f>'2.2'!V55+'2.3'!V55+'2.4'!V55+'2.5'!V55+'2.6'!V55</f>
        <v>95123.751085477896</v>
      </c>
    </row>
    <row r="56" spans="1:23" s="3" customFormat="1" ht="12.75" customHeight="1">
      <c r="A56" s="2" t="s">
        <v>62</v>
      </c>
      <c r="B56" s="9" t="s">
        <v>389</v>
      </c>
      <c r="C56" s="145">
        <f>'2.2'!C56+'2.3'!C56+'2.4'!C56+'2.5'!C56+'2.6'!C56</f>
        <v>2299.6697571363356</v>
      </c>
      <c r="D56" s="145">
        <f>'2.2'!D56+'2.3'!D56+'2.4'!D56+'2.5'!D56+'2.6'!D56</f>
        <v>2139.9217484061828</v>
      </c>
      <c r="E56" s="145">
        <f>'2.2'!E56+'2.3'!E56+'2.4'!E56+'2.5'!E56+'2.6'!E56</f>
        <v>1988.8812766915371</v>
      </c>
      <c r="F56" s="145">
        <f>'2.2'!F56+'2.3'!F56+'2.4'!F56+'2.5'!F56+'2.6'!F56</f>
        <v>1952.9440912054583</v>
      </c>
      <c r="G56" s="145">
        <f>'2.2'!G56+'2.3'!G56+'2.4'!G56+'2.5'!G56+'2.6'!G56</f>
        <v>1859.4879374318391</v>
      </c>
      <c r="H56" s="145">
        <f>'2.2'!H56+'2.3'!H56+'2.4'!H56+'2.5'!H56+'2.6'!H56</f>
        <v>1683.6107104415121</v>
      </c>
      <c r="I56" s="145">
        <f>'2.2'!I56+'2.3'!I56+'2.4'!I56+'2.5'!I56+'2.6'!I56</f>
        <v>1643.0650877516857</v>
      </c>
      <c r="J56" s="145">
        <f>'2.2'!J56+'2.3'!J56+'2.4'!J56+'2.5'!J56+'2.6'!J56</f>
        <v>1600.0135771610446</v>
      </c>
      <c r="K56" s="145">
        <f>'2.2'!K56+'2.3'!K56+'2.4'!K56+'2.5'!K56+'2.6'!K56</f>
        <v>1788.7713591543375</v>
      </c>
      <c r="L56" s="145">
        <f>'2.2'!L56+'2.3'!L56+'2.4'!L56+'2.5'!L56+'2.6'!L56</f>
        <v>1302.4821711208187</v>
      </c>
      <c r="M56" s="145">
        <f>'2.2'!M56+'2.3'!M56+'2.4'!M56+'2.5'!M56+'2.6'!M56</f>
        <v>1320.6694633193445</v>
      </c>
      <c r="N56" s="145">
        <f>'2.2'!N56+'2.3'!N56+'2.4'!N56+'2.5'!N56+'2.6'!N56</f>
        <v>1325.5155170445007</v>
      </c>
      <c r="O56" s="145">
        <f>'2.2'!O56+'2.3'!O56+'2.4'!O56+'2.5'!O56+'2.6'!O56</f>
        <v>1150.2069364413592</v>
      </c>
      <c r="P56" s="145">
        <f>'2.2'!P56+'2.3'!P56+'2.4'!P56+'2.5'!P56+'2.6'!P56</f>
        <v>1149.736759087936</v>
      </c>
      <c r="Q56" s="145">
        <f>'2.2'!Q56+'2.3'!Q56+'2.4'!Q56+'2.5'!Q56+'2.6'!Q56</f>
        <v>1072.7510177956617</v>
      </c>
      <c r="R56" s="145">
        <f>'2.2'!R56+'2.3'!R56+'2.4'!R56+'2.5'!R56+'2.6'!R56</f>
        <v>1173.5127246710545</v>
      </c>
      <c r="S56" s="145">
        <f>'2.2'!S56+'2.3'!S56+'2.4'!S56+'2.5'!S56+'2.6'!S56</f>
        <v>1262.119228578116</v>
      </c>
      <c r="T56" s="145">
        <f>'2.2'!T56+'2.3'!T56+'2.4'!T56+'2.5'!T56+'2.6'!T56</f>
        <v>1098.7205010937867</v>
      </c>
      <c r="U56" s="145">
        <f>'2.2'!U56+'2.3'!U56+'2.4'!U56+'2.5'!U56+'2.6'!U56</f>
        <v>959.02623452569242</v>
      </c>
      <c r="V56" s="145">
        <f>'2.2'!V56+'2.3'!V56+'2.4'!V56+'2.5'!V56+'2.6'!V56</f>
        <v>974.39102349961263</v>
      </c>
    </row>
    <row r="57" spans="1:23" s="3" customFormat="1" ht="12.75" customHeight="1">
      <c r="A57" s="2" t="s">
        <v>63</v>
      </c>
      <c r="B57" s="9" t="s">
        <v>390</v>
      </c>
      <c r="C57" s="145">
        <f>'2.2'!C57+'2.3'!C57+'2.4'!C57+'2.5'!C57+'2.6'!C57</f>
        <v>11967.706146522918</v>
      </c>
      <c r="D57" s="145">
        <f>'2.2'!D57+'2.3'!D57+'2.4'!D57+'2.5'!D57+'2.6'!D57</f>
        <v>12533.563184522913</v>
      </c>
      <c r="E57" s="145">
        <f>'2.2'!E57+'2.3'!E57+'2.4'!E57+'2.5'!E57+'2.6'!E57</f>
        <v>13973.439436652467</v>
      </c>
      <c r="F57" s="145">
        <f>'2.2'!F57+'2.3'!F57+'2.4'!F57+'2.5'!F57+'2.6'!F57</f>
        <v>14066.262142832937</v>
      </c>
      <c r="G57" s="145">
        <f>'2.2'!G57+'2.3'!G57+'2.4'!G57+'2.5'!G57+'2.6'!G57</f>
        <v>14227.455367520293</v>
      </c>
      <c r="H57" s="145">
        <f>'2.2'!H57+'2.3'!H57+'2.4'!H57+'2.5'!H57+'2.6'!H57</f>
        <v>14218.444006057349</v>
      </c>
      <c r="I57" s="145">
        <f>'2.2'!I57+'2.3'!I57+'2.4'!I57+'2.5'!I57+'2.6'!I57</f>
        <v>14968.639618182056</v>
      </c>
      <c r="J57" s="145">
        <f>'2.2'!J57+'2.3'!J57+'2.4'!J57+'2.5'!J57+'2.6'!J57</f>
        <v>15397.314883341573</v>
      </c>
      <c r="K57" s="145">
        <f>'2.2'!K57+'2.3'!K57+'2.4'!K57+'2.5'!K57+'2.6'!K57</f>
        <v>14758.975018985042</v>
      </c>
      <c r="L57" s="145">
        <f>'2.2'!L57+'2.3'!L57+'2.4'!L57+'2.5'!L57+'2.6'!L57</f>
        <v>16167.099466167765</v>
      </c>
      <c r="M57" s="145">
        <f>'2.2'!M57+'2.3'!M57+'2.4'!M57+'2.5'!M57+'2.6'!M57</f>
        <v>16537.202558817153</v>
      </c>
      <c r="N57" s="145">
        <f>'2.2'!N57+'2.3'!N57+'2.4'!N57+'2.5'!N57+'2.6'!N57</f>
        <v>17154.947507286965</v>
      </c>
      <c r="O57" s="145">
        <f>'2.2'!O57+'2.3'!O57+'2.4'!O57+'2.5'!O57+'2.6'!O57</f>
        <v>16931.855432290326</v>
      </c>
      <c r="P57" s="145">
        <f>'2.2'!P57+'2.3'!P57+'2.4'!P57+'2.5'!P57+'2.6'!P57</f>
        <v>17145.952168477255</v>
      </c>
      <c r="Q57" s="145">
        <f>'2.2'!Q57+'2.3'!Q57+'2.4'!Q57+'2.5'!Q57+'2.6'!Q57</f>
        <v>14621.647435160865</v>
      </c>
      <c r="R57" s="145">
        <f>'2.2'!R57+'2.3'!R57+'2.4'!R57+'2.5'!R57+'2.6'!R57</f>
        <v>14232.454125201817</v>
      </c>
      <c r="S57" s="145">
        <f>'2.2'!S57+'2.3'!S57+'2.4'!S57+'2.5'!S57+'2.6'!S57</f>
        <v>13683.905634779499</v>
      </c>
      <c r="T57" s="145">
        <f>'2.2'!T57+'2.3'!T57+'2.4'!T57+'2.5'!T57+'2.6'!T57</f>
        <v>13496.282042375618</v>
      </c>
      <c r="U57" s="145">
        <f>'2.2'!U57+'2.3'!U57+'2.4'!U57+'2.5'!U57+'2.6'!U57</f>
        <v>13206.384197887799</v>
      </c>
      <c r="V57" s="145">
        <f>'2.2'!V57+'2.3'!V57+'2.4'!V57+'2.5'!V57+'2.6'!V57</f>
        <v>12680.012249073619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'2.2'!C58+'2.3'!C58+'2.4'!C58+'2.5'!C58+'2.6'!C58</f>
        <v>7329.0718671222539</v>
      </c>
      <c r="D58" s="145">
        <f>'2.2'!D58+'2.3'!D58+'2.4'!D58+'2.5'!D58+'2.6'!D58</f>
        <v>14396.83992237412</v>
      </c>
      <c r="E58" s="145">
        <f>'2.2'!E58+'2.3'!E58+'2.4'!E58+'2.5'!E58+'2.6'!E58</f>
        <v>16336.481539059876</v>
      </c>
      <c r="F58" s="145">
        <f>'2.2'!F58+'2.3'!F58+'2.4'!F58+'2.5'!F58+'2.6'!F58</f>
        <v>15967.530062746664</v>
      </c>
      <c r="G58" s="145">
        <f>'2.2'!G58+'2.3'!G58+'2.4'!G58+'2.5'!G58+'2.6'!G58</f>
        <v>25329.391279366584</v>
      </c>
      <c r="H58" s="145">
        <f>'2.2'!H58+'2.3'!H58+'2.4'!H58+'2.5'!H58+'2.6'!H58</f>
        <v>20016.830168129116</v>
      </c>
      <c r="I58" s="145">
        <f>'2.2'!I58+'2.3'!I58+'2.4'!I58+'2.5'!I58+'2.6'!I58</f>
        <v>21097.286204267384</v>
      </c>
      <c r="J58" s="145">
        <f>'2.2'!J58+'2.3'!J58+'2.4'!J58+'2.5'!J58+'2.6'!J58</f>
        <v>27075.949843838873</v>
      </c>
      <c r="K58" s="145">
        <f>'2.2'!K58+'2.3'!K58+'2.4'!K58+'2.5'!K58+'2.6'!K58</f>
        <v>30600.231571984139</v>
      </c>
      <c r="L58" s="145">
        <f>'2.2'!L58+'2.3'!L58+'2.4'!L58+'2.5'!L58+'2.6'!L58</f>
        <v>24618.177588420425</v>
      </c>
      <c r="M58" s="145">
        <f>'2.2'!M58+'2.3'!M58+'2.4'!M58+'2.5'!M58+'2.6'!M58</f>
        <v>26869.499730606462</v>
      </c>
      <c r="N58" s="145">
        <f>'2.2'!N58+'2.3'!N58+'2.4'!N58+'2.5'!N58+'2.6'!N58</f>
        <v>23195.805426492607</v>
      </c>
      <c r="O58" s="145">
        <f>'2.2'!O58+'2.3'!O58+'2.4'!O58+'2.5'!O58+'2.6'!O58</f>
        <v>26470.657009274335</v>
      </c>
      <c r="P58" s="145">
        <f>'2.2'!P58+'2.3'!P58+'2.4'!P58+'2.5'!P58+'2.6'!P58</f>
        <v>26221.002537832563</v>
      </c>
      <c r="Q58" s="145">
        <f>'2.2'!Q58+'2.3'!Q58+'2.4'!Q58+'2.5'!Q58+'2.6'!Q58</f>
        <v>25365.416329155527</v>
      </c>
      <c r="R58" s="145">
        <f>'2.2'!R58+'2.3'!R58+'2.4'!R58+'2.5'!R58+'2.6'!R58</f>
        <v>37793.296702284009</v>
      </c>
      <c r="S58" s="145">
        <f>'2.2'!S58+'2.3'!S58+'2.4'!S58+'2.5'!S58+'2.6'!S58</f>
        <v>31926.302095702245</v>
      </c>
      <c r="T58" s="145">
        <f>'2.2'!T58+'2.3'!T58+'2.4'!T58+'2.5'!T58+'2.6'!T58</f>
        <v>36489.596215204241</v>
      </c>
      <c r="U58" s="145">
        <f>'2.2'!U58+'2.3'!U58+'2.4'!U58+'2.5'!U58+'2.6'!U58</f>
        <v>40125.108098049102</v>
      </c>
      <c r="V58" s="145">
        <f>'2.2'!V58+'2.3'!V58+'2.4'!V58+'2.5'!V58+'2.6'!V58</f>
        <v>38050.784567640199</v>
      </c>
    </row>
    <row r="59" spans="1:23" s="3" customFormat="1" ht="12.75" customHeight="1">
      <c r="A59" s="2" t="s">
        <v>65</v>
      </c>
      <c r="B59" s="9" t="s">
        <v>392</v>
      </c>
      <c r="C59" s="145">
        <f>'2.2'!C59+'2.3'!C59+'2.4'!C59+'2.5'!C59+'2.6'!C59</f>
        <v>23635.325853271341</v>
      </c>
      <c r="D59" s="145">
        <f>'2.2'!D59+'2.3'!D59+'2.4'!D59+'2.5'!D59+'2.6'!D59</f>
        <v>22992.000648001049</v>
      </c>
      <c r="E59" s="145">
        <f>'2.2'!E59+'2.3'!E59+'2.4'!E59+'2.5'!E59+'2.6'!E59</f>
        <v>22774.00311050552</v>
      </c>
      <c r="F59" s="145">
        <f>'2.2'!F59+'2.3'!F59+'2.4'!F59+'2.5'!F59+'2.6'!F59</f>
        <v>23165.034421872202</v>
      </c>
      <c r="G59" s="145">
        <f>'2.2'!G59+'2.3'!G59+'2.4'!G59+'2.5'!G59+'2.6'!G59</f>
        <v>23828.329885135237</v>
      </c>
      <c r="H59" s="145">
        <f>'2.2'!H59+'2.3'!H59+'2.4'!H59+'2.5'!H59+'2.6'!H59</f>
        <v>28552.140167101021</v>
      </c>
      <c r="I59" s="145">
        <f>'2.2'!I59+'2.3'!I59+'2.4'!I59+'2.5'!I59+'2.6'!I59</f>
        <v>29483.367644320548</v>
      </c>
      <c r="J59" s="145">
        <f>'2.2'!J59+'2.3'!J59+'2.4'!J59+'2.5'!J59+'2.6'!J59</f>
        <v>30772.468497867321</v>
      </c>
      <c r="K59" s="145">
        <f>'2.2'!K59+'2.3'!K59+'2.4'!K59+'2.5'!K59+'2.6'!K59</f>
        <v>30881.32259379849</v>
      </c>
      <c r="L59" s="145">
        <f>'2.2'!L59+'2.3'!L59+'2.4'!L59+'2.5'!L59+'2.6'!L59</f>
        <v>28636.296906359821</v>
      </c>
      <c r="M59" s="145">
        <f>'2.2'!M59+'2.3'!M59+'2.4'!M59+'2.5'!M59+'2.6'!M59</f>
        <v>27583.294215363396</v>
      </c>
      <c r="N59" s="145">
        <f>'2.2'!N59+'2.3'!N59+'2.4'!N59+'2.5'!N59+'2.6'!N59</f>
        <v>26510.205595791267</v>
      </c>
      <c r="O59" s="145">
        <f>'2.2'!O59+'2.3'!O59+'2.4'!O59+'2.5'!O59+'2.6'!O59</f>
        <v>28912.837306346821</v>
      </c>
      <c r="P59" s="145">
        <f>'2.2'!P59+'2.3'!P59+'2.4'!P59+'2.5'!P59+'2.6'!P59</f>
        <v>28902.70650443701</v>
      </c>
      <c r="Q59" s="145">
        <f>'2.2'!Q59+'2.3'!Q59+'2.4'!Q59+'2.5'!Q59+'2.6'!Q59</f>
        <v>27791.954379738847</v>
      </c>
      <c r="R59" s="145">
        <f>'2.2'!R59+'2.3'!R59+'2.4'!R59+'2.5'!R59+'2.6'!R59</f>
        <v>27207.303095300136</v>
      </c>
      <c r="S59" s="145">
        <f>'2.2'!S59+'2.3'!S59+'2.4'!S59+'2.5'!S59+'2.6'!S59</f>
        <v>28908.265895184584</v>
      </c>
      <c r="T59" s="145">
        <f>'2.2'!T59+'2.3'!T59+'2.4'!T59+'2.5'!T59+'2.6'!T59</f>
        <v>30377.261464308336</v>
      </c>
      <c r="U59" s="145">
        <f>'2.2'!U59+'2.3'!U59+'2.4'!U59+'2.5'!U59+'2.6'!U59</f>
        <v>30416.845766760132</v>
      </c>
      <c r="V59" s="145">
        <f>'2.2'!V59+'2.3'!V59+'2.4'!V59+'2.5'!V59+'2.6'!V59</f>
        <v>29127.767069611084</v>
      </c>
    </row>
    <row r="60" spans="1:23" s="3" customFormat="1" ht="12.75" customHeight="1">
      <c r="A60" s="2" t="s">
        <v>66</v>
      </c>
      <c r="B60" s="9" t="s">
        <v>393</v>
      </c>
      <c r="C60" s="145">
        <f>'2.2'!C60+'2.3'!C60+'2.4'!C60+'2.5'!C60+'2.6'!C60</f>
        <v>9931.5548677655988</v>
      </c>
      <c r="D60" s="145">
        <f>'2.2'!D60+'2.3'!D60+'2.4'!D60+'2.5'!D60+'2.6'!D60</f>
        <v>10329.617527622551</v>
      </c>
      <c r="E60" s="145">
        <f>'2.2'!E60+'2.3'!E60+'2.4'!E60+'2.5'!E60+'2.6'!E60</f>
        <v>9399.4011429655893</v>
      </c>
      <c r="F60" s="145">
        <f>'2.2'!F60+'2.3'!F60+'2.4'!F60+'2.5'!F60+'2.6'!F60</f>
        <v>9525.8356827759781</v>
      </c>
      <c r="G60" s="145">
        <f>'2.2'!G60+'2.3'!G60+'2.4'!G60+'2.5'!G60+'2.6'!G60</f>
        <v>10048.494296408326</v>
      </c>
      <c r="H60" s="145">
        <f>'2.2'!H60+'2.3'!H60+'2.4'!H60+'2.5'!H60+'2.6'!H60</f>
        <v>9833.8820904711465</v>
      </c>
      <c r="I60" s="145">
        <f>'2.2'!I60+'2.3'!I60+'2.4'!I60+'2.5'!I60+'2.6'!I60</f>
        <v>10447.797474909185</v>
      </c>
      <c r="J60" s="145">
        <f>'2.2'!J60+'2.3'!J60+'2.4'!J60+'2.5'!J60+'2.6'!J60</f>
        <v>9955.4279129448823</v>
      </c>
      <c r="K60" s="145">
        <f>'2.2'!K60+'2.3'!K60+'2.4'!K60+'2.5'!K60+'2.6'!K60</f>
        <v>9958.3048834092988</v>
      </c>
      <c r="L60" s="145">
        <f>'2.2'!L60+'2.3'!L60+'2.4'!L60+'2.5'!L60+'2.6'!L60</f>
        <v>8376.0531567517355</v>
      </c>
      <c r="M60" s="145">
        <f>'2.2'!M60+'2.3'!M60+'2.4'!M60+'2.5'!M60+'2.6'!M60</f>
        <v>8980.995043492434</v>
      </c>
      <c r="N60" s="145">
        <f>'2.2'!N60+'2.3'!N60+'2.4'!N60+'2.5'!N60+'2.6'!N60</f>
        <v>9016.3534747813064</v>
      </c>
      <c r="O60" s="145">
        <f>'2.2'!O60+'2.3'!O60+'2.4'!O60+'2.5'!O60+'2.6'!O60</f>
        <v>16401.372362251077</v>
      </c>
      <c r="P60" s="145">
        <f>'2.2'!P60+'2.3'!P60+'2.4'!P60+'2.5'!P60+'2.6'!P60</f>
        <v>16787.088866918835</v>
      </c>
      <c r="Q60" s="145">
        <f>'2.2'!Q60+'2.3'!Q60+'2.4'!Q60+'2.5'!Q60+'2.6'!Q60</f>
        <v>9211.1881809513052</v>
      </c>
      <c r="R60" s="145">
        <f>'2.2'!R60+'2.3'!R60+'2.4'!R60+'2.5'!R60+'2.6'!R60</f>
        <v>9649.0428612114902</v>
      </c>
      <c r="S60" s="145">
        <f>'2.2'!S60+'2.3'!S60+'2.4'!S60+'2.5'!S60+'2.6'!S60</f>
        <v>9741.0034815652652</v>
      </c>
      <c r="T60" s="145">
        <f>'2.2'!T60+'2.3'!T60+'2.4'!T60+'2.5'!T60+'2.6'!T60</f>
        <v>9825.5623945360712</v>
      </c>
      <c r="U60" s="145">
        <f>'2.2'!U60+'2.3'!U60+'2.4'!U60+'2.5'!U60+'2.6'!U60</f>
        <v>9776.9735483417062</v>
      </c>
      <c r="V60" s="145">
        <f>'2.2'!V60+'2.3'!V60+'2.4'!V60+'2.5'!V60+'2.6'!V60</f>
        <v>9619.3158530413766</v>
      </c>
    </row>
    <row r="61" spans="1:23" s="3" customFormat="1" ht="12.75" customHeight="1">
      <c r="A61" s="2" t="s">
        <v>67</v>
      </c>
      <c r="B61" s="9" t="s">
        <v>394</v>
      </c>
      <c r="C61" s="145">
        <f>'2.2'!C61+'2.3'!C61+'2.4'!C61+'2.5'!C61+'2.6'!C61</f>
        <v>3586.7416935573801</v>
      </c>
      <c r="D61" s="145">
        <f>'2.2'!D61+'2.3'!D61+'2.4'!D61+'2.5'!D61+'2.6'!D61</f>
        <v>3627.8923585944308</v>
      </c>
      <c r="E61" s="145">
        <f>'2.2'!E61+'2.3'!E61+'2.4'!E61+'2.5'!E61+'2.6'!E61</f>
        <v>3585.3783587274388</v>
      </c>
      <c r="F61" s="145">
        <f>'2.2'!F61+'2.3'!F61+'2.4'!F61+'2.5'!F61+'2.6'!F61</f>
        <v>3541.2197870541895</v>
      </c>
      <c r="G61" s="145">
        <f>'2.2'!G61+'2.3'!G61+'2.4'!G61+'2.5'!G61+'2.6'!G61</f>
        <v>3638.173440024425</v>
      </c>
      <c r="H61" s="145">
        <f>'2.2'!H61+'2.3'!H61+'2.4'!H61+'2.5'!H61+'2.6'!H61</f>
        <v>3608.2708707519705</v>
      </c>
      <c r="I61" s="145">
        <f>'2.2'!I61+'2.3'!I61+'2.4'!I61+'2.5'!I61+'2.6'!I61</f>
        <v>3802.93664186571</v>
      </c>
      <c r="J61" s="145">
        <f>'2.2'!J61+'2.3'!J61+'2.4'!J61+'2.5'!J61+'2.6'!J61</f>
        <v>3482.6805144047544</v>
      </c>
      <c r="K61" s="145">
        <f>'2.2'!K61+'2.3'!K61+'2.4'!K61+'2.5'!K61+'2.6'!K61</f>
        <v>3491.6356197683858</v>
      </c>
      <c r="L61" s="145">
        <f>'2.2'!L61+'2.3'!L61+'2.4'!L61+'2.5'!L61+'2.6'!L61</f>
        <v>3422.6011689884772</v>
      </c>
      <c r="M61" s="145">
        <f>'2.2'!M61+'2.3'!M61+'2.4'!M61+'2.5'!M61+'2.6'!M61</f>
        <v>3526.0671767025619</v>
      </c>
      <c r="N61" s="145">
        <f>'2.2'!N61+'2.3'!N61+'2.4'!N61+'2.5'!N61+'2.6'!N61</f>
        <v>3085.5641513726523</v>
      </c>
      <c r="O61" s="145">
        <f>'2.2'!O61+'2.3'!O61+'2.4'!O61+'2.5'!O61+'2.6'!O61</f>
        <v>2849.6388199148082</v>
      </c>
      <c r="P61" s="145">
        <f>'2.2'!P61+'2.3'!P61+'2.4'!P61+'2.5'!P61+'2.6'!P61</f>
        <v>2913.4194424991383</v>
      </c>
      <c r="Q61" s="145">
        <f>'2.2'!Q61+'2.3'!Q61+'2.4'!Q61+'2.5'!Q61+'2.6'!Q61</f>
        <v>3399.7573934624984</v>
      </c>
      <c r="R61" s="145">
        <f>'2.2'!R61+'2.3'!R61+'2.4'!R61+'2.5'!R61+'2.6'!R61</f>
        <v>3829.502294074186</v>
      </c>
      <c r="S61" s="145">
        <f>'2.2'!S61+'2.3'!S61+'2.4'!S61+'2.5'!S61+'2.6'!S61</f>
        <v>4075.051531683856</v>
      </c>
      <c r="T61" s="145">
        <f>'2.2'!T61+'2.3'!T61+'2.4'!T61+'2.5'!T61+'2.6'!T61</f>
        <v>4362.4790920525202</v>
      </c>
      <c r="U61" s="145">
        <f>'2.2'!U61+'2.3'!U61+'2.4'!U61+'2.5'!U61+'2.6'!U61</f>
        <v>4580.475823413467</v>
      </c>
      <c r="V61" s="145">
        <f>'2.2'!V61+'2.3'!V61+'2.4'!V61+'2.5'!V61+'2.6'!V61</f>
        <v>4671.4803226120021</v>
      </c>
    </row>
    <row r="62" spans="1:23" s="3" customFormat="1" ht="12.75" customHeight="1">
      <c r="A62" s="2" t="s">
        <v>68</v>
      </c>
      <c r="B62" s="8" t="s">
        <v>395</v>
      </c>
      <c r="C62" s="145">
        <f>'2.2'!C62+'2.3'!C62+'2.4'!C62+'2.5'!C62+'2.6'!C62</f>
        <v>4524.3114091811694</v>
      </c>
      <c r="D62" s="145">
        <f>'2.2'!D62+'2.3'!D62+'2.4'!D62+'2.5'!D62+'2.6'!D62</f>
        <v>5090.1202837787359</v>
      </c>
      <c r="E62" s="145">
        <f>'2.2'!E62+'2.3'!E62+'2.4'!E62+'2.5'!E62+'2.6'!E62</f>
        <v>5143.4535310680631</v>
      </c>
      <c r="F62" s="145">
        <f>'2.2'!F62+'2.3'!F62+'2.4'!F62+'2.5'!F62+'2.6'!F62</f>
        <v>4507.9230677435726</v>
      </c>
      <c r="G62" s="145">
        <f>'2.2'!G62+'2.3'!G62+'2.4'!G62+'2.5'!G62+'2.6'!G62</f>
        <v>4312.101397692576</v>
      </c>
      <c r="H62" s="145">
        <f>'2.2'!H62+'2.3'!H62+'2.4'!H62+'2.5'!H62+'2.6'!H62</f>
        <v>4198.8731681640047</v>
      </c>
      <c r="I62" s="145">
        <f>'2.2'!I62+'2.3'!I62+'2.4'!I62+'2.5'!I62+'2.6'!I62</f>
        <v>4622.4370268200719</v>
      </c>
      <c r="J62" s="145">
        <f>'2.2'!J62+'2.3'!J62+'2.4'!J62+'2.5'!J62+'2.6'!J62</f>
        <v>3460.4832966744443</v>
      </c>
      <c r="K62" s="145">
        <f>'2.2'!K62+'2.3'!K62+'2.4'!K62+'2.5'!K62+'2.6'!K62</f>
        <v>3639.4042913237154</v>
      </c>
      <c r="L62" s="145">
        <f>'2.2'!L62+'2.3'!L62+'2.4'!L62+'2.5'!L62+'2.6'!L62</f>
        <v>3637.5990036949015</v>
      </c>
      <c r="M62" s="145">
        <f>'2.2'!M62+'2.3'!M62+'2.4'!M62+'2.5'!M62+'2.6'!M62</f>
        <v>3947.3613804455258</v>
      </c>
      <c r="N62" s="145">
        <f>'2.2'!N62+'2.3'!N62+'2.4'!N62+'2.5'!N62+'2.6'!N62</f>
        <v>3695.1326938320403</v>
      </c>
      <c r="O62" s="145">
        <f>'2.2'!O62+'2.3'!O62+'2.4'!O62+'2.5'!O62+'2.6'!O62</f>
        <v>3604.7947016454405</v>
      </c>
      <c r="P62" s="145">
        <f>'2.2'!P62+'2.3'!P62+'2.4'!P62+'2.5'!P62+'2.6'!P62</f>
        <v>3780.0947312310045</v>
      </c>
      <c r="Q62" s="145">
        <f>'2.2'!Q62+'2.3'!Q62+'2.4'!Q62+'2.5'!Q62+'2.6'!Q62</f>
        <v>3322.1000443357475</v>
      </c>
      <c r="R62" s="145">
        <f>'2.2'!R62+'2.3'!R62+'2.4'!R62+'2.5'!R62+'2.6'!R62</f>
        <v>3221.6173662221231</v>
      </c>
      <c r="S62" s="145">
        <f>'2.2'!S62+'2.3'!S62+'2.4'!S62+'2.5'!S62+'2.6'!S62</f>
        <v>3381.9850621779979</v>
      </c>
      <c r="T62" s="145">
        <f>'2.2'!T62+'2.3'!T62+'2.4'!T62+'2.5'!T62+'2.6'!T62</f>
        <v>3212.9361024227733</v>
      </c>
      <c r="U62" s="145">
        <f>'2.2'!U62+'2.3'!U62+'2.4'!U62+'2.5'!U62+'2.6'!U62</f>
        <v>2822.6385827967811</v>
      </c>
      <c r="V62" s="145">
        <f>'2.2'!V62+'2.3'!V62+'2.4'!V62+'2.5'!V62+'2.6'!V62</f>
        <v>3185.594723986906</v>
      </c>
    </row>
    <row r="63" spans="1:23" s="3" customFormat="1" ht="12.75" customHeight="1">
      <c r="A63" s="2" t="s">
        <v>16</v>
      </c>
      <c r="B63" s="8" t="s">
        <v>396</v>
      </c>
      <c r="C63" s="145">
        <f>'2.2'!C63+'2.3'!C63+'2.4'!C63+'2.5'!C63+'2.6'!C63</f>
        <v>4811.1463126024919</v>
      </c>
      <c r="D63" s="145">
        <f>'2.2'!D63+'2.3'!D63+'2.4'!D63+'2.5'!D63+'2.6'!D63</f>
        <v>5202.730920016952</v>
      </c>
      <c r="E63" s="145">
        <f>'2.2'!E63+'2.3'!E63+'2.4'!E63+'2.5'!E63+'2.6'!E63</f>
        <v>4289.0323764063151</v>
      </c>
      <c r="F63" s="145">
        <f>'2.2'!F63+'2.3'!F63+'2.4'!F63+'2.5'!F63+'2.6'!F63</f>
        <v>4152.3458884176143</v>
      </c>
      <c r="G63" s="145">
        <f>'2.2'!G63+'2.3'!G63+'2.4'!G63+'2.5'!G63+'2.6'!G63</f>
        <v>4554.8905256888038</v>
      </c>
      <c r="H63" s="145">
        <f>'2.2'!H63+'2.3'!H63+'2.4'!H63+'2.5'!H63+'2.6'!H63</f>
        <v>4527.4240852362464</v>
      </c>
      <c r="I63" s="145">
        <f>'2.2'!I63+'2.3'!I63+'2.4'!I63+'2.5'!I63+'2.6'!I63</f>
        <v>4729.1433298857191</v>
      </c>
      <c r="J63" s="145">
        <f>'2.2'!J63+'2.3'!J63+'2.4'!J63+'2.5'!J63+'2.6'!J63</f>
        <v>4240.2050436857071</v>
      </c>
      <c r="K63" s="145">
        <f>'2.2'!K63+'2.3'!K63+'2.4'!K63+'2.5'!K63+'2.6'!K63</f>
        <v>4419.292787320107</v>
      </c>
      <c r="L63" s="145">
        <f>'2.2'!L63+'2.3'!L63+'2.4'!L63+'2.5'!L63+'2.6'!L63</f>
        <v>3388.1203824985914</v>
      </c>
      <c r="M63" s="145">
        <f>'2.2'!M63+'2.3'!M63+'2.4'!M63+'2.5'!M63+'2.6'!M63</f>
        <v>3334.6333252259519</v>
      </c>
      <c r="N63" s="145">
        <f>'2.2'!N63+'2.3'!N63+'2.4'!N63+'2.5'!N63+'2.6'!N63</f>
        <v>3599.2103234675646</v>
      </c>
      <c r="O63" s="145">
        <f>'2.2'!O63+'2.3'!O63+'2.4'!O63+'2.5'!O63+'2.6'!O63</f>
        <v>3818.1724162564792</v>
      </c>
      <c r="P63" s="145">
        <f>'2.2'!P63+'2.3'!P63+'2.4'!P63+'2.5'!P63+'2.6'!P63</f>
        <v>3927.6479934375761</v>
      </c>
      <c r="Q63" s="145">
        <f>'2.2'!Q63+'2.3'!Q63+'2.4'!Q63+'2.5'!Q63+'2.6'!Q63</f>
        <v>1665.3134880155812</v>
      </c>
      <c r="R63" s="145">
        <f>'2.2'!R63+'2.3'!R63+'2.4'!R63+'2.5'!R63+'2.6'!R63</f>
        <v>1648.6687881229163</v>
      </c>
      <c r="S63" s="145">
        <f>'2.2'!S63+'2.3'!S63+'2.4'!S63+'2.5'!S63+'2.6'!S63</f>
        <v>1575.2320200331505</v>
      </c>
      <c r="T63" s="145">
        <f>'2.2'!T63+'2.3'!T63+'2.4'!T63+'2.5'!T63+'2.6'!T63</f>
        <v>1584.8369486465408</v>
      </c>
      <c r="U63" s="145">
        <f>'2.2'!U63+'2.3'!U63+'2.4'!U63+'2.5'!U63+'2.6'!U63</f>
        <v>1511.5539590499129</v>
      </c>
      <c r="V63" s="145">
        <f>'2.2'!V63+'2.3'!V63+'2.4'!V63+'2.5'!V63+'2.6'!V63</f>
        <v>1625.2030161720231</v>
      </c>
    </row>
    <row r="64" spans="1:23" s="3" customFormat="1" ht="12.75" customHeight="1">
      <c r="A64" s="2" t="s">
        <v>17</v>
      </c>
      <c r="B64" s="8" t="s">
        <v>72</v>
      </c>
      <c r="C64" s="145">
        <f>'2.2'!C64+'2.3'!C64+'2.4'!C64+'2.5'!C64+'2.6'!C64</f>
        <v>2134.166172618839</v>
      </c>
      <c r="D64" s="145">
        <f>'2.2'!D64+'2.3'!D64+'2.4'!D64+'2.5'!D64+'2.6'!D64</f>
        <v>2408.1847292087177</v>
      </c>
      <c r="E64" s="145">
        <f>'2.2'!E64+'2.3'!E64+'2.4'!E64+'2.5'!E64+'2.6'!E64</f>
        <v>2397.5403340398461</v>
      </c>
      <c r="F64" s="145">
        <f>'2.2'!F64+'2.3'!F64+'2.4'!F64+'2.5'!F64+'2.6'!F64</f>
        <v>2174.2603552633213</v>
      </c>
      <c r="G64" s="145">
        <f>'2.2'!G64+'2.3'!G64+'2.4'!G64+'2.5'!G64+'2.6'!G64</f>
        <v>1983.0705187226629</v>
      </c>
      <c r="H64" s="145">
        <f>'2.2'!H64+'2.3'!H64+'2.4'!H64+'2.5'!H64+'2.6'!H64</f>
        <v>1993.0870353377727</v>
      </c>
      <c r="I64" s="145">
        <f>'2.2'!I64+'2.3'!I64+'2.4'!I64+'2.5'!I64+'2.6'!I64</f>
        <v>2231.3456980350716</v>
      </c>
      <c r="J64" s="145">
        <f>'2.2'!J64+'2.3'!J64+'2.4'!J64+'2.5'!J64+'2.6'!J64</f>
        <v>1798.8572580186299</v>
      </c>
      <c r="K64" s="145">
        <f>'2.2'!K64+'2.3'!K64+'2.4'!K64+'2.5'!K64+'2.6'!K64</f>
        <v>1991.8398233751486</v>
      </c>
      <c r="L64" s="145">
        <f>'2.2'!L64+'2.3'!L64+'2.4'!L64+'2.5'!L64+'2.6'!L64</f>
        <v>1785.7101070361289</v>
      </c>
      <c r="M64" s="145">
        <f>'2.2'!M64+'2.3'!M64+'2.4'!M64+'2.5'!M64+'2.6'!M64</f>
        <v>1854.0842213372589</v>
      </c>
      <c r="N64" s="145">
        <f>'2.2'!N64+'2.3'!N64+'2.4'!N64+'2.5'!N64+'2.6'!N64</f>
        <v>1647.3590614174857</v>
      </c>
      <c r="O64" s="145">
        <f>'2.2'!O64+'2.3'!O64+'2.4'!O64+'2.5'!O64+'2.6'!O64</f>
        <v>1633.7975476557403</v>
      </c>
      <c r="P64" s="145">
        <f>'2.2'!P64+'2.3'!P64+'2.4'!P64+'2.5'!P64+'2.6'!P64</f>
        <v>1847.7412047761625</v>
      </c>
      <c r="Q64" s="145">
        <f>'2.2'!Q64+'2.3'!Q64+'2.4'!Q64+'2.5'!Q64+'2.6'!Q64</f>
        <v>1590.0217234408708</v>
      </c>
      <c r="R64" s="145">
        <f>'2.2'!R64+'2.3'!R64+'2.4'!R64+'2.5'!R64+'2.6'!R64</f>
        <v>1501.4205010662461</v>
      </c>
      <c r="S64" s="145">
        <f>'2.2'!S64+'2.3'!S64+'2.4'!S64+'2.5'!S64+'2.6'!S64</f>
        <v>1534.7414766617744</v>
      </c>
      <c r="T64" s="145">
        <f>'2.2'!T64+'2.3'!T64+'2.4'!T64+'2.5'!T64+'2.6'!T64</f>
        <v>1514.3200420448663</v>
      </c>
      <c r="U64" s="145">
        <f>'2.2'!U64+'2.3'!U64+'2.4'!U64+'2.5'!U64+'2.6'!U64</f>
        <v>1346.5222744655593</v>
      </c>
      <c r="V64" s="145">
        <f>'2.2'!V64+'2.3'!V64+'2.4'!V64+'2.5'!V64+'2.6'!V64</f>
        <v>1427.665495027406</v>
      </c>
    </row>
    <row r="65" spans="1:22" s="3" customFormat="1" ht="12.75" customHeight="1">
      <c r="A65" s="2" t="s">
        <v>18</v>
      </c>
      <c r="B65" s="8" t="s">
        <v>397</v>
      </c>
      <c r="C65" s="145">
        <f>'2.2'!C65+'2.3'!C65+'2.4'!C65+'2.5'!C65+'2.6'!C65</f>
        <v>903.16185752080253</v>
      </c>
      <c r="D65" s="145">
        <f>'2.2'!D65+'2.3'!D65+'2.4'!D65+'2.5'!D65+'2.6'!D65</f>
        <v>973.41347606701743</v>
      </c>
      <c r="E65" s="145">
        <f>'2.2'!E65+'2.3'!E65+'2.4'!E65+'2.5'!E65+'2.6'!E65</f>
        <v>960.02275242281735</v>
      </c>
      <c r="F65" s="145">
        <f>'2.2'!F65+'2.3'!F65+'2.4'!F65+'2.5'!F65+'2.6'!F65</f>
        <v>1043.5251338669157</v>
      </c>
      <c r="G65" s="145">
        <f>'2.2'!G65+'2.3'!G65+'2.4'!G65+'2.5'!G65+'2.6'!G65</f>
        <v>1096.9991250970556</v>
      </c>
      <c r="H65" s="145">
        <f>'2.2'!H65+'2.3'!H65+'2.4'!H65+'2.5'!H65+'2.6'!H65</f>
        <v>1144.1005668262405</v>
      </c>
      <c r="I65" s="145">
        <f>'2.2'!I65+'2.3'!I65+'2.4'!I65+'2.5'!I65+'2.6'!I65</f>
        <v>1334.3362103866141</v>
      </c>
      <c r="J65" s="145">
        <f>'2.2'!J65+'2.3'!J65+'2.4'!J65+'2.5'!J65+'2.6'!J65</f>
        <v>1179.1919330764695</v>
      </c>
      <c r="K65" s="145">
        <f>'2.2'!K65+'2.3'!K65+'2.4'!K65+'2.5'!K65+'2.6'!K65</f>
        <v>1256.1451487469146</v>
      </c>
      <c r="L65" s="145">
        <f>'2.2'!L65+'2.3'!L65+'2.4'!L65+'2.5'!L65+'2.6'!L65</f>
        <v>1100.3560641056247</v>
      </c>
      <c r="M65" s="145">
        <f>'2.2'!M65+'2.3'!M65+'2.4'!M65+'2.5'!M65+'2.6'!M65</f>
        <v>1104.6911456166015</v>
      </c>
      <c r="N65" s="145">
        <f>'2.2'!N65+'2.3'!N65+'2.4'!N65+'2.5'!N65+'2.6'!N65</f>
        <v>1070.1398630541862</v>
      </c>
      <c r="O65" s="145">
        <f>'2.2'!O65+'2.3'!O65+'2.4'!O65+'2.5'!O65+'2.6'!O65</f>
        <v>853.8244600900565</v>
      </c>
      <c r="P65" s="145">
        <f>'2.2'!P65+'2.3'!P65+'2.4'!P65+'2.5'!P65+'2.6'!P65</f>
        <v>870.52055608506635</v>
      </c>
      <c r="Q65" s="145">
        <f>'2.2'!Q65+'2.3'!Q65+'2.4'!Q65+'2.5'!Q65+'2.6'!Q65</f>
        <v>320.45025589164533</v>
      </c>
      <c r="R65" s="145">
        <f>'2.2'!R65+'2.3'!R65+'2.4'!R65+'2.5'!R65+'2.6'!R65</f>
        <v>374.34771265770706</v>
      </c>
      <c r="S65" s="145">
        <f>'2.2'!S65+'2.3'!S65+'2.4'!S65+'2.5'!S65+'2.6'!S65</f>
        <v>382.06204312143507</v>
      </c>
      <c r="T65" s="145">
        <f>'2.2'!T65+'2.3'!T65+'2.4'!T65+'2.5'!T65+'2.6'!T65</f>
        <v>399.62245590540704</v>
      </c>
      <c r="U65" s="145">
        <f>'2.2'!U65+'2.3'!U65+'2.4'!U65+'2.5'!U65+'2.6'!U65</f>
        <v>401.74079175273937</v>
      </c>
      <c r="V65" s="145">
        <f>'2.2'!V65+'2.3'!V65+'2.4'!V65+'2.5'!V65+'2.6'!V65</f>
        <v>436.34219154787951</v>
      </c>
    </row>
    <row r="66" spans="1:22" s="3" customFormat="1" ht="12.75" customHeight="1">
      <c r="A66" s="2" t="s">
        <v>19</v>
      </c>
      <c r="B66" s="8" t="s">
        <v>73</v>
      </c>
      <c r="C66" s="145">
        <f>'2.2'!C66+'2.3'!C66+'2.4'!C66+'2.5'!C66+'2.6'!C66</f>
        <v>8310.6117139944963</v>
      </c>
      <c r="D66" s="145">
        <f>'2.2'!D66+'2.3'!D66+'2.4'!D66+'2.5'!D66+'2.6'!D66</f>
        <v>8975.4821384045554</v>
      </c>
      <c r="E66" s="145">
        <f>'2.2'!E66+'2.3'!E66+'2.4'!E66+'2.5'!E66+'2.6'!E66</f>
        <v>8672.0618944016951</v>
      </c>
      <c r="F66" s="145">
        <f>'2.2'!F66+'2.3'!F66+'2.4'!F66+'2.5'!F66+'2.6'!F66</f>
        <v>8066.9856243017221</v>
      </c>
      <c r="G66" s="145">
        <f>'2.2'!G66+'2.3'!G66+'2.4'!G66+'2.5'!G66+'2.6'!G66</f>
        <v>7902.5616445263759</v>
      </c>
      <c r="H66" s="145">
        <f>'2.2'!H66+'2.3'!H66+'2.4'!H66+'2.5'!H66+'2.6'!H66</f>
        <v>8107.4018224084011</v>
      </c>
      <c r="I66" s="145">
        <f>'2.2'!I66+'2.3'!I66+'2.4'!I66+'2.5'!I66+'2.6'!I66</f>
        <v>8876.3060255212167</v>
      </c>
      <c r="J66" s="145">
        <f>'2.2'!J66+'2.3'!J66+'2.4'!J66+'2.5'!J66+'2.6'!J66</f>
        <v>8263.0338154341043</v>
      </c>
      <c r="K66" s="145">
        <f>'2.2'!K66+'2.3'!K66+'2.4'!K66+'2.5'!K66+'2.6'!K66</f>
        <v>9134.6262209268443</v>
      </c>
      <c r="L66" s="145">
        <f>'2.2'!L66+'2.3'!L66+'2.4'!L66+'2.5'!L66+'2.6'!L66</f>
        <v>8743.0363348706778</v>
      </c>
      <c r="M66" s="145">
        <f>'2.2'!M66+'2.3'!M66+'2.4'!M66+'2.5'!M66+'2.6'!M66</f>
        <v>8734.0575144914801</v>
      </c>
      <c r="N66" s="145">
        <f>'2.2'!N66+'2.3'!N66+'2.4'!N66+'2.5'!N66+'2.6'!N66</f>
        <v>8315.2853535617505</v>
      </c>
      <c r="O66" s="145">
        <f>'2.2'!O66+'2.3'!O66+'2.4'!O66+'2.5'!O66+'2.6'!O66</f>
        <v>6584.4718578356778</v>
      </c>
      <c r="P66" s="145">
        <f>'2.2'!P66+'2.3'!P66+'2.4'!P66+'2.5'!P66+'2.6'!P66</f>
        <v>6930.9996381005085</v>
      </c>
      <c r="Q66" s="145">
        <f>'2.2'!Q66+'2.3'!Q66+'2.4'!Q66+'2.5'!Q66+'2.6'!Q66</f>
        <v>3489.9026615434982</v>
      </c>
      <c r="R66" s="145">
        <f>'2.2'!R66+'2.3'!R66+'2.4'!R66+'2.5'!R66+'2.6'!R66</f>
        <v>3684.3889271724979</v>
      </c>
      <c r="S66" s="145">
        <f>'2.2'!S66+'2.3'!S66+'2.4'!S66+'2.5'!S66+'2.6'!S66</f>
        <v>3765.2708431659812</v>
      </c>
      <c r="T66" s="145">
        <f>'2.2'!T66+'2.3'!T66+'2.4'!T66+'2.5'!T66+'2.6'!T66</f>
        <v>3959.6171535021444</v>
      </c>
      <c r="U66" s="145">
        <f>'2.2'!U66+'2.3'!U66+'2.4'!U66+'2.5'!U66+'2.6'!U66</f>
        <v>3879.1092474516054</v>
      </c>
      <c r="V66" s="145">
        <f>'2.2'!V66+'2.3'!V66+'2.4'!V66+'2.5'!V66+'2.6'!V66</f>
        <v>4232.5747761187959</v>
      </c>
    </row>
    <row r="67" spans="1:22" s="3" customFormat="1" ht="12.75" customHeight="1">
      <c r="A67" s="2" t="s">
        <v>20</v>
      </c>
      <c r="B67" s="8" t="s">
        <v>398</v>
      </c>
      <c r="C67" s="145">
        <f>'2.2'!C67+'2.3'!C67+'2.4'!C67+'2.5'!C67+'2.6'!C67</f>
        <v>1041.2883099918004</v>
      </c>
      <c r="D67" s="145">
        <f>'2.2'!D67+'2.3'!D67+'2.4'!D67+'2.5'!D67+'2.6'!D67</f>
        <v>1132.1666569260251</v>
      </c>
      <c r="E67" s="145">
        <f>'2.2'!E67+'2.3'!E67+'2.4'!E67+'2.5'!E67+'2.6'!E67</f>
        <v>1123.5705442147473</v>
      </c>
      <c r="F67" s="145">
        <f>'2.2'!F67+'2.3'!F67+'2.4'!F67+'2.5'!F67+'2.6'!F67</f>
        <v>1146.9287006897534</v>
      </c>
      <c r="G67" s="145">
        <f>'2.2'!G67+'2.3'!G67+'2.4'!G67+'2.5'!G67+'2.6'!G67</f>
        <v>1126.3229806011539</v>
      </c>
      <c r="H67" s="145">
        <f>'2.2'!H67+'2.3'!H67+'2.4'!H67+'2.5'!H67+'2.6'!H67</f>
        <v>1203.269090808835</v>
      </c>
      <c r="I67" s="145">
        <f>'2.2'!I67+'2.3'!I67+'2.4'!I67+'2.5'!I67+'2.6'!I67</f>
        <v>1080.3383427156309</v>
      </c>
      <c r="J67" s="145">
        <f>'2.2'!J67+'2.3'!J67+'2.4'!J67+'2.5'!J67+'2.6'!J67</f>
        <v>1086.1425725301094</v>
      </c>
      <c r="K67" s="145">
        <f>'2.2'!K67+'2.3'!K67+'2.4'!K67+'2.5'!K67+'2.6'!K67</f>
        <v>1225.9623956686487</v>
      </c>
      <c r="L67" s="145">
        <f>'2.2'!L67+'2.3'!L67+'2.4'!L67+'2.5'!L67+'2.6'!L67</f>
        <v>982.7368326961664</v>
      </c>
      <c r="M67" s="145">
        <f>'2.2'!M67+'2.3'!M67+'2.4'!M67+'2.5'!M67+'2.6'!M67</f>
        <v>1055.0403023212032</v>
      </c>
      <c r="N67" s="145">
        <f>'2.2'!N67+'2.3'!N67+'2.4'!N67+'2.5'!N67+'2.6'!N67</f>
        <v>1041.5843515789174</v>
      </c>
      <c r="O67" s="145">
        <f>'2.2'!O67+'2.3'!O67+'2.4'!O67+'2.5'!O67+'2.6'!O67</f>
        <v>961.16585427166262</v>
      </c>
      <c r="P67" s="145">
        <f>'2.2'!P67+'2.3'!P67+'2.4'!P67+'2.5'!P67+'2.6'!P67</f>
        <v>1030.2090409072714</v>
      </c>
      <c r="Q67" s="145">
        <f>'2.2'!Q67+'2.3'!Q67+'2.4'!Q67+'2.5'!Q67+'2.6'!Q67</f>
        <v>1172.195408763065</v>
      </c>
      <c r="R67" s="145">
        <f>'2.2'!R67+'2.3'!R67+'2.4'!R67+'2.5'!R67+'2.6'!R67</f>
        <v>1323.478756070258</v>
      </c>
      <c r="S67" s="145">
        <f>'2.2'!S67+'2.3'!S67+'2.4'!S67+'2.5'!S67+'2.6'!S67</f>
        <v>1204.8023116368681</v>
      </c>
      <c r="T67" s="145">
        <f>'2.2'!T67+'2.3'!T67+'2.4'!T67+'2.5'!T67+'2.6'!T67</f>
        <v>1223.2850411030429</v>
      </c>
      <c r="U67" s="145">
        <f>'2.2'!U67+'2.3'!U67+'2.4'!U67+'2.5'!U67+'2.6'!U67</f>
        <v>1175.3806731522502</v>
      </c>
      <c r="V67" s="145">
        <f>'2.2'!V67+'2.3'!V67+'2.4'!V67+'2.5'!V67+'2.6'!V67</f>
        <v>1259.2020760577977</v>
      </c>
    </row>
    <row r="68" spans="1:22" s="3" customFormat="1" ht="12.75" customHeight="1">
      <c r="A68" s="2" t="s">
        <v>21</v>
      </c>
      <c r="B68" s="8" t="s">
        <v>399</v>
      </c>
      <c r="C68" s="145">
        <f>'2.2'!C68+'2.3'!C68+'2.4'!C68+'2.5'!C68+'2.6'!C68</f>
        <v>8936.7609102275765</v>
      </c>
      <c r="D68" s="145">
        <f>'2.2'!D68+'2.3'!D68+'2.4'!D68+'2.5'!D68+'2.6'!D68</f>
        <v>8998.9426901220468</v>
      </c>
      <c r="E68" s="145">
        <f>'2.2'!E68+'2.3'!E68+'2.4'!E68+'2.5'!E68+'2.6'!E68</f>
        <v>8732.1502853036454</v>
      </c>
      <c r="F68" s="145">
        <f>'2.2'!F68+'2.3'!F68+'2.4'!F68+'2.5'!F68+'2.6'!F68</f>
        <v>8327.0848235304838</v>
      </c>
      <c r="G68" s="145">
        <f>'2.2'!G68+'2.3'!G68+'2.4'!G68+'2.5'!G68+'2.6'!G68</f>
        <v>7826.6032298619266</v>
      </c>
      <c r="H68" s="145">
        <f>'2.2'!H68+'2.3'!H68+'2.4'!H68+'2.5'!H68+'2.6'!H68</f>
        <v>8191.6115799197478</v>
      </c>
      <c r="I68" s="145">
        <f>'2.2'!I68+'2.3'!I68+'2.4'!I68+'2.5'!I68+'2.6'!I68</f>
        <v>9089.9983999146934</v>
      </c>
      <c r="J68" s="145">
        <f>'2.2'!J68+'2.3'!J68+'2.4'!J68+'2.5'!J68+'2.6'!J68</f>
        <v>7634.3682840320052</v>
      </c>
      <c r="K68" s="145">
        <f>'2.2'!K68+'2.3'!K68+'2.4'!K68+'2.5'!K68+'2.6'!K68</f>
        <v>8585.8859518501595</v>
      </c>
      <c r="L68" s="145">
        <f>'2.2'!L68+'2.3'!L68+'2.4'!L68+'2.5'!L68+'2.6'!L68</f>
        <v>7918.8126948154404</v>
      </c>
      <c r="M68" s="145">
        <f>'2.2'!M68+'2.3'!M68+'2.4'!M68+'2.5'!M68+'2.6'!M68</f>
        <v>8049.7247705130312</v>
      </c>
      <c r="N68" s="145">
        <f>'2.2'!N68+'2.3'!N68+'2.4'!N68+'2.5'!N68+'2.6'!N68</f>
        <v>7086.3173024266998</v>
      </c>
      <c r="O68" s="145">
        <f>'2.2'!O68+'2.3'!O68+'2.4'!O68+'2.5'!O68+'2.6'!O68</f>
        <v>5190.2612776429996</v>
      </c>
      <c r="P68" s="145">
        <f>'2.2'!P68+'2.3'!P68+'2.4'!P68+'2.5'!P68+'2.6'!P68</f>
        <v>5551.5522264243427</v>
      </c>
      <c r="Q68" s="145">
        <f>'2.2'!Q68+'2.3'!Q68+'2.4'!Q68+'2.5'!Q68+'2.6'!Q68</f>
        <v>6048.655991996402</v>
      </c>
      <c r="R68" s="145">
        <f>'2.2'!R68+'2.3'!R68+'2.4'!R68+'2.5'!R68+'2.6'!R68</f>
        <v>6132.4869814925032</v>
      </c>
      <c r="S68" s="145">
        <f>'2.2'!S68+'2.3'!S68+'2.4'!S68+'2.5'!S68+'2.6'!S68</f>
        <v>6135.6427910936964</v>
      </c>
      <c r="T68" s="145">
        <f>'2.2'!T68+'2.3'!T68+'2.4'!T68+'2.5'!T68+'2.6'!T68</f>
        <v>5806.5766367498845</v>
      </c>
      <c r="U68" s="145">
        <f>'2.2'!U68+'2.3'!U68+'2.4'!U68+'2.5'!U68+'2.6'!U68</f>
        <v>5411.6342735525923</v>
      </c>
      <c r="V68" s="145">
        <f>'2.2'!V68+'2.3'!V68+'2.4'!V68+'2.5'!V68+'2.6'!V68</f>
        <v>5775.5194490590757</v>
      </c>
    </row>
    <row r="69" spans="1:22" s="3" customFormat="1" ht="12.75" customHeight="1">
      <c r="A69" s="2" t="s">
        <v>69</v>
      </c>
      <c r="B69" s="8" t="s">
        <v>400</v>
      </c>
      <c r="C69" s="145">
        <f>'2.2'!C69+'2.3'!C69+'2.4'!C69+'2.5'!C69+'2.6'!C69</f>
        <v>4866.1726977904591</v>
      </c>
      <c r="D69" s="145">
        <f>'2.2'!D69+'2.3'!D69+'2.4'!D69+'2.5'!D69+'2.6'!D69</f>
        <v>5640.5414904055124</v>
      </c>
      <c r="E69" s="145">
        <f>'2.2'!E69+'2.3'!E69+'2.4'!E69+'2.5'!E69+'2.6'!E69</f>
        <v>5359.7702127130242</v>
      </c>
      <c r="F69" s="145">
        <f>'2.2'!F69+'2.3'!F69+'2.4'!F69+'2.5'!F69+'2.6'!F69</f>
        <v>4545.5686655604341</v>
      </c>
      <c r="G69" s="145">
        <f>'2.2'!G69+'2.3'!G69+'2.4'!G69+'2.5'!G69+'2.6'!G69</f>
        <v>4350.9800459752605</v>
      </c>
      <c r="H69" s="145">
        <f>'2.2'!H69+'2.3'!H69+'2.4'!H69+'2.5'!H69+'2.6'!H69</f>
        <v>4595.0478585728124</v>
      </c>
      <c r="I69" s="145">
        <f>'2.2'!I69+'2.3'!I69+'2.4'!I69+'2.5'!I69+'2.6'!I69</f>
        <v>5245.6236870455323</v>
      </c>
      <c r="J69" s="145">
        <f>'2.2'!J69+'2.3'!J69+'2.4'!J69+'2.5'!J69+'2.6'!J69</f>
        <v>4094.6609965338012</v>
      </c>
      <c r="K69" s="145">
        <f>'2.2'!K69+'2.3'!K69+'2.4'!K69+'2.5'!K69+'2.6'!K69</f>
        <v>4966.992596767036</v>
      </c>
      <c r="L69" s="145">
        <f>'2.2'!L69+'2.3'!L69+'2.4'!L69+'2.5'!L69+'2.6'!L69</f>
        <v>4290.6808062177834</v>
      </c>
      <c r="M69" s="145">
        <f>'2.2'!M69+'2.3'!M69+'2.4'!M69+'2.5'!M69+'2.6'!M69</f>
        <v>4348.4726018835627</v>
      </c>
      <c r="N69" s="145">
        <f>'2.2'!N69+'2.3'!N69+'2.4'!N69+'2.5'!N69+'2.6'!N69</f>
        <v>3920.0926484209776</v>
      </c>
      <c r="O69" s="145">
        <f>'2.2'!O69+'2.3'!O69+'2.4'!O69+'2.5'!O69+'2.6'!O69</f>
        <v>3681.4960011913413</v>
      </c>
      <c r="P69" s="145">
        <f>'2.2'!P69+'2.3'!P69+'2.4'!P69+'2.5'!P69+'2.6'!P69</f>
        <v>4017.9892798764554</v>
      </c>
      <c r="Q69" s="145">
        <f>'2.2'!Q69+'2.3'!Q69+'2.4'!Q69+'2.5'!Q69+'2.6'!Q69</f>
        <v>3278.1500714625222</v>
      </c>
      <c r="R69" s="145">
        <f>'2.2'!R69+'2.3'!R69+'2.4'!R69+'2.5'!R69+'2.6'!R69</f>
        <v>3661.7323860364495</v>
      </c>
      <c r="S69" s="145">
        <f>'2.2'!S69+'2.3'!S69+'2.4'!S69+'2.5'!S69+'2.6'!S69</f>
        <v>3504.570071350664</v>
      </c>
      <c r="T69" s="145">
        <f>'2.2'!T69+'2.3'!T69+'2.4'!T69+'2.5'!T69+'2.6'!T69</f>
        <v>3498.7641799615244</v>
      </c>
      <c r="U69" s="145">
        <f>'2.2'!U69+'2.3'!U69+'2.4'!U69+'2.5'!U69+'2.6'!U69</f>
        <v>3176.5120546823409</v>
      </c>
      <c r="V69" s="145">
        <f>'2.2'!V69+'2.3'!V69+'2.4'!V69+'2.5'!V69+'2.6'!V69</f>
        <v>3430.9485728357531</v>
      </c>
    </row>
    <row r="70" spans="1:22" s="3" customFormat="1" ht="12.75" customHeight="1">
      <c r="A70" s="2" t="s">
        <v>70</v>
      </c>
      <c r="B70" s="8" t="s">
        <v>401</v>
      </c>
      <c r="C70" s="145">
        <f>'2.2'!C70+'2.3'!C70+'2.4'!C70+'2.5'!C70+'2.6'!C70</f>
        <v>6224.8632668911514</v>
      </c>
      <c r="D70" s="145">
        <f>'2.2'!D70+'2.3'!D70+'2.4'!D70+'2.5'!D70+'2.6'!D70</f>
        <v>7102.4401053915763</v>
      </c>
      <c r="E70" s="145">
        <f>'2.2'!E70+'2.3'!E70+'2.4'!E70+'2.5'!E70+'2.6'!E70</f>
        <v>7225.1012011658167</v>
      </c>
      <c r="F70" s="145">
        <f>'2.2'!F70+'2.3'!F70+'2.4'!F70+'2.5'!F70+'2.6'!F70</f>
        <v>6055.2304125064638</v>
      </c>
      <c r="G70" s="145">
        <f>'2.2'!G70+'2.3'!G70+'2.4'!G70+'2.5'!G70+'2.6'!G70</f>
        <v>5828.0943041136907</v>
      </c>
      <c r="H70" s="145">
        <f>'2.2'!H70+'2.3'!H70+'2.4'!H70+'2.5'!H70+'2.6'!H70</f>
        <v>5754.2964347395055</v>
      </c>
      <c r="I70" s="145">
        <f>'2.2'!I70+'2.3'!I70+'2.4'!I70+'2.5'!I70+'2.6'!I70</f>
        <v>6812.5398235705925</v>
      </c>
      <c r="J70" s="145">
        <f>'2.2'!J70+'2.3'!J70+'2.4'!J70+'2.5'!J70+'2.6'!J70</f>
        <v>5565.8510427962765</v>
      </c>
      <c r="K70" s="145">
        <f>'2.2'!K70+'2.3'!K70+'2.4'!K70+'2.5'!K70+'2.6'!K70</f>
        <v>6862.5879171941669</v>
      </c>
      <c r="L70" s="145">
        <f>'2.2'!L70+'2.3'!L70+'2.4'!L70+'2.5'!L70+'2.6'!L70</f>
        <v>6426.6652742166398</v>
      </c>
      <c r="M70" s="145">
        <f>'2.2'!M70+'2.3'!M70+'2.4'!M70+'2.5'!M70+'2.6'!M70</f>
        <v>6943.1349023171861</v>
      </c>
      <c r="N70" s="145">
        <f>'2.2'!N70+'2.3'!N70+'2.4'!N70+'2.5'!N70+'2.6'!N70</f>
        <v>6262.5694274914777</v>
      </c>
      <c r="O70" s="145">
        <f>'2.2'!O70+'2.3'!O70+'2.4'!O70+'2.5'!O70+'2.6'!O70</f>
        <v>5969.8943786959544</v>
      </c>
      <c r="P70" s="145">
        <f>'2.2'!P70+'2.3'!P70+'2.4'!P70+'2.5'!P70+'2.6'!P70</f>
        <v>6392.0335200644904</v>
      </c>
      <c r="Q70" s="145">
        <f>'2.2'!Q70+'2.3'!Q70+'2.4'!Q70+'2.5'!Q70+'2.6'!Q70</f>
        <v>6351.4454846710532</v>
      </c>
      <c r="R70" s="145">
        <f>'2.2'!R70+'2.3'!R70+'2.4'!R70+'2.5'!R70+'2.6'!R70</f>
        <v>6513.2405898664738</v>
      </c>
      <c r="S70" s="145">
        <f>'2.2'!S70+'2.3'!S70+'2.4'!S70+'2.5'!S70+'2.6'!S70</f>
        <v>6634.1271993493292</v>
      </c>
      <c r="T70" s="145">
        <f>'2.2'!T70+'2.3'!T70+'2.4'!T70+'2.5'!T70+'2.6'!T70</f>
        <v>6493.0227617699366</v>
      </c>
      <c r="U70" s="145">
        <f>'2.2'!U70+'2.3'!U70+'2.4'!U70+'2.5'!U70+'2.6'!U70</f>
        <v>6118.2607311533811</v>
      </c>
      <c r="V70" s="145">
        <f>'2.2'!V70+'2.3'!V70+'2.4'!V70+'2.5'!V70+'2.6'!V70</f>
        <v>6583.7779088000816</v>
      </c>
    </row>
    <row r="71" spans="1:22" s="3" customFormat="1" ht="12.75" customHeight="1">
      <c r="A71" s="2" t="s">
        <v>71</v>
      </c>
      <c r="B71" s="8" t="s">
        <v>74</v>
      </c>
      <c r="C71" s="145">
        <f>'2.2'!C71+'2.3'!C71+'2.4'!C71+'2.5'!C71+'2.6'!C71</f>
        <v>10167.159500912723</v>
      </c>
      <c r="D71" s="145">
        <f>'2.2'!D71+'2.3'!D71+'2.4'!D71+'2.5'!D71+'2.6'!D71</f>
        <v>10920.085686061382</v>
      </c>
      <c r="E71" s="145">
        <f>'2.2'!E71+'2.3'!E71+'2.4'!E71+'2.5'!E71+'2.6'!E71</f>
        <v>8786.9120944958304</v>
      </c>
      <c r="F71" s="145">
        <f>'2.2'!F71+'2.3'!F71+'2.4'!F71+'2.5'!F71+'2.6'!F71</f>
        <v>7786.4095159366934</v>
      </c>
      <c r="G71" s="145">
        <f>'2.2'!G71+'2.3'!G71+'2.4'!G71+'2.5'!G71+'2.6'!G71</f>
        <v>7539.7631112677009</v>
      </c>
      <c r="H71" s="145">
        <f>'2.2'!H71+'2.3'!H71+'2.4'!H71+'2.5'!H71+'2.6'!H71</f>
        <v>7415.6126923873289</v>
      </c>
      <c r="I71" s="145">
        <f>'2.2'!I71+'2.3'!I71+'2.4'!I71+'2.5'!I71+'2.6'!I71</f>
        <v>7683.5395377265886</v>
      </c>
      <c r="J71" s="145">
        <f>'2.2'!J71+'2.3'!J71+'2.4'!J71+'2.5'!J71+'2.6'!J71</f>
        <v>6571.7177516698284</v>
      </c>
      <c r="K71" s="145">
        <f>'2.2'!K71+'2.3'!K71+'2.4'!K71+'2.5'!K71+'2.6'!K71</f>
        <v>7354.6038382465158</v>
      </c>
      <c r="L71" s="145">
        <f>'2.2'!L71+'2.3'!L71+'2.4'!L71+'2.5'!L71+'2.6'!L71</f>
        <v>6522.2333364826945</v>
      </c>
      <c r="M71" s="145">
        <f>'2.2'!M71+'2.3'!M71+'2.4'!M71+'2.5'!M71+'2.6'!M71</f>
        <v>6524.0325869190301</v>
      </c>
      <c r="N71" s="145">
        <f>'2.2'!N71+'2.3'!N71+'2.4'!N71+'2.5'!N71+'2.6'!N71</f>
        <v>5916.1742250617499</v>
      </c>
      <c r="O71" s="145">
        <f>'2.2'!O71+'2.3'!O71+'2.4'!O71+'2.5'!O71+'2.6'!O71</f>
        <v>5161.5560641641005</v>
      </c>
      <c r="P71" s="145">
        <f>'2.2'!P71+'2.3'!P71+'2.4'!P71+'2.5'!P71+'2.6'!P71</f>
        <v>5334.2001916185536</v>
      </c>
      <c r="Q71" s="145">
        <f>'2.2'!Q71+'2.3'!Q71+'2.4'!Q71+'2.5'!Q71+'2.6'!Q71</f>
        <v>6805.4409725541245</v>
      </c>
      <c r="R71" s="145">
        <f>'2.2'!R71+'2.3'!R71+'2.4'!R71+'2.5'!R71+'2.6'!R71</f>
        <v>7118.6694130986289</v>
      </c>
      <c r="S71" s="145">
        <f>'2.2'!S71+'2.3'!S71+'2.4'!S71+'2.5'!S71+'2.6'!S71</f>
        <v>7059.4718364782875</v>
      </c>
      <c r="T71" s="145">
        <f>'2.2'!T71+'2.3'!T71+'2.4'!T71+'2.5'!T71+'2.6'!T71</f>
        <v>6993.52003839182</v>
      </c>
      <c r="U71" s="145">
        <f>'2.2'!U71+'2.3'!U71+'2.4'!U71+'2.5'!U71+'2.6'!U71</f>
        <v>6555.7450917308161</v>
      </c>
      <c r="V71" s="145">
        <f>'2.2'!V71+'2.3'!V71+'2.4'!V71+'2.5'!V71+'2.6'!V71</f>
        <v>6681.8337701333303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52">
        <f>'2.2'!C73+'2.3'!C73+'2.4'!C73+'2.5'!C73+'2.6'!C73</f>
        <v>727039.88373728271</v>
      </c>
      <c r="D73" s="151">
        <f>'2.2'!D73+'2.3'!D73+'2.4'!D73+'2.5'!D73+'2.6'!D73</f>
        <v>741905.61594378704</v>
      </c>
      <c r="E73" s="151">
        <f>'2.2'!E73+'2.3'!E73+'2.4'!E73+'2.5'!E73+'2.6'!E73</f>
        <v>735301.58922185551</v>
      </c>
      <c r="F73" s="151">
        <f>'2.2'!F73+'2.3'!F73+'2.4'!F73+'2.5'!F73+'2.6'!F73</f>
        <v>746269.39887906052</v>
      </c>
      <c r="G73" s="151">
        <f>'2.2'!G73+'2.3'!G73+'2.4'!G73+'2.5'!G73+'2.6'!G73</f>
        <v>757486.38207131042</v>
      </c>
      <c r="H73" s="151">
        <f>'2.2'!H73+'2.3'!H73+'2.4'!H73+'2.5'!H73+'2.6'!H73</f>
        <v>749604.03532776039</v>
      </c>
      <c r="I73" s="151">
        <f>'2.2'!I73+'2.3'!I73+'2.4'!I73+'2.5'!I73+'2.6'!I73</f>
        <v>771688.14889801329</v>
      </c>
      <c r="J73" s="151">
        <f>'2.2'!J73+'2.3'!J73+'2.4'!J73+'2.5'!J73+'2.6'!J73</f>
        <v>787397.92649101513</v>
      </c>
      <c r="K73" s="151">
        <f>'2.2'!K73+'2.3'!K73+'2.4'!K73+'2.5'!K73+'2.6'!K73</f>
        <v>781377.24919379083</v>
      </c>
      <c r="L73" s="151">
        <f>'2.2'!L73+'2.3'!L73+'2.4'!L73+'2.5'!L73+'2.6'!L73</f>
        <v>719007.54983779334</v>
      </c>
      <c r="M73" s="151">
        <f>'2.2'!M73+'2.3'!M73+'2.4'!M73+'2.5'!M73+'2.6'!M73</f>
        <v>762264.34581308998</v>
      </c>
      <c r="N73" s="151">
        <f>'2.2'!N73+'2.3'!N73+'2.4'!N73+'2.5'!N73+'2.6'!N73</f>
        <v>750182.15446420258</v>
      </c>
      <c r="O73" s="151">
        <f>'2.2'!O73+'2.3'!O73+'2.4'!O73+'2.5'!O73+'2.6'!O73</f>
        <v>770588.66029236303</v>
      </c>
      <c r="P73" s="151">
        <f>'2.2'!P73+'2.3'!P73+'2.4'!P73+'2.5'!P73+'2.6'!P73</f>
        <v>778644.69573165814</v>
      </c>
      <c r="Q73" s="151">
        <f>'2.2'!Q73+'2.3'!Q73+'2.4'!Q73+'2.5'!Q73+'2.6'!Q73</f>
        <v>734317.938036946</v>
      </c>
      <c r="R73" s="151">
        <f>'2.2'!R73+'2.3'!R73+'2.4'!R73+'2.5'!R73+'2.6'!R73</f>
        <v>745552.58929975936</v>
      </c>
      <c r="S73" s="151">
        <f>'2.2'!S73+'2.3'!S73+'2.4'!S73+'2.5'!S73+'2.6'!S73</f>
        <v>742601.73991423077</v>
      </c>
      <c r="T73" s="151">
        <f>'2.2'!T73+'2.3'!T73+'2.4'!T73+'2.5'!T73+'2.6'!T73</f>
        <v>731551.00894624158</v>
      </c>
      <c r="U73" s="151">
        <f>'2.2'!U73+'2.3'!U73+'2.4'!U73+'2.5'!U73+'2.6'!U73</f>
        <v>709693.10222551157</v>
      </c>
      <c r="V73" s="151">
        <f>'2.2'!V73+'2.3'!V73+'2.4'!V73+'2.5'!V73+'2.6'!V73</f>
        <v>657734.64986493101</v>
      </c>
    </row>
    <row r="74" spans="1:22" s="3" customFormat="1" ht="15" customHeight="1">
      <c r="A74" s="173" t="s">
        <v>460</v>
      </c>
      <c r="B74" s="8" t="s">
        <v>461</v>
      </c>
      <c r="C74" s="152">
        <f>'2.2'!C74+'2.3'!C74+'2.4'!C74+'2.5'!C74+'2.6'!C74</f>
        <v>232791.88746033987</v>
      </c>
      <c r="D74" s="151">
        <f>'2.2'!D74+'2.3'!D74+'2.4'!D74+'2.5'!D74+'2.6'!D74</f>
        <v>249862.50363073361</v>
      </c>
      <c r="E74" s="151">
        <f>'2.2'!E74+'2.3'!E74+'2.4'!E74+'2.5'!E74+'2.6'!E74</f>
        <v>243067.7501018765</v>
      </c>
      <c r="F74" s="151">
        <f>'2.2'!F74+'2.3'!F74+'2.4'!F74+'2.5'!F74+'2.6'!F74</f>
        <v>243185.02842727021</v>
      </c>
      <c r="G74" s="151">
        <f>'2.2'!G74+'2.3'!G74+'2.4'!G74+'2.5'!G74+'2.6'!G74</f>
        <v>236104.98544651171</v>
      </c>
      <c r="H74" s="151">
        <f>'2.2'!H74+'2.3'!H74+'2.4'!H74+'2.5'!H74+'2.6'!H74</f>
        <v>231173.50598812179</v>
      </c>
      <c r="I74" s="151">
        <f>'2.2'!I74+'2.3'!I74+'2.4'!I74+'2.5'!I74+'2.6'!I74</f>
        <v>234639.46529244186</v>
      </c>
      <c r="J74" s="151">
        <f>'2.2'!J74+'2.3'!J74+'2.4'!J74+'2.5'!J74+'2.6'!J74</f>
        <v>210448.73904797275</v>
      </c>
      <c r="K74" s="151">
        <f>'2.2'!K74+'2.3'!K74+'2.4'!K74+'2.5'!K74+'2.6'!K74</f>
        <v>231396.18844009298</v>
      </c>
      <c r="L74" s="151">
        <f>'2.2'!L74+'2.3'!L74+'2.4'!L74+'2.5'!L74+'2.6'!L74</f>
        <v>223004.00213290929</v>
      </c>
      <c r="M74" s="151">
        <f>'2.2'!M74+'2.3'!M74+'2.4'!M74+'2.5'!M74+'2.6'!M74</f>
        <v>234495.24852291247</v>
      </c>
      <c r="N74" s="151">
        <f>'2.2'!N74+'2.3'!N74+'2.4'!N74+'2.5'!N74+'2.6'!N74</f>
        <v>217764.4694037672</v>
      </c>
      <c r="O74" s="151">
        <f>'2.2'!O74+'2.3'!O74+'2.4'!O74+'2.5'!O74+'2.6'!O74</f>
        <v>218495.70191482446</v>
      </c>
      <c r="P74" s="151">
        <f>'2.2'!P74+'2.3'!P74+'2.4'!P74+'2.5'!P74+'2.6'!P74</f>
        <v>226802.52496831876</v>
      </c>
      <c r="Q74" s="151">
        <f>'2.2'!Q74+'2.3'!Q74+'2.4'!Q74+'2.5'!Q74+'2.6'!Q74</f>
        <v>213465.33857013105</v>
      </c>
      <c r="R74" s="151">
        <f>'2.2'!R74+'2.3'!R74+'2.4'!R74+'2.5'!R74+'2.6'!R74</f>
        <v>218987.28320582749</v>
      </c>
      <c r="S74" s="151">
        <f>'2.2'!S74+'2.3'!S74+'2.4'!S74+'2.5'!S74+'2.6'!S74</f>
        <v>219350.0436220275</v>
      </c>
      <c r="T74" s="151">
        <f>'2.2'!T74+'2.3'!T74+'2.4'!T74+'2.5'!T74+'2.6'!T74</f>
        <v>218760.84125752893</v>
      </c>
      <c r="U74" s="151">
        <f>'2.2'!U74+'2.3'!U74+'2.4'!U74+'2.5'!U74+'2.6'!U74</f>
        <v>216613.88559812997</v>
      </c>
      <c r="V74" s="151">
        <f>'2.2'!V74+'2.3'!V74+'2.4'!V74+'2.5'!V74+'2.6'!V74</f>
        <v>221471.69289013956</v>
      </c>
    </row>
    <row r="75" spans="1:22" s="3" customFormat="1" ht="15" customHeight="1">
      <c r="A75" s="174" t="s">
        <v>306</v>
      </c>
      <c r="B75" s="172" t="s">
        <v>462</v>
      </c>
      <c r="C75" s="152">
        <f>'2.2'!C75+'2.3'!C75+'2.4'!C75+'2.5'!C75+'2.6'!C75</f>
        <v>959831.77119762264</v>
      </c>
      <c r="D75" s="151">
        <f>'2.2'!D75+'2.3'!D75+'2.4'!D75+'2.5'!D75+'2.6'!D75</f>
        <v>991768.11957452074</v>
      </c>
      <c r="E75" s="151">
        <f>'2.2'!E75+'2.3'!E75+'2.4'!E75+'2.5'!E75+'2.6'!E75</f>
        <v>978369.33932373195</v>
      </c>
      <c r="F75" s="151">
        <f>'2.2'!F75+'2.3'!F75+'2.4'!F75+'2.5'!F75+'2.6'!F75</f>
        <v>989454.42730633065</v>
      </c>
      <c r="G75" s="151">
        <f>'2.2'!G75+'2.3'!G75+'2.4'!G75+'2.5'!G75+'2.6'!G75</f>
        <v>993591.36751782219</v>
      </c>
      <c r="H75" s="151">
        <f>'2.2'!H75+'2.3'!H75+'2.4'!H75+'2.5'!H75+'2.6'!H75</f>
        <v>980777.541315882</v>
      </c>
      <c r="I75" s="151">
        <f>'2.2'!I75+'2.3'!I75+'2.4'!I75+'2.5'!I75+'2.6'!I75</f>
        <v>1006327.6141904552</v>
      </c>
      <c r="J75" s="151">
        <f>'2.2'!J75+'2.3'!J75+'2.4'!J75+'2.5'!J75+'2.6'!J75</f>
        <v>997846.66553898796</v>
      </c>
      <c r="K75" s="151">
        <f>'2.2'!K75+'2.3'!K75+'2.4'!K75+'2.5'!K75+'2.6'!K75</f>
        <v>1012773.4376338834</v>
      </c>
      <c r="L75" s="151">
        <f>'2.2'!L75+'2.3'!L75+'2.4'!L75+'2.5'!L75+'2.6'!L75</f>
        <v>942011.55197070271</v>
      </c>
      <c r="M75" s="151">
        <f>'2.2'!M75+'2.3'!M75+'2.4'!M75+'2.5'!M75+'2.6'!M75</f>
        <v>996759.59433600213</v>
      </c>
      <c r="N75" s="151">
        <f>'2.2'!N75+'2.3'!N75+'2.4'!N75+'2.5'!N75+'2.6'!N75</f>
        <v>967946.62386796961</v>
      </c>
      <c r="O75" s="151">
        <f>'2.2'!O75+'2.3'!O75+'2.4'!O75+'2.5'!O75+'2.6'!O75</f>
        <v>989084.36220718746</v>
      </c>
      <c r="P75" s="151">
        <f>'2.2'!P75+'2.3'!P75+'2.4'!P75+'2.5'!P75+'2.6'!P75</f>
        <v>1005447.220699977</v>
      </c>
      <c r="Q75" s="151">
        <f>'2.2'!Q75+'2.3'!Q75+'2.4'!Q75+'2.5'!Q75+'2.6'!Q75</f>
        <v>947783.2766070771</v>
      </c>
      <c r="R75" s="151">
        <f>'2.2'!R75+'2.3'!R75+'2.4'!R75+'2.5'!R75+'2.6'!R75</f>
        <v>964539.87250558683</v>
      </c>
      <c r="S75" s="151">
        <f>'2.2'!S75+'2.3'!S75+'2.4'!S75+'2.5'!S75+'2.6'!S75</f>
        <v>961951.78353625815</v>
      </c>
      <c r="T75" s="151">
        <f>'2.2'!T75+'2.3'!T75+'2.4'!T75+'2.5'!T75+'2.6'!T75</f>
        <v>950311.85020377056</v>
      </c>
      <c r="U75" s="151">
        <f>'2.2'!U75+'2.3'!U75+'2.4'!U75+'2.5'!U75+'2.6'!U75</f>
        <v>926306.98782364186</v>
      </c>
      <c r="V75" s="151">
        <f>'2.2'!V75+'2.3'!V75+'2.4'!V75+'2.5'!V75+'2.6'!V75</f>
        <v>879206.34275507054</v>
      </c>
    </row>
    <row r="76" spans="1:22" s="3" customFormat="1" ht="15" customHeight="1">
      <c r="A76" s="175" t="s">
        <v>463</v>
      </c>
      <c r="B76" s="9" t="s">
        <v>519</v>
      </c>
      <c r="C76" s="152">
        <f>'2.2'!C76+'2.3'!C76+'2.4'!C76+'2.5'!C76+'2.6'!C76</f>
        <v>37868.841672231792</v>
      </c>
      <c r="D76" s="151">
        <f>'2.2'!D76+'2.3'!D76+'2.4'!D76+'2.5'!D76+'2.6'!D76</f>
        <v>48536.182117388438</v>
      </c>
      <c r="E76" s="151">
        <f>'2.2'!E76+'2.3'!E76+'2.4'!E76+'2.5'!E76+'2.6'!E76</f>
        <v>48758.467100767499</v>
      </c>
      <c r="F76" s="151">
        <f>'2.2'!F76+'2.3'!F76+'2.4'!F76+'2.5'!F76+'2.6'!F76</f>
        <v>51312.920079888419</v>
      </c>
      <c r="G76" s="151">
        <f>'2.2'!G76+'2.3'!G76+'2.4'!G76+'2.5'!G76+'2.6'!G76</f>
        <v>62476.193288615978</v>
      </c>
      <c r="H76" s="151">
        <f>'2.2'!H76+'2.3'!H76+'2.4'!H76+'2.5'!H76+'2.6'!H76</f>
        <v>54971.853753644289</v>
      </c>
      <c r="I76" s="151">
        <f>'2.2'!I76+'2.3'!I76+'2.4'!I76+'2.5'!I76+'2.6'!I76</f>
        <v>56646.513121513693</v>
      </c>
      <c r="J76" s="151">
        <f>'2.2'!J76+'2.3'!J76+'2.4'!J76+'2.5'!J76+'2.6'!J76</f>
        <v>65202.124568700885</v>
      </c>
      <c r="K76" s="151">
        <f>'2.2'!K76+'2.3'!K76+'2.4'!K76+'2.5'!K76+'2.6'!K76</f>
        <v>68668.062068439889</v>
      </c>
      <c r="L76" s="151">
        <f>'2.2'!L76+'2.3'!L76+'2.4'!L76+'2.5'!L76+'2.6'!L76</f>
        <v>62168.187397455084</v>
      </c>
      <c r="M76" s="151">
        <f>'2.2'!M76+'2.3'!M76+'2.4'!M76+'2.5'!M76+'2.6'!M76</f>
        <v>63295.941342112419</v>
      </c>
      <c r="N76" s="151">
        <f>'2.2'!N76+'2.3'!N76+'2.4'!N76+'2.5'!N76+'2.6'!N76</f>
        <v>59319.263688510015</v>
      </c>
      <c r="O76" s="151">
        <f>'2.2'!O76+'2.3'!O76+'2.4'!O76+'2.5'!O76+'2.6'!O76</f>
        <v>65206.055122704769</v>
      </c>
      <c r="P76" s="151">
        <f>'2.2'!P76+'2.3'!P76+'2.4'!P76+'2.5'!P76+'2.6'!P76</f>
        <v>64600.443982612844</v>
      </c>
      <c r="Q76" s="151">
        <f>'2.2'!Q76+'2.3'!Q76+'2.4'!Q76+'2.5'!Q76+'2.6'!Q76</f>
        <v>54637.537093585881</v>
      </c>
      <c r="R76" s="151">
        <f>'2.2'!R76+'2.3'!R76+'2.4'!R76+'2.5'!R76+'2.6'!R76</f>
        <v>65313.384688532278</v>
      </c>
      <c r="S76" s="151">
        <f>'2.2'!S76+'2.3'!S76+'2.4'!S76+'2.5'!S76+'2.6'!S76</f>
        <v>60287.708390094704</v>
      </c>
      <c r="T76" s="151">
        <f>'2.2'!T76+'2.3'!T76+'2.4'!T76+'2.5'!T76+'2.6'!T76</f>
        <v>66300.760868560828</v>
      </c>
      <c r="U76" s="151">
        <f>'2.2'!U76+'2.3'!U76+'2.4'!U76+'2.5'!U76+'2.6'!U76</f>
        <v>71001.083980268202</v>
      </c>
      <c r="V76" s="151">
        <f>'2.2'!V76+'2.3'!V76+'2.4'!V76+'2.5'!V76+'2.6'!V76</f>
        <v>67376.085350164722</v>
      </c>
    </row>
    <row r="77" spans="1:22" s="3" customFormat="1" ht="15" customHeight="1">
      <c r="A77" s="173" t="s">
        <v>460</v>
      </c>
      <c r="B77" s="9" t="s">
        <v>520</v>
      </c>
      <c r="C77" s="152">
        <f>'2.2'!C77+'2.3'!C77+'2.4'!C77+'2.5'!C77+'2.6'!C77</f>
        <v>18315.229648803375</v>
      </c>
      <c r="D77" s="151">
        <f>'2.2'!D77+'2.3'!D77+'2.4'!D77+'2.5'!D77+'2.6'!D77</f>
        <v>16394.337971884092</v>
      </c>
      <c r="E77" s="151">
        <f>'2.2'!E77+'2.3'!E77+'2.4'!E77+'2.5'!E77+'2.6'!E77</f>
        <v>14401.224918080237</v>
      </c>
      <c r="F77" s="151">
        <f>'2.2'!F77+'2.3'!F77+'2.4'!F77+'2.5'!F77+'2.6'!F77</f>
        <v>14712.453590227989</v>
      </c>
      <c r="G77" s="151">
        <f>'2.2'!G77+'2.3'!G77+'2.4'!G77+'2.5'!G77+'2.6'!G77</f>
        <v>14084.101474126297</v>
      </c>
      <c r="H77" s="151">
        <f>'2.2'!H77+'2.3'!H77+'2.4'!H77+'2.5'!H77+'2.6'!H77</f>
        <v>16678.467955489035</v>
      </c>
      <c r="I77" s="151">
        <f>'2.2'!I77+'2.3'!I77+'2.4'!I77+'2.5'!I77+'2.6'!I77</f>
        <v>17850.604391650122</v>
      </c>
      <c r="J77" s="151">
        <f>'2.2'!J77+'2.3'!J77+'2.4'!J77+'2.5'!J77+'2.6'!J77</f>
        <v>18513.037109725155</v>
      </c>
      <c r="K77" s="151">
        <f>'2.2'!K77+'2.3'!K77+'2.4'!K77+'2.5'!K77+'2.6'!K77</f>
        <v>18268.628064882236</v>
      </c>
      <c r="L77" s="151">
        <f>'2.2'!L77+'2.3'!L77+'2.4'!L77+'2.5'!L77+'2.6'!L77</f>
        <v>17209.212262951838</v>
      </c>
      <c r="M77" s="151">
        <f>'2.2'!M77+'2.3'!M77+'2.4'!M77+'2.5'!M77+'2.6'!M77</f>
        <v>15020.974419038164</v>
      </c>
      <c r="N77" s="151">
        <f>'2.2'!N77+'2.3'!N77+'2.4'!N77+'2.5'!N77+'2.6'!N77</f>
        <v>14688.423739346226</v>
      </c>
      <c r="O77" s="151">
        <f>'2.2'!O77+'2.3'!O77+'2.4'!O77+'2.5'!O77+'2.6'!O77</f>
        <v>15195.218703172548</v>
      </c>
      <c r="P77" s="151">
        <f>'2.2'!P77+'2.3'!P77+'2.4'!P77+'2.5'!P77+'2.6'!P77</f>
        <v>15758.564450093687</v>
      </c>
      <c r="Q77" s="151">
        <f>'2.2'!Q77+'2.3'!Q77+'2.4'!Q77+'2.5'!Q77+'2.6'!Q77</f>
        <v>38323.146551971688</v>
      </c>
      <c r="R77" s="151">
        <f>'2.2'!R77+'2.3'!R77+'2.4'!R77+'2.5'!R77+'2.6'!R77</f>
        <v>38093.447669927671</v>
      </c>
      <c r="S77" s="151">
        <f>'2.2'!S77+'2.3'!S77+'2.4'!S77+'2.5'!S77+'2.6'!S77</f>
        <v>39721.569991216929</v>
      </c>
      <c r="T77" s="151">
        <f>'2.2'!T77+'2.3'!T77+'2.4'!T77+'2.5'!T77+'2.6'!T77</f>
        <v>39009.085600358885</v>
      </c>
      <c r="U77" s="151">
        <f>'2.2'!U77+'2.3'!U77+'2.4'!U77+'2.5'!U77+'2.6'!U77</f>
        <v>39087.094058342729</v>
      </c>
      <c r="V77" s="151">
        <f>'2.2'!V77+'2.3'!V77+'2.4'!V77+'2.5'!V77+'2.6'!V77</f>
        <v>38959.861056108944</v>
      </c>
    </row>
    <row r="78" spans="1:22" ht="15" customHeight="1">
      <c r="A78" s="174" t="s">
        <v>306</v>
      </c>
      <c r="B78" s="172" t="s">
        <v>521</v>
      </c>
      <c r="C78" s="152">
        <f>C75-C76+C77</f>
        <v>940278.15917419421</v>
      </c>
      <c r="D78" s="151">
        <f t="shared" ref="D78:V78" si="0">D75-D76+D77</f>
        <v>959626.27542901633</v>
      </c>
      <c r="E78" s="151">
        <f t="shared" si="0"/>
        <v>944012.09714104468</v>
      </c>
      <c r="F78" s="151">
        <f t="shared" si="0"/>
        <v>952853.96081667021</v>
      </c>
      <c r="G78" s="151">
        <f t="shared" si="0"/>
        <v>945199.2757033325</v>
      </c>
      <c r="H78" s="151">
        <f t="shared" si="0"/>
        <v>942484.15551772679</v>
      </c>
      <c r="I78" s="151">
        <f t="shared" si="0"/>
        <v>967531.70546059171</v>
      </c>
      <c r="J78" s="151">
        <f t="shared" si="0"/>
        <v>951157.57808001223</v>
      </c>
      <c r="K78" s="151">
        <f t="shared" si="0"/>
        <v>962374.00363032578</v>
      </c>
      <c r="L78" s="151">
        <f t="shared" si="0"/>
        <v>897052.5768361995</v>
      </c>
      <c r="M78" s="151">
        <f t="shared" si="0"/>
        <v>948484.62741292792</v>
      </c>
      <c r="N78" s="151">
        <f t="shared" si="0"/>
        <v>923315.78391880577</v>
      </c>
      <c r="O78" s="151">
        <f t="shared" si="0"/>
        <v>939073.52578765515</v>
      </c>
      <c r="P78" s="151">
        <f t="shared" si="0"/>
        <v>956605.34116745787</v>
      </c>
      <c r="Q78" s="151">
        <f t="shared" si="0"/>
        <v>931468.88606546295</v>
      </c>
      <c r="R78" s="151">
        <f t="shared" si="0"/>
        <v>937319.93548698211</v>
      </c>
      <c r="S78" s="151">
        <f t="shared" si="0"/>
        <v>941385.64513738034</v>
      </c>
      <c r="T78" s="151">
        <f t="shared" si="0"/>
        <v>923020.17493556859</v>
      </c>
      <c r="U78" s="151">
        <f t="shared" si="0"/>
        <v>894392.99790171639</v>
      </c>
      <c r="V78" s="151">
        <f t="shared" si="0"/>
        <v>850790.11846101482</v>
      </c>
    </row>
    <row r="79" spans="1:22" ht="14.1" customHeight="1">
      <c r="A79" s="173" t="s">
        <v>460</v>
      </c>
      <c r="B79" s="176" t="s">
        <v>467</v>
      </c>
      <c r="C79" s="145">
        <v>-23091.180643939333</v>
      </c>
      <c r="D79" s="145">
        <v>-26706.990612931091</v>
      </c>
      <c r="E79" s="145">
        <v>778.99048983736247</v>
      </c>
      <c r="F79" s="145">
        <v>374.32605056815555</v>
      </c>
      <c r="G79" s="145">
        <v>-1614.4813057569118</v>
      </c>
      <c r="H79" s="145">
        <v>-2982.6633855373784</v>
      </c>
      <c r="I79" s="145">
        <v>-5915.1875521536604</v>
      </c>
      <c r="J79" s="145">
        <v>-2231.4743355501632</v>
      </c>
      <c r="K79" s="145">
        <v>-13106.533658271313</v>
      </c>
      <c r="L79" s="145">
        <v>-20308.475116116144</v>
      </c>
      <c r="M79" s="145">
        <v>-12837.562889910005</v>
      </c>
      <c r="N79" s="145">
        <v>-12025.990982272249</v>
      </c>
      <c r="O79" s="145">
        <v>-20923.910290729029</v>
      </c>
      <c r="P79" s="145">
        <v>-20686.008035934774</v>
      </c>
      <c r="Q79" s="145">
        <v>-24259.14277583385</v>
      </c>
      <c r="R79" s="145">
        <v>-22592.240587269363</v>
      </c>
      <c r="S79" s="145">
        <v>-23327.61256892161</v>
      </c>
      <c r="T79" s="145">
        <v>-23819.449072196541</v>
      </c>
      <c r="U79" s="145">
        <v>-21694.151753191527</v>
      </c>
      <c r="V79" s="145">
        <v>-19805.190593159401</v>
      </c>
    </row>
    <row r="80" spans="1:22" ht="15" customHeight="1">
      <c r="A80" s="173" t="s">
        <v>460</v>
      </c>
      <c r="B80" s="180" t="s">
        <v>522</v>
      </c>
      <c r="C80" s="152">
        <f>'2.2'!C79+'2.3'!C79+'2.4'!C79+'2.5'!C79+'2.6'!C79</f>
        <v>-5724.2207805810003</v>
      </c>
      <c r="D80" s="151">
        <f>'2.2'!D79+'2.3'!D79+'2.4'!D79+'2.5'!D79+'2.6'!D79</f>
        <v>-5833.2619284122002</v>
      </c>
      <c r="E80" s="151">
        <f>'2.2'!E79+'2.3'!E79+'2.4'!E79+'2.5'!E79+'2.6'!E79</f>
        <v>-6229.4968677707002</v>
      </c>
      <c r="F80" s="151">
        <f>'2.2'!F79+'2.3'!F79+'2.4'!F79+'2.5'!F79+'2.6'!F79</f>
        <v>-7017.8843974400997</v>
      </c>
      <c r="G80" s="151">
        <f>'2.2'!G79+'2.3'!G79+'2.4'!G79+'2.5'!G79+'2.6'!G79</f>
        <v>-7433.3139385145996</v>
      </c>
      <c r="H80" s="151">
        <f>'2.2'!H79+'2.3'!H79+'2.4'!H79+'2.5'!H79+'2.6'!H79</f>
        <v>-18527.001689597902</v>
      </c>
      <c r="I80" s="151">
        <f>'2.2'!I79+'2.3'!I79+'2.4'!I79+'2.5'!I79+'2.6'!I79</f>
        <v>-19373.972179097898</v>
      </c>
      <c r="J80" s="151">
        <f>'2.2'!J79+'2.3'!J79+'2.4'!J79+'2.5'!J79+'2.6'!J79</f>
        <v>-20613.548998714203</v>
      </c>
      <c r="K80" s="151">
        <f>'2.2'!K79+'2.3'!K79+'2.4'!K79+'2.5'!K79+'2.6'!K79</f>
        <v>-20528.681304956601</v>
      </c>
      <c r="L80" s="151">
        <f>'2.2'!L79+'2.3'!L79+'2.4'!L79+'2.5'!L79+'2.6'!L79</f>
        <v>-19544.337740384603</v>
      </c>
      <c r="M80" s="151">
        <f>'2.2'!M79+'2.3'!M79+'2.4'!M79+'2.5'!M79+'2.6'!M79</f>
        <v>-17841.345864795403</v>
      </c>
      <c r="N80" s="151">
        <f>'2.2'!N79+'2.3'!N79+'2.4'!N79+'2.5'!N79+'2.6'!N79</f>
        <v>-17231.062193002701</v>
      </c>
      <c r="O80" s="151">
        <f>'2.2'!O79+'2.3'!O79+'2.4'!O79+'2.5'!O79+'2.6'!O79</f>
        <v>-17087.230092912898</v>
      </c>
      <c r="P80" s="151">
        <f>'2.2'!P79+'2.3'!P79+'2.4'!P79+'2.5'!P79+'2.6'!P79</f>
        <v>-16320.986914560299</v>
      </c>
      <c r="Q80" s="151">
        <f>'2.2'!Q79+'2.3'!Q79+'2.4'!Q79+'2.5'!Q79+'2.6'!Q79</f>
        <v>-35255.424423988952</v>
      </c>
      <c r="R80" s="151">
        <f>'2.2'!R79+'2.3'!R79+'2.4'!R79+'2.5'!R79+'2.6'!R79</f>
        <v>-35894.821902111573</v>
      </c>
      <c r="S80" s="151">
        <f>'2.2'!S79+'2.3'!S79+'2.4'!S79+'2.5'!S79+'2.6'!S79</f>
        <v>-36378.768141416236</v>
      </c>
      <c r="T80" s="151">
        <f>'2.2'!T79+'2.3'!T79+'2.4'!T79+'2.5'!T79+'2.6'!T79</f>
        <v>-33643.841942922874</v>
      </c>
      <c r="U80" s="151">
        <f>'2.2'!U79+'2.3'!U79+'2.4'!U79+'2.5'!U79+'2.6'!U79</f>
        <v>-37272.211161963882</v>
      </c>
      <c r="V80" s="151">
        <f>'2.2'!V79+'2.3'!V79+'2.4'!V79+'2.5'!V79+'2.6'!V79</f>
        <v>-35765.620162940104</v>
      </c>
    </row>
    <row r="81" spans="1:22" ht="15" customHeight="1">
      <c r="A81" s="174" t="s">
        <v>306</v>
      </c>
      <c r="B81" s="172" t="s">
        <v>468</v>
      </c>
      <c r="C81" s="152">
        <f>C78+C79+C80</f>
        <v>911462.75774967391</v>
      </c>
      <c r="D81" s="151">
        <f t="shared" ref="D81:V81" si="1">D78+D79+D80</f>
        <v>927086.022887673</v>
      </c>
      <c r="E81" s="151">
        <f t="shared" si="1"/>
        <v>938561.59076311137</v>
      </c>
      <c r="F81" s="151">
        <f t="shared" si="1"/>
        <v>946210.40246979822</v>
      </c>
      <c r="G81" s="151">
        <f t="shared" si="1"/>
        <v>936151.48045906099</v>
      </c>
      <c r="H81" s="151">
        <f t="shared" si="1"/>
        <v>920974.4904425916</v>
      </c>
      <c r="I81" s="151">
        <f t="shared" si="1"/>
        <v>942242.54572934005</v>
      </c>
      <c r="J81" s="151">
        <f t="shared" si="1"/>
        <v>928312.55474574782</v>
      </c>
      <c r="K81" s="151">
        <f t="shared" si="1"/>
        <v>928738.78866709792</v>
      </c>
      <c r="L81" s="151">
        <f t="shared" si="1"/>
        <v>857199.76397969876</v>
      </c>
      <c r="M81" s="151">
        <f t="shared" si="1"/>
        <v>917805.71865822258</v>
      </c>
      <c r="N81" s="151">
        <f t="shared" si="1"/>
        <v>894058.7307435309</v>
      </c>
      <c r="O81" s="151">
        <f t="shared" si="1"/>
        <v>901062.38540401321</v>
      </c>
      <c r="P81" s="151">
        <f t="shared" si="1"/>
        <v>919598.34621696279</v>
      </c>
      <c r="Q81" s="151">
        <f t="shared" si="1"/>
        <v>871954.31886564021</v>
      </c>
      <c r="R81" s="151">
        <f t="shared" si="1"/>
        <v>878832.87299760117</v>
      </c>
      <c r="S81" s="151">
        <f t="shared" si="1"/>
        <v>881679.26442704245</v>
      </c>
      <c r="T81" s="151">
        <f t="shared" si="1"/>
        <v>865556.88392044918</v>
      </c>
      <c r="U81" s="151">
        <f t="shared" si="1"/>
        <v>835426.63498656102</v>
      </c>
      <c r="V81" s="151">
        <f t="shared" si="1"/>
        <v>795219.30770491529</v>
      </c>
    </row>
    <row r="82" spans="1:22" ht="15" customHeight="1">
      <c r="A82" s="55" t="s">
        <v>5</v>
      </c>
      <c r="B82" s="38"/>
    </row>
    <row r="83" spans="1:22" ht="12" customHeight="1">
      <c r="A83" s="56" t="s">
        <v>501</v>
      </c>
      <c r="B83" s="57"/>
    </row>
    <row r="84" spans="1:22" ht="12" customHeight="1">
      <c r="A84" s="56" t="s">
        <v>531</v>
      </c>
      <c r="B84" s="57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</row>
    <row r="85" spans="1:22" ht="15" customHeight="1">
      <c r="A85" s="56"/>
      <c r="B85" s="57"/>
    </row>
    <row r="86" spans="1:22" ht="15" customHeight="1">
      <c r="A86" s="56"/>
      <c r="B86" s="57"/>
      <c r="C86" s="217"/>
      <c r="D86" s="217"/>
      <c r="E86" s="217"/>
      <c r="F86" s="217"/>
      <c r="G86" s="217"/>
      <c r="H86" s="217"/>
      <c r="I86" s="217"/>
      <c r="J86" s="217"/>
      <c r="K86" s="217"/>
      <c r="L86" s="217"/>
      <c r="M86" s="217"/>
      <c r="N86" s="217"/>
      <c r="O86" s="217"/>
      <c r="P86" s="217"/>
      <c r="Q86" s="217"/>
      <c r="R86" s="217"/>
      <c r="S86" s="217"/>
      <c r="T86" s="217"/>
      <c r="U86" s="217"/>
      <c r="V86" s="217"/>
    </row>
    <row r="87" spans="1:22" ht="15" customHeight="1">
      <c r="A87" s="56"/>
      <c r="B87" s="57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</row>
    <row r="88" spans="1:22" ht="15" customHeight="1">
      <c r="A88" s="56"/>
      <c r="B88" s="57"/>
      <c r="C88" s="217"/>
      <c r="D88" s="217"/>
      <c r="E88" s="217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</row>
    <row r="89" spans="1:22" ht="15" customHeight="1">
      <c r="A89" s="56"/>
      <c r="B89" s="57"/>
    </row>
    <row r="90" spans="1:22" ht="15" customHeight="1">
      <c r="A90" s="56"/>
      <c r="B90" s="57"/>
      <c r="C90" s="177"/>
      <c r="K90" s="11"/>
    </row>
    <row r="91" spans="1:22" ht="15" customHeight="1">
      <c r="A91" s="56"/>
      <c r="B91" s="57"/>
    </row>
    <row r="92" spans="1:22" ht="15" customHeight="1">
      <c r="A92" s="56"/>
      <c r="B92" s="57"/>
      <c r="C92" s="169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17" orientation="portrait" r:id="rId1"/>
  <headerFooter alignWithMargins="0">
    <oddFooter>&amp;L&amp;"MetaNormalLF-Roman,Standard"&amp;9Statistisches Bundesamt, Anthropogene Luftemissionen,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V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404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507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6065.9716929838523</v>
      </c>
      <c r="D5" s="144">
        <v>6250.7476514243199</v>
      </c>
      <c r="E5" s="144">
        <v>6234.3288893020272</v>
      </c>
      <c r="F5" s="144">
        <v>5817.5712438308192</v>
      </c>
      <c r="G5" s="144">
        <v>5498.1860681970393</v>
      </c>
      <c r="H5" s="144">
        <v>5366.4987434872637</v>
      </c>
      <c r="I5" s="144">
        <v>5419.6546985713885</v>
      </c>
      <c r="J5" s="144">
        <v>5085.2450355393012</v>
      </c>
      <c r="K5" s="144">
        <v>5784.9811472413567</v>
      </c>
      <c r="L5" s="144">
        <v>5791.390782287619</v>
      </c>
      <c r="M5" s="144">
        <v>5264.1034284469988</v>
      </c>
      <c r="N5" s="144">
        <v>5203.0155602677378</v>
      </c>
      <c r="O5" s="144">
        <v>5018.5539782128635</v>
      </c>
      <c r="P5" s="144">
        <v>5140.7289454036236</v>
      </c>
      <c r="Q5" s="144">
        <v>5148.5843058549026</v>
      </c>
      <c r="R5" s="144">
        <v>5583.4715845236033</v>
      </c>
      <c r="S5" s="144">
        <v>5562.3241994625896</v>
      </c>
      <c r="T5" s="144">
        <v>5656.0948655099346</v>
      </c>
      <c r="U5" s="144">
        <v>5314.2381783893898</v>
      </c>
      <c r="V5" s="144">
        <v>5402.4852022152627</v>
      </c>
    </row>
    <row r="6" spans="1:22" s="3" customFormat="1" ht="12.75" customHeight="1">
      <c r="A6" s="2" t="s">
        <v>1</v>
      </c>
      <c r="B6" s="9" t="s">
        <v>340</v>
      </c>
      <c r="C6" s="144">
        <v>5630.3743954769525</v>
      </c>
      <c r="D6" s="144">
        <v>5900.6558827910194</v>
      </c>
      <c r="E6" s="144">
        <v>5870.1546952359267</v>
      </c>
      <c r="F6" s="144">
        <v>5411.1650201791199</v>
      </c>
      <c r="G6" s="144">
        <v>5072.8728042474386</v>
      </c>
      <c r="H6" s="144">
        <v>4932.1946779642649</v>
      </c>
      <c r="I6" s="144">
        <v>4966.6626259050217</v>
      </c>
      <c r="J6" s="144">
        <v>4551.5469367389005</v>
      </c>
      <c r="K6" s="144">
        <v>5369.9120910486572</v>
      </c>
      <c r="L6" s="144">
        <v>5478.6958890197675</v>
      </c>
      <c r="M6" s="144">
        <v>4922.7607776462983</v>
      </c>
      <c r="N6" s="144">
        <v>4864.7988605024375</v>
      </c>
      <c r="O6" s="144">
        <v>4773.1409981595634</v>
      </c>
      <c r="P6" s="144">
        <v>4889.7678887492229</v>
      </c>
      <c r="Q6" s="144">
        <v>4880.4672745889029</v>
      </c>
      <c r="R6" s="144">
        <v>5199.4807068242026</v>
      </c>
      <c r="S6" s="144">
        <v>5148.1099311774906</v>
      </c>
      <c r="T6" s="144">
        <v>5222.3951104557345</v>
      </c>
      <c r="U6" s="144">
        <v>4744.21396500629</v>
      </c>
      <c r="V6" s="144">
        <v>4964.2599340974048</v>
      </c>
    </row>
    <row r="7" spans="1:22" s="3" customFormat="1" ht="12.75" customHeight="1">
      <c r="A7" s="2" t="s">
        <v>2</v>
      </c>
      <c r="B7" s="9" t="s">
        <v>339</v>
      </c>
      <c r="C7" s="144">
        <v>394.84069872570001</v>
      </c>
      <c r="D7" s="144">
        <v>309.64378266769995</v>
      </c>
      <c r="E7" s="144">
        <v>325.55050629360011</v>
      </c>
      <c r="F7" s="144">
        <v>368.64897313900002</v>
      </c>
      <c r="G7" s="144">
        <v>386.99114147610004</v>
      </c>
      <c r="H7" s="144">
        <v>396.89503152239996</v>
      </c>
      <c r="I7" s="144">
        <v>416.6743246033667</v>
      </c>
      <c r="J7" s="144">
        <v>496.40263467380004</v>
      </c>
      <c r="K7" s="144">
        <v>377.9381743852</v>
      </c>
      <c r="L7" s="144">
        <v>275.78115819935101</v>
      </c>
      <c r="M7" s="144">
        <v>305.07890179190002</v>
      </c>
      <c r="N7" s="144">
        <v>304.36538455189998</v>
      </c>
      <c r="O7" s="144">
        <v>212.37935458219997</v>
      </c>
      <c r="P7" s="144">
        <v>218.09929939239996</v>
      </c>
      <c r="Q7" s="144">
        <v>232.10702062290002</v>
      </c>
      <c r="R7" s="144">
        <v>342.91495975010031</v>
      </c>
      <c r="S7" s="144">
        <v>331.50643885850002</v>
      </c>
      <c r="T7" s="144">
        <v>344.26805179649995</v>
      </c>
      <c r="U7" s="144">
        <v>382.77573649619995</v>
      </c>
      <c r="V7" s="144">
        <v>400.34973194565822</v>
      </c>
    </row>
    <row r="8" spans="1:22" s="3" customFormat="1" ht="12.75" customHeight="1">
      <c r="A8" s="2" t="s">
        <v>24</v>
      </c>
      <c r="B8" s="9" t="s">
        <v>341</v>
      </c>
      <c r="C8" s="144">
        <v>40.756598781200005</v>
      </c>
      <c r="D8" s="144">
        <v>40.447985965599997</v>
      </c>
      <c r="E8" s="144">
        <v>38.623687772499991</v>
      </c>
      <c r="F8" s="144">
        <v>37.757250512699997</v>
      </c>
      <c r="G8" s="144">
        <v>38.322122473500009</v>
      </c>
      <c r="H8" s="144">
        <v>37.409034000599995</v>
      </c>
      <c r="I8" s="144">
        <v>36.317748063000003</v>
      </c>
      <c r="J8" s="144">
        <v>37.295464126599995</v>
      </c>
      <c r="K8" s="144">
        <v>37.130881807499996</v>
      </c>
      <c r="L8" s="144">
        <v>36.913735068499996</v>
      </c>
      <c r="M8" s="144">
        <v>36.263749008800005</v>
      </c>
      <c r="N8" s="144">
        <v>33.851315213400007</v>
      </c>
      <c r="O8" s="144">
        <v>33.033625471100002</v>
      </c>
      <c r="P8" s="144">
        <v>32.861757261999998</v>
      </c>
      <c r="Q8" s="144">
        <v>36.010010643099996</v>
      </c>
      <c r="R8" s="144">
        <v>41.075917949299999</v>
      </c>
      <c r="S8" s="144">
        <v>82.7078294266</v>
      </c>
      <c r="T8" s="144">
        <v>89.431703257699994</v>
      </c>
      <c r="U8" s="144">
        <v>187.24847688689999</v>
      </c>
      <c r="V8" s="144">
        <v>37.8755361722</v>
      </c>
    </row>
    <row r="9" spans="1:22" s="3" customFormat="1" ht="12.75" customHeight="1">
      <c r="A9" s="2" t="s">
        <v>25</v>
      </c>
      <c r="B9" s="8" t="s">
        <v>342</v>
      </c>
      <c r="C9" s="144">
        <v>2243.4912840302222</v>
      </c>
      <c r="D9" s="144">
        <v>2231.521475128101</v>
      </c>
      <c r="E9" s="144">
        <v>2017.4803523809924</v>
      </c>
      <c r="F9" s="144">
        <v>1755.7087588870627</v>
      </c>
      <c r="G9" s="144">
        <v>2610.0799780573493</v>
      </c>
      <c r="H9" s="144">
        <v>3860.8249847242423</v>
      </c>
      <c r="I9" s="144">
        <v>2725.3621876713783</v>
      </c>
      <c r="J9" s="144">
        <v>2305.7027871001055</v>
      </c>
      <c r="K9" s="144">
        <v>2342.5646212293814</v>
      </c>
      <c r="L9" s="144">
        <v>1704.5391625256495</v>
      </c>
      <c r="M9" s="144">
        <v>2040.0567371764421</v>
      </c>
      <c r="N9" s="144">
        <v>3193.6758881368642</v>
      </c>
      <c r="O9" s="144">
        <v>781.07096492063738</v>
      </c>
      <c r="P9" s="144">
        <v>918.75351635727952</v>
      </c>
      <c r="Q9" s="144">
        <v>896.67783684459209</v>
      </c>
      <c r="R9" s="144">
        <v>909.01127417062332</v>
      </c>
      <c r="S9" s="144">
        <v>995.64983503267285</v>
      </c>
      <c r="T9" s="144">
        <v>898.32426970223207</v>
      </c>
      <c r="U9" s="144">
        <v>1199.5997241190573</v>
      </c>
      <c r="V9" s="144">
        <v>1282.8461624856714</v>
      </c>
    </row>
    <row r="10" spans="1:22" s="3" customFormat="1" ht="12.75" customHeight="1">
      <c r="A10" s="2" t="s">
        <v>3</v>
      </c>
      <c r="B10" s="9" t="s">
        <v>343</v>
      </c>
      <c r="C10" s="144">
        <v>171.86278719999999</v>
      </c>
      <c r="D10" s="144">
        <v>151.9272138</v>
      </c>
      <c r="E10" s="144">
        <v>114.92509330000001</v>
      </c>
      <c r="F10" s="144">
        <v>594.99211785972693</v>
      </c>
      <c r="G10" s="144">
        <v>638.21484659601583</v>
      </c>
      <c r="H10" s="144">
        <v>659.24985636976191</v>
      </c>
      <c r="I10" s="144">
        <v>640.43838375789664</v>
      </c>
      <c r="J10" s="144">
        <v>579.00783649000005</v>
      </c>
      <c r="K10" s="144">
        <v>639.54736688999992</v>
      </c>
      <c r="L10" s="144">
        <v>714.24519713999996</v>
      </c>
      <c r="M10" s="144">
        <v>651.86572937760002</v>
      </c>
      <c r="N10" s="144">
        <v>2277.7053682000001</v>
      </c>
      <c r="O10" s="144">
        <v>26.263511399999999</v>
      </c>
      <c r="P10" s="144">
        <v>46.260939600000007</v>
      </c>
      <c r="Q10" s="144">
        <v>33.159985265015408</v>
      </c>
      <c r="R10" s="144">
        <v>40.554014223792109</v>
      </c>
      <c r="S10" s="144">
        <v>56.26781438680851</v>
      </c>
      <c r="T10" s="144">
        <v>42.943595299999998</v>
      </c>
      <c r="U10" s="144">
        <v>41.086605380000002</v>
      </c>
      <c r="V10" s="144">
        <v>31.333987524377356</v>
      </c>
    </row>
    <row r="11" spans="1:22" s="3" customFormat="1" ht="12.75" customHeight="1">
      <c r="A11" s="2" t="s">
        <v>26</v>
      </c>
      <c r="B11" s="9" t="s">
        <v>374</v>
      </c>
      <c r="C11" s="144">
        <v>1203.9565233999999</v>
      </c>
      <c r="D11" s="144">
        <v>1138.978075</v>
      </c>
      <c r="E11" s="144">
        <v>1010.7023102000001</v>
      </c>
      <c r="F11" s="144">
        <v>458.49436445051191</v>
      </c>
      <c r="G11" s="144">
        <v>537.97732273466136</v>
      </c>
      <c r="H11" s="144">
        <v>2343.6554478651542</v>
      </c>
      <c r="I11" s="144">
        <v>1331.9426053127697</v>
      </c>
      <c r="J11" s="144">
        <v>969.37984560000007</v>
      </c>
      <c r="K11" s="144">
        <v>718.3636280999998</v>
      </c>
      <c r="L11" s="144">
        <v>277.94135600000004</v>
      </c>
      <c r="M11" s="144">
        <v>684.42546800000002</v>
      </c>
      <c r="N11" s="144">
        <v>282.14381600000002</v>
      </c>
      <c r="O11" s="144">
        <v>198.46340217599999</v>
      </c>
      <c r="P11" s="144">
        <v>210.56544198569998</v>
      </c>
      <c r="Q11" s="144">
        <v>271.21043724453739</v>
      </c>
      <c r="R11" s="144">
        <v>272.69054524910786</v>
      </c>
      <c r="S11" s="144">
        <v>299.43908627239153</v>
      </c>
      <c r="T11" s="144">
        <v>278.23858626750001</v>
      </c>
      <c r="U11" s="144">
        <v>544.98663496988411</v>
      </c>
      <c r="V11" s="144">
        <v>566.75265181865495</v>
      </c>
    </row>
    <row r="12" spans="1:22" s="3" customFormat="1" ht="12.75" customHeight="1">
      <c r="A12" s="2" t="s">
        <v>27</v>
      </c>
      <c r="B12" s="9" t="s">
        <v>344</v>
      </c>
      <c r="C12" s="144">
        <v>867.67197343022247</v>
      </c>
      <c r="D12" s="144">
        <v>940.61618632810132</v>
      </c>
      <c r="E12" s="144">
        <v>891.85294888099247</v>
      </c>
      <c r="F12" s="144">
        <v>702.22227657682402</v>
      </c>
      <c r="G12" s="144">
        <v>1433.8878087266719</v>
      </c>
      <c r="H12" s="144">
        <v>857.91968048932642</v>
      </c>
      <c r="I12" s="144">
        <v>752.98119860071199</v>
      </c>
      <c r="J12" s="144">
        <v>757.3151050101053</v>
      </c>
      <c r="K12" s="144">
        <v>984.65362623938131</v>
      </c>
      <c r="L12" s="144">
        <v>712.35260938564966</v>
      </c>
      <c r="M12" s="144">
        <v>703.76553979884193</v>
      </c>
      <c r="N12" s="144">
        <v>633.82670393686408</v>
      </c>
      <c r="O12" s="144">
        <v>556.34405134463748</v>
      </c>
      <c r="P12" s="144">
        <v>661.92713477157952</v>
      </c>
      <c r="Q12" s="144">
        <v>592.30741433503931</v>
      </c>
      <c r="R12" s="144">
        <v>595.76671469772327</v>
      </c>
      <c r="S12" s="144">
        <v>639.94293437347278</v>
      </c>
      <c r="T12" s="144">
        <v>577.14208813473215</v>
      </c>
      <c r="U12" s="144">
        <v>613.52648376917352</v>
      </c>
      <c r="V12" s="144">
        <v>684.75952314263907</v>
      </c>
    </row>
    <row r="13" spans="1:22" s="3" customFormat="1" ht="12.75" customHeight="1">
      <c r="A13" s="2" t="s">
        <v>28</v>
      </c>
      <c r="B13" s="8" t="s">
        <v>345</v>
      </c>
      <c r="C13" s="144">
        <v>125871.39263191022</v>
      </c>
      <c r="D13" s="144">
        <v>122084.65758064642</v>
      </c>
      <c r="E13" s="144">
        <v>118646.6653831927</v>
      </c>
      <c r="F13" s="144">
        <v>116664.00678887661</v>
      </c>
      <c r="G13" s="144">
        <v>117726.81030590439</v>
      </c>
      <c r="H13" s="144">
        <v>112266.79366139445</v>
      </c>
      <c r="I13" s="144">
        <v>114754.23903052382</v>
      </c>
      <c r="J13" s="144">
        <v>118552.64411174005</v>
      </c>
      <c r="K13" s="144">
        <v>121987.3417566142</v>
      </c>
      <c r="L13" s="144">
        <v>108926.15801054555</v>
      </c>
      <c r="M13" s="144">
        <v>119228.095448651</v>
      </c>
      <c r="N13" s="144">
        <v>117003.16180950208</v>
      </c>
      <c r="O13" s="144">
        <v>113232.64682892918</v>
      </c>
      <c r="P13" s="144">
        <v>112662.59142187401</v>
      </c>
      <c r="Q13" s="144">
        <v>110959.8098279238</v>
      </c>
      <c r="R13" s="144">
        <v>113769.06790589393</v>
      </c>
      <c r="S13" s="144">
        <v>113935.40816765698</v>
      </c>
      <c r="T13" s="144">
        <v>115861.55414695125</v>
      </c>
      <c r="U13" s="144">
        <v>112578.2478352098</v>
      </c>
      <c r="V13" s="144">
        <v>112417.5274067259</v>
      </c>
    </row>
    <row r="14" spans="1:22" s="3" customFormat="1" ht="12.75" customHeight="1">
      <c r="A14" s="2" t="s">
        <v>29</v>
      </c>
      <c r="B14" s="9" t="s">
        <v>346</v>
      </c>
      <c r="C14" s="144">
        <v>9899.0554075259624</v>
      </c>
      <c r="D14" s="144">
        <v>10202.683888112064</v>
      </c>
      <c r="E14" s="144">
        <v>9840.733735586653</v>
      </c>
      <c r="F14" s="144">
        <v>9602.9277243632096</v>
      </c>
      <c r="G14" s="144">
        <v>9423.0346888860113</v>
      </c>
      <c r="H14" s="144">
        <v>8854.9963320984625</v>
      </c>
      <c r="I14" s="144">
        <v>9224.390770597658</v>
      </c>
      <c r="J14" s="144">
        <v>8928.7315059740504</v>
      </c>
      <c r="K14" s="144">
        <v>8490.607957040882</v>
      </c>
      <c r="L14" s="144">
        <v>8366.6385709809147</v>
      </c>
      <c r="M14" s="144">
        <v>8770.5082096033711</v>
      </c>
      <c r="N14" s="144">
        <v>8387.434956964833</v>
      </c>
      <c r="O14" s="144">
        <v>8370.64810279017</v>
      </c>
      <c r="P14" s="144">
        <v>8176.5006865799824</v>
      </c>
      <c r="Q14" s="144">
        <v>8072.8329582360411</v>
      </c>
      <c r="R14" s="144">
        <v>7877.7759185615841</v>
      </c>
      <c r="S14" s="144">
        <v>8077.2775650700278</v>
      </c>
      <c r="T14" s="144">
        <v>8102.4417893324107</v>
      </c>
      <c r="U14" s="144">
        <v>7942.7253580434335</v>
      </c>
      <c r="V14" s="144">
        <v>8027.5623698113213</v>
      </c>
    </row>
    <row r="15" spans="1:22" s="3" customFormat="1" ht="12.75" customHeight="1">
      <c r="A15" s="2" t="s">
        <v>30</v>
      </c>
      <c r="B15" s="9" t="s">
        <v>347</v>
      </c>
      <c r="C15" s="144">
        <v>1666.4108166053529</v>
      </c>
      <c r="D15" s="144">
        <v>1607.5294581394744</v>
      </c>
      <c r="E15" s="144">
        <v>1412.1741314940264</v>
      </c>
      <c r="F15" s="144">
        <v>1457.1792372207242</v>
      </c>
      <c r="G15" s="144">
        <v>1232.2913336982692</v>
      </c>
      <c r="H15" s="144">
        <v>1105.5810057796168</v>
      </c>
      <c r="I15" s="144">
        <v>1074.3799785734866</v>
      </c>
      <c r="J15" s="144">
        <v>1010.8537446329451</v>
      </c>
      <c r="K15" s="144">
        <v>856.27958896587461</v>
      </c>
      <c r="L15" s="144">
        <v>756.73937411236443</v>
      </c>
      <c r="M15" s="144">
        <v>779.16164494240957</v>
      </c>
      <c r="N15" s="144">
        <v>727.27466037098895</v>
      </c>
      <c r="O15" s="144">
        <v>689.71732093761773</v>
      </c>
      <c r="P15" s="144">
        <v>707.08832379322087</v>
      </c>
      <c r="Q15" s="144">
        <v>729.5452082091341</v>
      </c>
      <c r="R15" s="144">
        <v>653.86348427598966</v>
      </c>
      <c r="S15" s="144">
        <v>734.35261455111379</v>
      </c>
      <c r="T15" s="144">
        <v>730.86333532913079</v>
      </c>
      <c r="U15" s="144">
        <v>814.91870865116459</v>
      </c>
      <c r="V15" s="144">
        <v>691.79879381746071</v>
      </c>
    </row>
    <row r="16" spans="1:22" s="3" customFormat="1" ht="12.75" customHeight="1">
      <c r="A16" s="2" t="s">
        <v>31</v>
      </c>
      <c r="B16" s="9" t="s">
        <v>348</v>
      </c>
      <c r="C16" s="144">
        <v>1038.6493053109486</v>
      </c>
      <c r="D16" s="144">
        <v>1029.0580813074157</v>
      </c>
      <c r="E16" s="144">
        <v>781.78188451357164</v>
      </c>
      <c r="F16" s="144">
        <v>810.77712328904363</v>
      </c>
      <c r="G16" s="144">
        <v>810.9798999180415</v>
      </c>
      <c r="H16" s="144">
        <v>937.1952608434018</v>
      </c>
      <c r="I16" s="144">
        <v>911.88352114477129</v>
      </c>
      <c r="J16" s="144">
        <v>770.2242252145104</v>
      </c>
      <c r="K16" s="144">
        <v>631.24826406766022</v>
      </c>
      <c r="L16" s="144">
        <v>550.13835600175082</v>
      </c>
      <c r="M16" s="144">
        <v>716.88731258136966</v>
      </c>
      <c r="N16" s="144">
        <v>518.98723353088712</v>
      </c>
      <c r="O16" s="144">
        <v>496.18998497629508</v>
      </c>
      <c r="P16" s="144">
        <v>519.17654881114709</v>
      </c>
      <c r="Q16" s="144">
        <v>476.29152924548089</v>
      </c>
      <c r="R16" s="144">
        <v>418.58428743279688</v>
      </c>
      <c r="S16" s="144">
        <v>513.50001105776892</v>
      </c>
      <c r="T16" s="144">
        <v>516.3040188158817</v>
      </c>
      <c r="U16" s="144">
        <v>471.04035447162192</v>
      </c>
      <c r="V16" s="144">
        <v>391.60794765815473</v>
      </c>
    </row>
    <row r="17" spans="1:22" s="3" customFormat="1" ht="12.75" customHeight="1">
      <c r="A17" s="2" t="s">
        <v>32</v>
      </c>
      <c r="B17" s="9" t="s">
        <v>349</v>
      </c>
      <c r="C17" s="144">
        <v>6745.2595246053043</v>
      </c>
      <c r="D17" s="144">
        <v>6513.729474693524</v>
      </c>
      <c r="E17" s="144">
        <v>6128.8703885010846</v>
      </c>
      <c r="F17" s="144">
        <v>6723.1411532423326</v>
      </c>
      <c r="G17" s="144">
        <v>5981.6695201975863</v>
      </c>
      <c r="H17" s="144">
        <v>12363.884284372903</v>
      </c>
      <c r="I17" s="144">
        <v>7260.1712472450827</v>
      </c>
      <c r="J17" s="144">
        <v>7516.4505373450775</v>
      </c>
      <c r="K17" s="144">
        <v>7554.5620516522249</v>
      </c>
      <c r="L17" s="144">
        <v>6744.1220150361405</v>
      </c>
      <c r="M17" s="144">
        <v>7122.9837732732976</v>
      </c>
      <c r="N17" s="144">
        <v>6276.1223798857991</v>
      </c>
      <c r="O17" s="144">
        <v>5997.8352607583092</v>
      </c>
      <c r="P17" s="144">
        <v>6332.1790455839091</v>
      </c>
      <c r="Q17" s="144">
        <v>6277.6362307511772</v>
      </c>
      <c r="R17" s="144">
        <v>6309.8269227575011</v>
      </c>
      <c r="S17" s="144">
        <v>6279.2493562414074</v>
      </c>
      <c r="T17" s="144">
        <v>6155.1273879457176</v>
      </c>
      <c r="U17" s="144">
        <v>5631.3987142492779</v>
      </c>
      <c r="V17" s="144">
        <v>5568.993745275784</v>
      </c>
    </row>
    <row r="18" spans="1:22" s="3" customFormat="1" ht="12.75" customHeight="1">
      <c r="A18" s="2" t="s">
        <v>33</v>
      </c>
      <c r="B18" s="9" t="s">
        <v>350</v>
      </c>
      <c r="C18" s="144">
        <v>721.16161410296547</v>
      </c>
      <c r="D18" s="144">
        <v>785.79073308185411</v>
      </c>
      <c r="E18" s="144">
        <v>764.14678443267599</v>
      </c>
      <c r="F18" s="144">
        <v>707.77167752119328</v>
      </c>
      <c r="G18" s="144">
        <v>816.46266163625774</v>
      </c>
      <c r="H18" s="144">
        <v>769.33286942753523</v>
      </c>
      <c r="I18" s="144">
        <v>650.94796849224451</v>
      </c>
      <c r="J18" s="144">
        <v>630.59166941367778</v>
      </c>
      <c r="K18" s="144">
        <v>563.02541433848137</v>
      </c>
      <c r="L18" s="144">
        <v>492.39821951980656</v>
      </c>
      <c r="M18" s="144">
        <v>466.95864867901872</v>
      </c>
      <c r="N18" s="144">
        <v>393.44569828970918</v>
      </c>
      <c r="O18" s="144">
        <v>433.0627369525003</v>
      </c>
      <c r="P18" s="144">
        <v>444.27603914369507</v>
      </c>
      <c r="Q18" s="144">
        <v>456.09068272775892</v>
      </c>
      <c r="R18" s="144">
        <v>403.25787423225165</v>
      </c>
      <c r="S18" s="144">
        <v>456.35064399675116</v>
      </c>
      <c r="T18" s="144">
        <v>454.19399936308167</v>
      </c>
      <c r="U18" s="144">
        <v>407.29094056703218</v>
      </c>
      <c r="V18" s="144">
        <v>389.28465129802663</v>
      </c>
    </row>
    <row r="19" spans="1:22" s="3" customFormat="1" ht="12.75" customHeight="1">
      <c r="A19" s="2" t="s">
        <v>34</v>
      </c>
      <c r="B19" s="9" t="s">
        <v>351</v>
      </c>
      <c r="C19" s="144">
        <v>23467.897822745701</v>
      </c>
      <c r="D19" s="144">
        <v>23110.758406252604</v>
      </c>
      <c r="E19" s="144">
        <v>23401.001276957697</v>
      </c>
      <c r="F19" s="144">
        <v>23177.757282315004</v>
      </c>
      <c r="G19" s="144">
        <v>24029.82737885795</v>
      </c>
      <c r="H19" s="144">
        <v>24484.384598497101</v>
      </c>
      <c r="I19" s="144">
        <v>24090.600394321602</v>
      </c>
      <c r="J19" s="144">
        <v>24047.528630884502</v>
      </c>
      <c r="K19" s="144">
        <v>24128.527630849498</v>
      </c>
      <c r="L19" s="144">
        <v>23095.102509030501</v>
      </c>
      <c r="M19" s="144">
        <v>22896.178992799774</v>
      </c>
      <c r="N19" s="144">
        <v>22888.508841285453</v>
      </c>
      <c r="O19" s="144">
        <v>22700.220361390337</v>
      </c>
      <c r="P19" s="144">
        <v>22647.727950949858</v>
      </c>
      <c r="Q19" s="144">
        <v>21802.3217042777</v>
      </c>
      <c r="R19" s="144">
        <v>23693.341961451657</v>
      </c>
      <c r="S19" s="144">
        <v>24806.146280003501</v>
      </c>
      <c r="T19" s="144">
        <v>25296.53545300461</v>
      </c>
      <c r="U19" s="144">
        <v>26639.444147957071</v>
      </c>
      <c r="V19" s="144">
        <v>26103.226099682914</v>
      </c>
    </row>
    <row r="20" spans="1:22" s="3" customFormat="1" ht="12.75" customHeight="1">
      <c r="A20" s="2" t="s">
        <v>35</v>
      </c>
      <c r="B20" s="10" t="s">
        <v>352</v>
      </c>
      <c r="C20" s="144">
        <v>4530.8623564999998</v>
      </c>
      <c r="D20" s="144">
        <v>4363.1549254000001</v>
      </c>
      <c r="E20" s="144">
        <v>4310.7012293999996</v>
      </c>
      <c r="F20" s="144">
        <v>3465.3158910999996</v>
      </c>
      <c r="G20" s="144">
        <v>3830.546161211952</v>
      </c>
      <c r="H20" s="144">
        <v>3716.3598575999999</v>
      </c>
      <c r="I20" s="144">
        <v>3745.4454885</v>
      </c>
      <c r="J20" s="144">
        <v>3746.1555772000002</v>
      </c>
      <c r="K20" s="144">
        <v>3750.2750441999997</v>
      </c>
      <c r="L20" s="144">
        <v>2906.7842016000004</v>
      </c>
      <c r="M20" s="144">
        <v>3737.4721737999998</v>
      </c>
      <c r="N20" s="144">
        <v>4277.5319109999991</v>
      </c>
      <c r="O20" s="144">
        <v>4565.6314992000007</v>
      </c>
      <c r="P20" s="144">
        <v>4629.9883969369002</v>
      </c>
      <c r="Q20" s="144">
        <v>4855.8907735094999</v>
      </c>
      <c r="R20" s="144">
        <v>4955.0797876779998</v>
      </c>
      <c r="S20" s="144">
        <v>5194.2887692139993</v>
      </c>
      <c r="T20" s="144">
        <v>5224.2556142649992</v>
      </c>
      <c r="U20" s="144">
        <v>5115.2675257069995</v>
      </c>
      <c r="V20" s="144">
        <v>4264.4800009300689</v>
      </c>
    </row>
    <row r="21" spans="1:22" s="3" customFormat="1" ht="12.75" customHeight="1">
      <c r="A21" s="2" t="s">
        <v>36</v>
      </c>
      <c r="B21" s="10" t="s">
        <v>353</v>
      </c>
      <c r="C21" s="144">
        <v>18937.035466245699</v>
      </c>
      <c r="D21" s="144">
        <v>18747.603480852606</v>
      </c>
      <c r="E21" s="144">
        <v>19090.300047557696</v>
      </c>
      <c r="F21" s="144">
        <v>19712.441391215005</v>
      </c>
      <c r="G21" s="144">
        <v>20199.281217645999</v>
      </c>
      <c r="H21" s="144">
        <v>20768.024740897101</v>
      </c>
      <c r="I21" s="144">
        <v>20345.154905821604</v>
      </c>
      <c r="J21" s="144">
        <v>20301.373053684503</v>
      </c>
      <c r="K21" s="144">
        <v>20378.252586649502</v>
      </c>
      <c r="L21" s="144">
        <v>20188.318307430502</v>
      </c>
      <c r="M21" s="144">
        <v>19158.706818999774</v>
      </c>
      <c r="N21" s="144">
        <v>18610.976930285455</v>
      </c>
      <c r="O21" s="144">
        <v>18134.588862190336</v>
      </c>
      <c r="P21" s="144">
        <v>18017.739554012958</v>
      </c>
      <c r="Q21" s="144">
        <v>16946.430930768198</v>
      </c>
      <c r="R21" s="144">
        <v>18738.262173773659</v>
      </c>
      <c r="S21" s="144">
        <v>19611.857510789498</v>
      </c>
      <c r="T21" s="144">
        <v>20072.279838739611</v>
      </c>
      <c r="U21" s="144">
        <v>21524.176622250074</v>
      </c>
      <c r="V21" s="144">
        <v>21838.746098752843</v>
      </c>
    </row>
    <row r="22" spans="1:22" s="3" customFormat="1" ht="12.75" customHeight="1">
      <c r="A22" s="2" t="s">
        <v>37</v>
      </c>
      <c r="B22" s="9" t="s">
        <v>354</v>
      </c>
      <c r="C22" s="144">
        <v>16241.949661007449</v>
      </c>
      <c r="D22" s="144">
        <v>16281.572687109548</v>
      </c>
      <c r="E22" s="144">
        <v>16902.402674631034</v>
      </c>
      <c r="F22" s="144">
        <v>14186.972890680914</v>
      </c>
      <c r="G22" s="144">
        <v>15700.584103991623</v>
      </c>
      <c r="H22" s="144">
        <v>11250.976764578565</v>
      </c>
      <c r="I22" s="144">
        <v>13182.392899813347</v>
      </c>
      <c r="J22" s="144">
        <v>13840.006442329752</v>
      </c>
      <c r="K22" s="144">
        <v>17038.147416555053</v>
      </c>
      <c r="L22" s="144">
        <v>15124.232238837891</v>
      </c>
      <c r="M22" s="144">
        <v>17290.3784365057</v>
      </c>
      <c r="N22" s="144">
        <v>19204.358886195179</v>
      </c>
      <c r="O22" s="144">
        <v>18818.839404066934</v>
      </c>
      <c r="P22" s="144">
        <v>17415.546612741178</v>
      </c>
      <c r="Q22" s="144">
        <v>17901.902852438088</v>
      </c>
      <c r="R22" s="144">
        <v>18587.417673231528</v>
      </c>
      <c r="S22" s="144">
        <v>19561.770229538975</v>
      </c>
      <c r="T22" s="144">
        <v>21725.901276261928</v>
      </c>
      <c r="U22" s="144">
        <v>17427.103263229874</v>
      </c>
      <c r="V22" s="144">
        <v>18018.03398375876</v>
      </c>
    </row>
    <row r="23" spans="1:22" s="3" customFormat="1" ht="12.75" customHeight="1">
      <c r="A23" s="2" t="s">
        <v>8</v>
      </c>
      <c r="B23" s="9" t="s">
        <v>355</v>
      </c>
      <c r="C23" s="144">
        <v>2733.6131102996164</v>
      </c>
      <c r="D23" s="144">
        <v>2817.1897933220639</v>
      </c>
      <c r="E23" s="144">
        <v>1981.0142701019879</v>
      </c>
      <c r="F23" s="144">
        <v>1808.3936042615956</v>
      </c>
      <c r="G23" s="144">
        <v>1628.9442130622358</v>
      </c>
      <c r="H23" s="144">
        <v>1464.1519216379631</v>
      </c>
      <c r="I23" s="144">
        <v>1651.5031817587908</v>
      </c>
      <c r="J23" s="144">
        <v>1709.1197100673471</v>
      </c>
      <c r="K23" s="144">
        <v>1775.2530140648148</v>
      </c>
      <c r="L23" s="144">
        <v>1875.7399235564656</v>
      </c>
      <c r="M23" s="144">
        <v>2168.6616266324204</v>
      </c>
      <c r="N23" s="144">
        <v>1796.8750337482904</v>
      </c>
      <c r="O23" s="144">
        <v>1762.404393691327</v>
      </c>
      <c r="P23" s="144">
        <v>1886.3396395929042</v>
      </c>
      <c r="Q23" s="144">
        <v>1598.5897732619821</v>
      </c>
      <c r="R23" s="144">
        <v>1523.6023339534424</v>
      </c>
      <c r="S23" s="144">
        <v>1959.286410909838</v>
      </c>
      <c r="T23" s="144">
        <v>1670.2033426585956</v>
      </c>
      <c r="U23" s="144">
        <v>1625.7245725321541</v>
      </c>
      <c r="V23" s="144">
        <v>882.4140612808261</v>
      </c>
    </row>
    <row r="24" spans="1:22" s="3" customFormat="1" ht="12.75" customHeight="1">
      <c r="A24" s="2" t="s">
        <v>9</v>
      </c>
      <c r="B24" s="9" t="s">
        <v>356</v>
      </c>
      <c r="C24" s="144">
        <v>1933.963723097032</v>
      </c>
      <c r="D24" s="144">
        <v>1867.7286220397668</v>
      </c>
      <c r="E24" s="144">
        <v>1753.0996805373065</v>
      </c>
      <c r="F24" s="144">
        <v>1896.2417582120861</v>
      </c>
      <c r="G24" s="144">
        <v>1823.8788661781816</v>
      </c>
      <c r="H24" s="144">
        <v>1733.8361613589475</v>
      </c>
      <c r="I24" s="144">
        <v>1862.6502138452893</v>
      </c>
      <c r="J24" s="144">
        <v>1731.8148172750173</v>
      </c>
      <c r="K24" s="144">
        <v>1877.0785205120326</v>
      </c>
      <c r="L24" s="144">
        <v>1664.5257229022393</v>
      </c>
      <c r="M24" s="144">
        <v>2130.5007976092897</v>
      </c>
      <c r="N24" s="144">
        <v>1680.8940760201806</v>
      </c>
      <c r="O24" s="144">
        <v>1610.9696416629652</v>
      </c>
      <c r="P24" s="144">
        <v>1664.4422968725119</v>
      </c>
      <c r="Q24" s="144">
        <v>1565.2087770749881</v>
      </c>
      <c r="R24" s="144">
        <v>1609.384121007118</v>
      </c>
      <c r="S24" s="144">
        <v>1666.1637623242602</v>
      </c>
      <c r="T24" s="144">
        <v>1693.2508115134324</v>
      </c>
      <c r="U24" s="144">
        <v>1541.1373864360023</v>
      </c>
      <c r="V24" s="144">
        <v>1580.2511590782692</v>
      </c>
    </row>
    <row r="25" spans="1:22" s="3" customFormat="1" ht="12.75" customHeight="1">
      <c r="A25" s="2" t="s">
        <v>38</v>
      </c>
      <c r="B25" s="9" t="s">
        <v>357</v>
      </c>
      <c r="C25" s="144">
        <v>20979.922432252086</v>
      </c>
      <c r="D25" s="144">
        <v>18563.620670679578</v>
      </c>
      <c r="E25" s="144">
        <v>17752.504777131253</v>
      </c>
      <c r="F25" s="144">
        <v>18152.282241686888</v>
      </c>
      <c r="G25" s="144">
        <v>17947.892024606095</v>
      </c>
      <c r="H25" s="144">
        <v>16373.044195641345</v>
      </c>
      <c r="I25" s="144">
        <v>18927.813911048117</v>
      </c>
      <c r="J25" s="144">
        <v>22098.437584902164</v>
      </c>
      <c r="K25" s="144">
        <v>22722.048480838352</v>
      </c>
      <c r="L25" s="144">
        <v>20134.521980826816</v>
      </c>
      <c r="M25" s="144">
        <v>20462.949078371839</v>
      </c>
      <c r="N25" s="144">
        <v>19968.664094414151</v>
      </c>
      <c r="O25" s="144">
        <v>19494.514650399229</v>
      </c>
      <c r="P25" s="144">
        <v>15202.578463425716</v>
      </c>
      <c r="Q25" s="144">
        <v>15696.160070788283</v>
      </c>
      <c r="R25" s="144">
        <v>19602.237507178717</v>
      </c>
      <c r="S25" s="144">
        <v>19403.188236396989</v>
      </c>
      <c r="T25" s="144">
        <v>18647.6560317152</v>
      </c>
      <c r="U25" s="144">
        <v>18930.379321604803</v>
      </c>
      <c r="V25" s="144">
        <v>19347.929912403746</v>
      </c>
    </row>
    <row r="26" spans="1:22" s="3" customFormat="1" ht="12.75" customHeight="1">
      <c r="A26" s="2" t="s">
        <v>10</v>
      </c>
      <c r="B26" s="10" t="s">
        <v>358</v>
      </c>
      <c r="C26" s="144">
        <v>4723.2028450347461</v>
      </c>
      <c r="D26" s="144">
        <v>4595.4370403346047</v>
      </c>
      <c r="E26" s="144">
        <v>4539.0635223987665</v>
      </c>
      <c r="F26" s="144">
        <v>4610.9990068155275</v>
      </c>
      <c r="G26" s="144">
        <v>4275.7233666065504</v>
      </c>
      <c r="H26" s="144">
        <v>4023.6182577580944</v>
      </c>
      <c r="I26" s="144">
        <v>3774.7455603609933</v>
      </c>
      <c r="J26" s="144">
        <v>4005.108638299293</v>
      </c>
      <c r="K26" s="144">
        <v>4349.7401936564629</v>
      </c>
      <c r="L26" s="144">
        <v>3852.7268682763856</v>
      </c>
      <c r="M26" s="144">
        <v>4025.0525882797501</v>
      </c>
      <c r="N26" s="144">
        <v>4073.7101928473489</v>
      </c>
      <c r="O26" s="144">
        <v>3721.0741055009848</v>
      </c>
      <c r="P26" s="144">
        <v>3734.6674672076815</v>
      </c>
      <c r="Q26" s="144">
        <v>3797.5872804065748</v>
      </c>
      <c r="R26" s="144">
        <v>3864.8085412569644</v>
      </c>
      <c r="S26" s="144">
        <v>3939.0442832388712</v>
      </c>
      <c r="T26" s="144">
        <v>3873.5211845255194</v>
      </c>
      <c r="U26" s="144">
        <v>3658.5280768562275</v>
      </c>
      <c r="V26" s="144">
        <v>3071.1590124096301</v>
      </c>
    </row>
    <row r="27" spans="1:22" s="3" customFormat="1" ht="12.75" customHeight="1">
      <c r="A27" s="2" t="s">
        <v>39</v>
      </c>
      <c r="B27" s="10" t="s">
        <v>359</v>
      </c>
      <c r="C27" s="144">
        <v>16256.719587217342</v>
      </c>
      <c r="D27" s="144">
        <v>13968.183630344975</v>
      </c>
      <c r="E27" s="144">
        <v>13213.441254732485</v>
      </c>
      <c r="F27" s="144">
        <v>13541.283234871362</v>
      </c>
      <c r="G27" s="144">
        <v>13672.168657999546</v>
      </c>
      <c r="H27" s="144">
        <v>12349.42593788325</v>
      </c>
      <c r="I27" s="144">
        <v>15153.068350687126</v>
      </c>
      <c r="J27" s="144">
        <v>18093.328946602869</v>
      </c>
      <c r="K27" s="144">
        <v>18372.308287181888</v>
      </c>
      <c r="L27" s="144">
        <v>16281.79511255043</v>
      </c>
      <c r="M27" s="144">
        <v>16437.896490092087</v>
      </c>
      <c r="N27" s="144">
        <v>15894.953901566805</v>
      </c>
      <c r="O27" s="144">
        <v>15773.440544898243</v>
      </c>
      <c r="P27" s="144">
        <v>11467.910996218036</v>
      </c>
      <c r="Q27" s="144">
        <v>11898.572790381708</v>
      </c>
      <c r="R27" s="144">
        <v>15737.42896592175</v>
      </c>
      <c r="S27" s="144">
        <v>15464.143953158122</v>
      </c>
      <c r="T27" s="144">
        <v>14774.134847189682</v>
      </c>
      <c r="U27" s="144">
        <v>15271.851244748577</v>
      </c>
      <c r="V27" s="144">
        <v>16276.770899994117</v>
      </c>
    </row>
    <row r="28" spans="1:22" s="3" customFormat="1" ht="12.75" customHeight="1">
      <c r="A28" s="2" t="s">
        <v>11</v>
      </c>
      <c r="B28" s="9" t="s">
        <v>360</v>
      </c>
      <c r="C28" s="144">
        <v>30659.136741771832</v>
      </c>
      <c r="D28" s="144">
        <v>28811.276970448045</v>
      </c>
      <c r="E28" s="144">
        <v>28090.829958317467</v>
      </c>
      <c r="F28" s="144">
        <v>27567.473244588604</v>
      </c>
      <c r="G28" s="144">
        <v>28151.792667565329</v>
      </c>
      <c r="H28" s="144">
        <v>23090.60171361794</v>
      </c>
      <c r="I28" s="144">
        <v>25347.338370796653</v>
      </c>
      <c r="J28" s="144">
        <v>25958.601503010494</v>
      </c>
      <c r="K28" s="144">
        <v>25930.976956717146</v>
      </c>
      <c r="L28" s="144">
        <v>20624.336071195245</v>
      </c>
      <c r="M28" s="144">
        <v>26584.120084115984</v>
      </c>
      <c r="N28" s="144">
        <v>25886.300626128974</v>
      </c>
      <c r="O28" s="144">
        <v>23684.415521070674</v>
      </c>
      <c r="P28" s="144">
        <v>28182.904147126159</v>
      </c>
      <c r="Q28" s="144">
        <v>28196.275982818101</v>
      </c>
      <c r="R28" s="144">
        <v>24840.706373509591</v>
      </c>
      <c r="S28" s="144">
        <v>21347.312216280148</v>
      </c>
      <c r="T28" s="144">
        <v>21526.79094203945</v>
      </c>
      <c r="U28" s="144">
        <v>22732.114037784126</v>
      </c>
      <c r="V28" s="144">
        <v>22365.198095993863</v>
      </c>
    </row>
    <row r="29" spans="1:22" s="3" customFormat="1" ht="12.75" customHeight="1">
      <c r="A29" s="2" t="s">
        <v>40</v>
      </c>
      <c r="B29" s="10" t="s">
        <v>361</v>
      </c>
      <c r="C29" s="144">
        <v>26258.756903809921</v>
      </c>
      <c r="D29" s="144">
        <v>24404.207306221939</v>
      </c>
      <c r="E29" s="144">
        <v>23762.604120684311</v>
      </c>
      <c r="F29" s="144">
        <v>23094.114709157609</v>
      </c>
      <c r="G29" s="144">
        <v>23798.321003027431</v>
      </c>
      <c r="H29" s="144">
        <v>19300.93200129857</v>
      </c>
      <c r="I29" s="144">
        <v>21525.921751688657</v>
      </c>
      <c r="J29" s="144">
        <v>21813.077869460831</v>
      </c>
      <c r="K29" s="144">
        <v>22086.267003739737</v>
      </c>
      <c r="L29" s="144">
        <v>17487.823819945213</v>
      </c>
      <c r="M29" s="144">
        <v>22624.663723800415</v>
      </c>
      <c r="N29" s="144">
        <v>21985.83644658421</v>
      </c>
      <c r="O29" s="144">
        <v>19920.643089694968</v>
      </c>
      <c r="P29" s="144">
        <v>24858.515505621046</v>
      </c>
      <c r="Q29" s="144">
        <v>24560.818207015149</v>
      </c>
      <c r="R29" s="144">
        <v>21336.563210291642</v>
      </c>
      <c r="S29" s="144">
        <v>17771.207116403177</v>
      </c>
      <c r="T29" s="144">
        <v>17925.455770035038</v>
      </c>
      <c r="U29" s="144">
        <v>19047.123235848296</v>
      </c>
      <c r="V29" s="144">
        <v>18787.116824150235</v>
      </c>
    </row>
    <row r="30" spans="1:22" s="3" customFormat="1" ht="12.75" customHeight="1">
      <c r="A30" s="2" t="s">
        <v>41</v>
      </c>
      <c r="B30" s="10" t="s">
        <v>362</v>
      </c>
      <c r="C30" s="144">
        <v>2487.7749939371629</v>
      </c>
      <c r="D30" s="144">
        <v>2579.2920881287323</v>
      </c>
      <c r="E30" s="144">
        <v>2541.0287696586456</v>
      </c>
      <c r="F30" s="144">
        <v>2730.5812488514625</v>
      </c>
      <c r="G30" s="144">
        <v>2717.8536681194623</v>
      </c>
      <c r="H30" s="144">
        <v>2089.472523778159</v>
      </c>
      <c r="I30" s="144">
        <v>1990.5835599242173</v>
      </c>
      <c r="J30" s="144">
        <v>1959.991141911757</v>
      </c>
      <c r="K30" s="144">
        <v>1947.6233706453463</v>
      </c>
      <c r="L30" s="144">
        <v>1639.8316511516839</v>
      </c>
      <c r="M30" s="144">
        <v>1892.690762445158</v>
      </c>
      <c r="N30" s="144">
        <v>1747.4567069354507</v>
      </c>
      <c r="O30" s="144">
        <v>1724.1043077060083</v>
      </c>
      <c r="P30" s="144">
        <v>1715.7979093350004</v>
      </c>
      <c r="Q30" s="144">
        <v>2352.7133147733543</v>
      </c>
      <c r="R30" s="144">
        <v>1805.9646887370936</v>
      </c>
      <c r="S30" s="144">
        <v>1847.8570497503388</v>
      </c>
      <c r="T30" s="144">
        <v>1768.5097021933575</v>
      </c>
      <c r="U30" s="144">
        <v>1849.4979539504056</v>
      </c>
      <c r="V30" s="144">
        <v>1825.6685363880106</v>
      </c>
    </row>
    <row r="31" spans="1:22" s="3" customFormat="1" ht="12.75" customHeight="1">
      <c r="A31" s="2" t="s">
        <v>42</v>
      </c>
      <c r="B31" s="10" t="s">
        <v>363</v>
      </c>
      <c r="C31" s="144">
        <v>1912.6048440247462</v>
      </c>
      <c r="D31" s="144">
        <v>1827.7775760973777</v>
      </c>
      <c r="E31" s="144">
        <v>1787.1970679745073</v>
      </c>
      <c r="F31" s="144">
        <v>1742.7772865795321</v>
      </c>
      <c r="G31" s="144">
        <v>1635.6179964184337</v>
      </c>
      <c r="H31" s="144">
        <v>1700.1971885412108</v>
      </c>
      <c r="I31" s="144">
        <v>1830.8330591837791</v>
      </c>
      <c r="J31" s="144">
        <v>2185.5324916379054</v>
      </c>
      <c r="K31" s="144">
        <v>1897.0865823320614</v>
      </c>
      <c r="L31" s="144">
        <v>1496.6806000983504</v>
      </c>
      <c r="M31" s="144">
        <v>2066.765597870412</v>
      </c>
      <c r="N31" s="144">
        <v>2153.0074726093162</v>
      </c>
      <c r="O31" s="144">
        <v>2039.6681236696934</v>
      </c>
      <c r="P31" s="144">
        <v>1608.5907321701143</v>
      </c>
      <c r="Q31" s="144">
        <v>1282.7444610295952</v>
      </c>
      <c r="R31" s="144">
        <v>1698.1784744808526</v>
      </c>
      <c r="S31" s="144">
        <v>1728.2480501266293</v>
      </c>
      <c r="T31" s="144">
        <v>1832.8254698110507</v>
      </c>
      <c r="U31" s="144">
        <v>1835.4928479854254</v>
      </c>
      <c r="V31" s="144">
        <v>1752.4127354556165</v>
      </c>
    </row>
    <row r="32" spans="1:22" s="3" customFormat="1" ht="12.75" customHeight="1">
      <c r="A32" s="2" t="s">
        <v>12</v>
      </c>
      <c r="B32" s="9" t="s">
        <v>364</v>
      </c>
      <c r="C32" s="144">
        <v>2976.9058810541769</v>
      </c>
      <c r="D32" s="144">
        <v>3092.2525489434274</v>
      </c>
      <c r="E32" s="144">
        <v>2835.0206113046311</v>
      </c>
      <c r="F32" s="144">
        <v>2802.8156302717348</v>
      </c>
      <c r="G32" s="144">
        <v>3107.6105948273935</v>
      </c>
      <c r="H32" s="144">
        <v>2848.9704442049851</v>
      </c>
      <c r="I32" s="144">
        <v>3325.815033459975</v>
      </c>
      <c r="J32" s="144">
        <v>3016.6931955814675</v>
      </c>
      <c r="K32" s="144">
        <v>3109.4696886262718</v>
      </c>
      <c r="L32" s="144">
        <v>3317.235286833984</v>
      </c>
      <c r="M32" s="144">
        <v>2855.757852460722</v>
      </c>
      <c r="N32" s="144">
        <v>2816.3711950721799</v>
      </c>
      <c r="O32" s="144">
        <v>2728.3230913599477</v>
      </c>
      <c r="P32" s="144">
        <v>2834.6049975128312</v>
      </c>
      <c r="Q32" s="144">
        <v>2724.02267611962</v>
      </c>
      <c r="R32" s="144">
        <v>2591.2327925942823</v>
      </c>
      <c r="S32" s="144">
        <v>2923.2253305062222</v>
      </c>
      <c r="T32" s="144">
        <v>2842.5343902971872</v>
      </c>
      <c r="U32" s="144">
        <v>2437.5722310633191</v>
      </c>
      <c r="V32" s="144">
        <v>2564.605021488389</v>
      </c>
    </row>
    <row r="33" spans="1:22" s="3" customFormat="1" ht="12.75" customHeight="1">
      <c r="A33" s="2" t="s">
        <v>13</v>
      </c>
      <c r="B33" s="9" t="s">
        <v>365</v>
      </c>
      <c r="C33" s="144">
        <v>719.4646447635796</v>
      </c>
      <c r="D33" s="144">
        <v>918.29543582810459</v>
      </c>
      <c r="E33" s="144">
        <v>756.60043653767411</v>
      </c>
      <c r="F33" s="144">
        <v>592.0100465520909</v>
      </c>
      <c r="G33" s="144">
        <v>540.30429897691033</v>
      </c>
      <c r="H33" s="144">
        <v>468.81407580532584</v>
      </c>
      <c r="I33" s="144">
        <v>472.5879281992851</v>
      </c>
      <c r="J33" s="144">
        <v>687.13768976736435</v>
      </c>
      <c r="K33" s="144">
        <v>623.98094628018134</v>
      </c>
      <c r="L33" s="144">
        <v>405.34483707036685</v>
      </c>
      <c r="M33" s="144">
        <v>362.44231107385099</v>
      </c>
      <c r="N33" s="144">
        <v>431.63539791907613</v>
      </c>
      <c r="O33" s="144">
        <v>455.7943731706809</v>
      </c>
      <c r="P33" s="144">
        <v>515.08533502219609</v>
      </c>
      <c r="Q33" s="144">
        <v>427.84928385988258</v>
      </c>
      <c r="R33" s="144">
        <v>431.54880786975161</v>
      </c>
      <c r="S33" s="144">
        <v>519.77919256270479</v>
      </c>
      <c r="T33" s="144">
        <v>535.6648564159658</v>
      </c>
      <c r="U33" s="144">
        <v>488.01117568389634</v>
      </c>
      <c r="V33" s="144">
        <v>409.58669112823054</v>
      </c>
    </row>
    <row r="34" spans="1:22" s="3" customFormat="1" ht="12.75" customHeight="1">
      <c r="A34" s="2" t="s">
        <v>14</v>
      </c>
      <c r="B34" s="9" t="s">
        <v>366</v>
      </c>
      <c r="C34" s="144">
        <v>460.63938831523808</v>
      </c>
      <c r="D34" s="144">
        <v>442.08962952879318</v>
      </c>
      <c r="E34" s="144">
        <v>569.6108503183068</v>
      </c>
      <c r="F34" s="144">
        <v>1248.7011389919962</v>
      </c>
      <c r="G34" s="144">
        <v>848.63681137492154</v>
      </c>
      <c r="H34" s="144">
        <v>814.79913273766533</v>
      </c>
      <c r="I34" s="144">
        <v>931.91189399772043</v>
      </c>
      <c r="J34" s="144">
        <v>800.52821078208581</v>
      </c>
      <c r="K34" s="144">
        <v>739.07390438153357</v>
      </c>
      <c r="L34" s="144">
        <v>714.80682789532307</v>
      </c>
      <c r="M34" s="144">
        <v>821.07840085600253</v>
      </c>
      <c r="N34" s="144">
        <v>744.40145967256149</v>
      </c>
      <c r="O34" s="144">
        <v>716.90608310411642</v>
      </c>
      <c r="P34" s="144">
        <v>734.78584703323531</v>
      </c>
      <c r="Q34" s="144">
        <v>710.133008042553</v>
      </c>
      <c r="R34" s="144">
        <v>581.58996821158689</v>
      </c>
      <c r="S34" s="144">
        <v>661.43258832624178</v>
      </c>
      <c r="T34" s="144">
        <v>630.79272559560241</v>
      </c>
      <c r="U34" s="144">
        <v>587.77159293426257</v>
      </c>
      <c r="V34" s="144">
        <v>562.04727806276094</v>
      </c>
    </row>
    <row r="35" spans="1:22" s="3" customFormat="1" ht="12.75" customHeight="1">
      <c r="A35" s="2" t="s">
        <v>43</v>
      </c>
      <c r="B35" s="9" t="s">
        <v>367</v>
      </c>
      <c r="C35" s="144">
        <v>2429.9837099457559</v>
      </c>
      <c r="D35" s="144">
        <v>2539.7295659958818</v>
      </c>
      <c r="E35" s="144">
        <v>2316.1488901295152</v>
      </c>
      <c r="F35" s="144">
        <v>2593.9648683660466</v>
      </c>
      <c r="G35" s="144">
        <v>2419.8215611808882</v>
      </c>
      <c r="H35" s="144">
        <v>2444.7939521223461</v>
      </c>
      <c r="I35" s="144">
        <v>2544.2440419914169</v>
      </c>
      <c r="J35" s="144">
        <v>2562.3658945374927</v>
      </c>
      <c r="K35" s="144">
        <v>2453.8726492001342</v>
      </c>
      <c r="L35" s="144">
        <v>2184.792337119668</v>
      </c>
      <c r="M35" s="144">
        <v>2395.2194511956563</v>
      </c>
      <c r="N35" s="144">
        <v>2112.6994463522915</v>
      </c>
      <c r="O35" s="144">
        <v>2157.6493429208408</v>
      </c>
      <c r="P35" s="144">
        <v>2119.6824795285956</v>
      </c>
      <c r="Q35" s="144">
        <v>1812.1614428429605</v>
      </c>
      <c r="R35" s="144">
        <v>1692.5409197192107</v>
      </c>
      <c r="S35" s="144">
        <v>1731.4854805219923</v>
      </c>
      <c r="T35" s="144">
        <v>1927.2380132025321</v>
      </c>
      <c r="U35" s="144">
        <v>1751.3978236943879</v>
      </c>
      <c r="V35" s="144">
        <v>1867.8646272202172</v>
      </c>
    </row>
    <row r="36" spans="1:22" s="3" customFormat="1" ht="12.75" customHeight="1">
      <c r="A36" s="2" t="s">
        <v>44</v>
      </c>
      <c r="B36" s="9" t="s">
        <v>368</v>
      </c>
      <c r="C36" s="144">
        <v>2156.3203783367235</v>
      </c>
      <c r="D36" s="144">
        <v>2224.2139154334177</v>
      </c>
      <c r="E36" s="144">
        <v>2185.7782222448532</v>
      </c>
      <c r="F36" s="144">
        <v>2329.4483441033826</v>
      </c>
      <c r="G36" s="144">
        <v>2401.9963713349161</v>
      </c>
      <c r="H36" s="144">
        <v>2330.6090522198351</v>
      </c>
      <c r="I36" s="144">
        <v>2233.3002203137089</v>
      </c>
      <c r="J36" s="144">
        <v>2300.3404487535213</v>
      </c>
      <c r="K36" s="144">
        <v>2210.4822774658587</v>
      </c>
      <c r="L36" s="144">
        <v>1797.9532425602115</v>
      </c>
      <c r="M36" s="144">
        <v>2083.5439879527139</v>
      </c>
      <c r="N36" s="144">
        <v>2030.3824723340467</v>
      </c>
      <c r="O36" s="144">
        <v>1952.8196670485067</v>
      </c>
      <c r="P36" s="144">
        <v>2108.4807235256294</v>
      </c>
      <c r="Q36" s="144">
        <v>1784.9354234360526</v>
      </c>
      <c r="R36" s="144">
        <v>1944.5014523587608</v>
      </c>
      <c r="S36" s="144">
        <v>2528.9226688840445</v>
      </c>
      <c r="T36" s="144">
        <v>2646.935359266618</v>
      </c>
      <c r="U36" s="144">
        <v>2524.8110942693847</v>
      </c>
      <c r="V36" s="144">
        <v>2565.6419786510223</v>
      </c>
    </row>
    <row r="37" spans="1:22" s="3" customFormat="1" ht="12.75" customHeight="1">
      <c r="A37" s="2" t="s">
        <v>45</v>
      </c>
      <c r="B37" s="9" t="s">
        <v>369</v>
      </c>
      <c r="C37" s="144">
        <v>469.81965671114722</v>
      </c>
      <c r="D37" s="144">
        <v>475.14519523820138</v>
      </c>
      <c r="E37" s="144">
        <v>484.08460981600257</v>
      </c>
      <c r="F37" s="144">
        <v>419.96463017298612</v>
      </c>
      <c r="G37" s="144">
        <v>416.1372019126876</v>
      </c>
      <c r="H37" s="144">
        <v>388.09060701685399</v>
      </c>
      <c r="I37" s="144">
        <v>502.70880158794108</v>
      </c>
      <c r="J37" s="144">
        <v>319.0628280164949</v>
      </c>
      <c r="K37" s="144">
        <v>265.90189857793649</v>
      </c>
      <c r="L37" s="144">
        <v>276.30997712154056</v>
      </c>
      <c r="M37" s="144">
        <v>421.23234788236823</v>
      </c>
      <c r="N37" s="144">
        <v>297.52610567307323</v>
      </c>
      <c r="O37" s="144">
        <v>311.83704133823289</v>
      </c>
      <c r="P37" s="144">
        <v>339.82379886578474</v>
      </c>
      <c r="Q37" s="144">
        <v>256.82504786572133</v>
      </c>
      <c r="R37" s="144">
        <v>254.57981403878551</v>
      </c>
      <c r="S37" s="144">
        <v>268.91694405081455</v>
      </c>
      <c r="T37" s="144">
        <v>258.74147586111246</v>
      </c>
      <c r="U37" s="144">
        <v>277.64877954314829</v>
      </c>
      <c r="V37" s="144">
        <v>266.67733777817097</v>
      </c>
    </row>
    <row r="38" spans="1:22" s="13" customFormat="1" ht="12.75" customHeight="1">
      <c r="A38" s="2" t="s">
        <v>46</v>
      </c>
      <c r="B38" s="9" t="s">
        <v>370</v>
      </c>
      <c r="C38" s="144">
        <v>569.77321745984216</v>
      </c>
      <c r="D38" s="144">
        <v>797.83226509446627</v>
      </c>
      <c r="E38" s="144">
        <v>688.03959402547002</v>
      </c>
      <c r="F38" s="144">
        <v>580.08604320315692</v>
      </c>
      <c r="G38" s="144">
        <v>409.75246982173894</v>
      </c>
      <c r="H38" s="144">
        <v>534.68446284485549</v>
      </c>
      <c r="I38" s="144">
        <v>538.86683880846567</v>
      </c>
      <c r="J38" s="144">
        <v>610.33677282224642</v>
      </c>
      <c r="K38" s="144">
        <v>815.87762208307822</v>
      </c>
      <c r="L38" s="144">
        <v>602.15187506671089</v>
      </c>
      <c r="M38" s="144">
        <v>682.02117572209886</v>
      </c>
      <c r="N38" s="144">
        <v>630.70909703848872</v>
      </c>
      <c r="O38" s="144">
        <v>638.91535677696459</v>
      </c>
      <c r="P38" s="144">
        <v>624.14261787237365</v>
      </c>
      <c r="Q38" s="144">
        <v>399.85552145552856</v>
      </c>
      <c r="R38" s="144">
        <v>571.77369861568729</v>
      </c>
      <c r="S38" s="144">
        <v>435.05205883743508</v>
      </c>
      <c r="T38" s="144">
        <v>436.70251144088235</v>
      </c>
      <c r="U38" s="144">
        <v>291.6825255027714</v>
      </c>
      <c r="V38" s="144">
        <v>725.17572206149111</v>
      </c>
    </row>
    <row r="39" spans="1:22" s="13" customFormat="1" ht="12.75" customHeight="1">
      <c r="A39" s="2" t="s">
        <v>47</v>
      </c>
      <c r="B39" s="9" t="s">
        <v>371</v>
      </c>
      <c r="C39" s="144">
        <v>1.4655959995105827</v>
      </c>
      <c r="D39" s="144">
        <v>4.1602393982003871</v>
      </c>
      <c r="E39" s="144">
        <v>2.8226066115051403</v>
      </c>
      <c r="F39" s="144">
        <v>6.098149833612351</v>
      </c>
      <c r="G39" s="144">
        <v>35.193637877349573</v>
      </c>
      <c r="H39" s="144">
        <v>8.046826588813154</v>
      </c>
      <c r="I39" s="144">
        <v>20.731814528268526</v>
      </c>
      <c r="J39" s="144">
        <v>13.818700429853108</v>
      </c>
      <c r="K39" s="144">
        <v>200.92747439717795</v>
      </c>
      <c r="L39" s="144">
        <v>199.06864487759134</v>
      </c>
      <c r="M39" s="144">
        <v>217.51131639309045</v>
      </c>
      <c r="N39" s="144">
        <v>210.57014860593478</v>
      </c>
      <c r="O39" s="144">
        <v>211.58449451352107</v>
      </c>
      <c r="P39" s="144">
        <v>207.22586789308286</v>
      </c>
      <c r="Q39" s="144">
        <v>71.171654472769291</v>
      </c>
      <c r="R39" s="144">
        <v>181.30199489370682</v>
      </c>
      <c r="S39" s="144">
        <v>61.996577596736692</v>
      </c>
      <c r="T39" s="144">
        <v>63.676426891898657</v>
      </c>
      <c r="U39" s="144">
        <v>56.075806992065601</v>
      </c>
      <c r="V39" s="144">
        <v>89.62793027651739</v>
      </c>
    </row>
    <row r="40" spans="1:22" s="13" customFormat="1" ht="12.75" customHeight="1">
      <c r="A40" s="2" t="s">
        <v>48</v>
      </c>
      <c r="B40" s="8" t="s">
        <v>372</v>
      </c>
      <c r="C40" s="144">
        <v>354803.98484342982</v>
      </c>
      <c r="D40" s="144">
        <v>365488.71554558096</v>
      </c>
      <c r="E40" s="144">
        <v>368680.48435173981</v>
      </c>
      <c r="F40" s="144">
        <v>380349.86847717949</v>
      </c>
      <c r="G40" s="144">
        <v>375613.78546861734</v>
      </c>
      <c r="H40" s="144">
        <v>371913.39504029544</v>
      </c>
      <c r="I40" s="144">
        <v>376803.60637798358</v>
      </c>
      <c r="J40" s="144">
        <v>388248.83788703615</v>
      </c>
      <c r="K40" s="144">
        <v>365121.4056381855</v>
      </c>
      <c r="L40" s="144">
        <v>335234.72048895375</v>
      </c>
      <c r="M40" s="144">
        <v>352988.15752682718</v>
      </c>
      <c r="N40" s="144">
        <v>348028.63391950401</v>
      </c>
      <c r="O40" s="144">
        <v>359188.27942345612</v>
      </c>
      <c r="P40" s="144">
        <v>363118.24663752283</v>
      </c>
      <c r="Q40" s="144">
        <v>345704.47947945714</v>
      </c>
      <c r="R40" s="144">
        <v>339118.95273195003</v>
      </c>
      <c r="S40" s="144">
        <v>338120.91579199082</v>
      </c>
      <c r="T40" s="144">
        <v>317251.76790241443</v>
      </c>
      <c r="U40" s="144">
        <v>302661.14394459705</v>
      </c>
      <c r="V40" s="144">
        <v>252512.19119781032</v>
      </c>
    </row>
    <row r="41" spans="1:22" s="13" customFormat="1" ht="12.75" customHeight="1">
      <c r="A41" s="2" t="s">
        <v>49</v>
      </c>
      <c r="B41" s="9" t="s">
        <v>373</v>
      </c>
      <c r="C41" s="144">
        <v>354803.98484342982</v>
      </c>
      <c r="D41" s="144">
        <v>365488.71554558096</v>
      </c>
      <c r="E41" s="144">
        <v>368680.48435173981</v>
      </c>
      <c r="F41" s="144">
        <v>380349.86847717949</v>
      </c>
      <c r="G41" s="144">
        <v>375613.78546861734</v>
      </c>
      <c r="H41" s="144">
        <v>371899.15432678821</v>
      </c>
      <c r="I41" s="144">
        <v>376787.72992276167</v>
      </c>
      <c r="J41" s="144">
        <v>388229.83037313027</v>
      </c>
      <c r="K41" s="144">
        <v>365106.45333128033</v>
      </c>
      <c r="L41" s="144">
        <v>335201.99348182743</v>
      </c>
      <c r="M41" s="144">
        <v>352955.93362825492</v>
      </c>
      <c r="N41" s="144">
        <v>347999.88399875711</v>
      </c>
      <c r="O41" s="144">
        <v>359172.21514510078</v>
      </c>
      <c r="P41" s="144">
        <v>363107.87642792345</v>
      </c>
      <c r="Q41" s="144">
        <v>345690.30257212173</v>
      </c>
      <c r="R41" s="144">
        <v>339103.2603982634</v>
      </c>
      <c r="S41" s="144">
        <v>338111.27140863665</v>
      </c>
      <c r="T41" s="144">
        <v>317240.18451418978</v>
      </c>
      <c r="U41" s="144">
        <v>302651.74083303096</v>
      </c>
      <c r="V41" s="144">
        <v>252503.79338129031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14.240713507210879</v>
      </c>
      <c r="I42" s="144">
        <v>15.876455221892083</v>
      </c>
      <c r="J42" s="144">
        <v>19.007513905875065</v>
      </c>
      <c r="K42" s="144">
        <v>14.952306905123875</v>
      </c>
      <c r="L42" s="144">
        <v>32.727007126353925</v>
      </c>
      <c r="M42" s="144">
        <v>32.223898572238724</v>
      </c>
      <c r="N42" s="144">
        <v>28.749920746856418</v>
      </c>
      <c r="O42" s="144">
        <v>16.064278355383372</v>
      </c>
      <c r="P42" s="144">
        <v>10.370209599352764</v>
      </c>
      <c r="Q42" s="144">
        <v>14.176907335371187</v>
      </c>
      <c r="R42" s="144">
        <v>15.692333686625737</v>
      </c>
      <c r="S42" s="144">
        <v>9.6443833541760409</v>
      </c>
      <c r="T42" s="144">
        <v>11.583388224672207</v>
      </c>
      <c r="U42" s="144">
        <v>9.4031115661484144</v>
      </c>
      <c r="V42" s="144">
        <v>8.397816519995871</v>
      </c>
    </row>
    <row r="43" spans="1:22" s="35" customFormat="1" ht="12.75" customHeight="1">
      <c r="A43" s="2" t="s">
        <v>51</v>
      </c>
      <c r="B43" s="8" t="s">
        <v>376</v>
      </c>
      <c r="C43" s="144">
        <v>1285.0955751915506</v>
      </c>
      <c r="D43" s="144">
        <v>1332.4434274934347</v>
      </c>
      <c r="E43" s="144">
        <v>1338.8763724633109</v>
      </c>
      <c r="F43" s="144">
        <v>1337.6797474204996</v>
      </c>
      <c r="G43" s="144">
        <v>1398.0526474528363</v>
      </c>
      <c r="H43" s="144">
        <v>1373.4365002678594</v>
      </c>
      <c r="I43" s="144">
        <v>1628.1584636628484</v>
      </c>
      <c r="J43" s="144">
        <v>1387.2175167976357</v>
      </c>
      <c r="K43" s="144">
        <v>1212.7800686581174</v>
      </c>
      <c r="L43" s="144">
        <v>2128.8934488246018</v>
      </c>
      <c r="M43" s="144">
        <v>1229.354266461035</v>
      </c>
      <c r="N43" s="144">
        <v>1362.2758623649368</v>
      </c>
      <c r="O43" s="144">
        <v>1115.8744895636</v>
      </c>
      <c r="P43" s="144">
        <v>1420.3066856295197</v>
      </c>
      <c r="Q43" s="144">
        <v>1326.7826360561637</v>
      </c>
      <c r="R43" s="144">
        <v>1106.6053336036191</v>
      </c>
      <c r="S43" s="144">
        <v>1042.6513034447321</v>
      </c>
      <c r="T43" s="144">
        <v>1067.4108198900308</v>
      </c>
      <c r="U43" s="144">
        <v>1042.1961648923977</v>
      </c>
      <c r="V43" s="144">
        <v>1094.4716636251808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0.57612639664241405</v>
      </c>
      <c r="G44" s="144">
        <v>0.57498083881308071</v>
      </c>
      <c r="H44" s="144">
        <v>0.52743383360040308</v>
      </c>
      <c r="I44" s="144">
        <v>0.54746397316869255</v>
      </c>
      <c r="J44" s="144">
        <v>0.57598526987500176</v>
      </c>
      <c r="K44" s="144">
        <v>0.57508872712014902</v>
      </c>
      <c r="L44" s="144">
        <v>0.57415801976059522</v>
      </c>
      <c r="M44" s="144">
        <v>0.4215339390029671</v>
      </c>
      <c r="N44" s="144">
        <v>0.43487565040674847</v>
      </c>
      <c r="O44" s="144">
        <v>2.7524642931850338</v>
      </c>
      <c r="P44" s="144">
        <v>2.3782051419855832</v>
      </c>
      <c r="Q44" s="144">
        <v>5.0083547199824281</v>
      </c>
      <c r="R44" s="144">
        <v>5.0271885873458837</v>
      </c>
      <c r="S44" s="144">
        <v>3.8203249880841583</v>
      </c>
      <c r="T44" s="144">
        <v>3.6806082666198949</v>
      </c>
      <c r="U44" s="144">
        <v>2.8563455488481058</v>
      </c>
      <c r="V44" s="144">
        <v>3.1792428918548867</v>
      </c>
    </row>
    <row r="45" spans="1:22" s="3" customFormat="1" ht="12.75" customHeight="1">
      <c r="A45" s="2" t="s">
        <v>53</v>
      </c>
      <c r="B45" s="9" t="s">
        <v>378</v>
      </c>
      <c r="C45" s="144">
        <v>1285.0955751915506</v>
      </c>
      <c r="D45" s="144">
        <v>1332.4434274934347</v>
      </c>
      <c r="E45" s="144">
        <v>1338.8763724633109</v>
      </c>
      <c r="F45" s="144">
        <v>1337.1036210238572</v>
      </c>
      <c r="G45" s="144">
        <v>1397.4776666140231</v>
      </c>
      <c r="H45" s="144">
        <v>1372.9090664342589</v>
      </c>
      <c r="I45" s="144">
        <v>1627.6109996896796</v>
      </c>
      <c r="J45" s="144">
        <v>1386.6415315277607</v>
      </c>
      <c r="K45" s="144">
        <v>1212.2049799309973</v>
      </c>
      <c r="L45" s="144">
        <v>2128.3192908048409</v>
      </c>
      <c r="M45" s="144">
        <v>1228.932732522032</v>
      </c>
      <c r="N45" s="144">
        <v>1361.8409867145301</v>
      </c>
      <c r="O45" s="144">
        <v>1113.122025270415</v>
      </c>
      <c r="P45" s="144">
        <v>1417.928480487534</v>
      </c>
      <c r="Q45" s="144">
        <v>1321.7742813361813</v>
      </c>
      <c r="R45" s="144">
        <v>1101.5781450162733</v>
      </c>
      <c r="S45" s="144">
        <v>1038.8309784566479</v>
      </c>
      <c r="T45" s="144">
        <v>1063.7302116234109</v>
      </c>
      <c r="U45" s="144">
        <v>1039.3398193435496</v>
      </c>
      <c r="V45" s="144">
        <v>1091.2924207333258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0.57612639664241405</v>
      </c>
      <c r="G46" s="144">
        <v>0.57498083881308071</v>
      </c>
      <c r="H46" s="144">
        <v>0.52743383360040308</v>
      </c>
      <c r="I46" s="144">
        <v>0.54746397316869255</v>
      </c>
      <c r="J46" s="144">
        <v>0.57598526987500176</v>
      </c>
      <c r="K46" s="144">
        <v>0.57508872712014902</v>
      </c>
      <c r="L46" s="144">
        <v>0.57415801976059522</v>
      </c>
      <c r="M46" s="144">
        <v>0.35766516036615387</v>
      </c>
      <c r="N46" s="144">
        <v>0.3558073503327942</v>
      </c>
      <c r="O46" s="144">
        <v>2.4188322576474537</v>
      </c>
      <c r="P46" s="144">
        <v>3.5673077129783759</v>
      </c>
      <c r="Q46" s="144">
        <v>4.4609338247941386</v>
      </c>
      <c r="R46" s="144">
        <v>5.8111751150826185</v>
      </c>
      <c r="S46" s="144">
        <v>4.9830325931532498</v>
      </c>
      <c r="T46" s="144">
        <v>5.5209123999298431</v>
      </c>
      <c r="U46" s="144">
        <v>4.9986047104841855</v>
      </c>
      <c r="V46" s="144">
        <v>5.5636750607460526</v>
      </c>
    </row>
    <row r="47" spans="1:22" s="3" customFormat="1" ht="12.75" customHeight="1">
      <c r="A47" s="2" t="s">
        <v>54</v>
      </c>
      <c r="B47" s="10" t="s">
        <v>380</v>
      </c>
      <c r="C47" s="144">
        <v>1285.0955751915506</v>
      </c>
      <c r="D47" s="144">
        <v>1332.4434274934347</v>
      </c>
      <c r="E47" s="144">
        <v>1338.8763724633109</v>
      </c>
      <c r="F47" s="144">
        <v>1336.527494627215</v>
      </c>
      <c r="G47" s="144">
        <v>1396.9026857752099</v>
      </c>
      <c r="H47" s="144">
        <v>1372.3816326006583</v>
      </c>
      <c r="I47" s="144">
        <v>1627.0635357165108</v>
      </c>
      <c r="J47" s="144">
        <v>1386.0655462578857</v>
      </c>
      <c r="K47" s="144">
        <v>1211.6298912038774</v>
      </c>
      <c r="L47" s="144">
        <v>2127.7451327850804</v>
      </c>
      <c r="M47" s="144">
        <v>1228.5750673616658</v>
      </c>
      <c r="N47" s="144">
        <v>1361.4851793641972</v>
      </c>
      <c r="O47" s="144">
        <v>1110.7031930127675</v>
      </c>
      <c r="P47" s="144">
        <v>1414.3611727745556</v>
      </c>
      <c r="Q47" s="144">
        <v>1317.3133475113873</v>
      </c>
      <c r="R47" s="144">
        <v>1095.7669699011906</v>
      </c>
      <c r="S47" s="144">
        <v>1033.8479458634945</v>
      </c>
      <c r="T47" s="144">
        <v>1058.2092992234809</v>
      </c>
      <c r="U47" s="144">
        <v>1034.3412146330654</v>
      </c>
      <c r="V47" s="144">
        <v>1085.7287456725799</v>
      </c>
    </row>
    <row r="48" spans="1:22" s="3" customFormat="1" ht="12.75" customHeight="1">
      <c r="A48" s="2" t="s">
        <v>55</v>
      </c>
      <c r="B48" s="8" t="s">
        <v>381</v>
      </c>
      <c r="C48" s="144">
        <v>7223.904345971072</v>
      </c>
      <c r="D48" s="144">
        <v>7441.6948151594606</v>
      </c>
      <c r="E48" s="144">
        <v>7021.9453335966118</v>
      </c>
      <c r="F48" s="144">
        <v>6706.9986235396909</v>
      </c>
      <c r="G48" s="144">
        <v>6564.5346611522764</v>
      </c>
      <c r="H48" s="144">
        <v>6189.0445470668838</v>
      </c>
      <c r="I48" s="144">
        <v>6649.2147228990571</v>
      </c>
      <c r="J48" s="144">
        <v>5595.5227689488147</v>
      </c>
      <c r="K48" s="144">
        <v>5794.3738147710956</v>
      </c>
      <c r="L48" s="144">
        <v>5841.7813956559703</v>
      </c>
      <c r="M48" s="144">
        <v>5908.3538034129142</v>
      </c>
      <c r="N48" s="144">
        <v>5803.2599528330002</v>
      </c>
      <c r="O48" s="144">
        <v>5681.2869148311638</v>
      </c>
      <c r="P48" s="144">
        <v>5962.3083413096856</v>
      </c>
      <c r="Q48" s="144">
        <v>5779.6486668107927</v>
      </c>
      <c r="R48" s="144">
        <v>6301.7912052558604</v>
      </c>
      <c r="S48" s="144">
        <v>6340.4423706453381</v>
      </c>
      <c r="T48" s="144">
        <v>6327.726269111995</v>
      </c>
      <c r="U48" s="144">
        <v>5780.0792429363637</v>
      </c>
      <c r="V48" s="144">
        <v>6005.5058786976251</v>
      </c>
    </row>
    <row r="49" spans="1:22" s="3" customFormat="1" ht="12.75" customHeight="1">
      <c r="A49" s="2" t="s">
        <v>56</v>
      </c>
      <c r="B49" s="9" t="s">
        <v>382</v>
      </c>
      <c r="C49" s="144">
        <v>3574.7040578109877</v>
      </c>
      <c r="D49" s="144">
        <v>3627.6831113935614</v>
      </c>
      <c r="E49" s="144">
        <v>3369.1346196292316</v>
      </c>
      <c r="F49" s="144">
        <v>3281.6556910957711</v>
      </c>
      <c r="G49" s="144">
        <v>3258.2755180548124</v>
      </c>
      <c r="H49" s="144">
        <v>3027.6568513255802</v>
      </c>
      <c r="I49" s="144">
        <v>3241.2797084714621</v>
      </c>
      <c r="J49" s="144">
        <v>2757.4417285504455</v>
      </c>
      <c r="K49" s="144">
        <v>2835.034180567583</v>
      </c>
      <c r="L49" s="144">
        <v>2649.9072727631019</v>
      </c>
      <c r="M49" s="144">
        <v>2643.0115424400033</v>
      </c>
      <c r="N49" s="144">
        <v>2551.6255497464485</v>
      </c>
      <c r="O49" s="144">
        <v>2477.0714180867426</v>
      </c>
      <c r="P49" s="144">
        <v>2556.4249318577572</v>
      </c>
      <c r="Q49" s="144">
        <v>2496.1792470317891</v>
      </c>
      <c r="R49" s="144">
        <v>2738.7774692835496</v>
      </c>
      <c r="S49" s="144">
        <v>2800.2788442310384</v>
      </c>
      <c r="T49" s="144">
        <v>2781.1567987439944</v>
      </c>
      <c r="U49" s="144">
        <v>2575.3673552702585</v>
      </c>
      <c r="V49" s="144">
        <v>2660.3624946685882</v>
      </c>
    </row>
    <row r="50" spans="1:22" s="3" customFormat="1" ht="12.75" customHeight="1">
      <c r="A50" s="2" t="s">
        <v>57</v>
      </c>
      <c r="B50" s="9" t="s">
        <v>383</v>
      </c>
      <c r="C50" s="144">
        <v>3649.2002881600838</v>
      </c>
      <c r="D50" s="144">
        <v>3814.0117037658983</v>
      </c>
      <c r="E50" s="144">
        <v>3652.8107139673798</v>
      </c>
      <c r="F50" s="144">
        <v>3425.3429324439194</v>
      </c>
      <c r="G50" s="144">
        <v>3306.2591430974639</v>
      </c>
      <c r="H50" s="144">
        <v>3161.3876957413036</v>
      </c>
      <c r="I50" s="144">
        <v>3407.935014427595</v>
      </c>
      <c r="J50" s="144">
        <v>2838.0810403983692</v>
      </c>
      <c r="K50" s="144">
        <v>2959.3396342035121</v>
      </c>
      <c r="L50" s="144">
        <v>3191.8741228928684</v>
      </c>
      <c r="M50" s="144">
        <v>3265.3422609729109</v>
      </c>
      <c r="N50" s="144">
        <v>3251.6344030865525</v>
      </c>
      <c r="O50" s="144">
        <v>3204.2154967444212</v>
      </c>
      <c r="P50" s="144">
        <v>3405.8834094519279</v>
      </c>
      <c r="Q50" s="144">
        <v>3283.4694197790036</v>
      </c>
      <c r="R50" s="144">
        <v>3563.0137359723108</v>
      </c>
      <c r="S50" s="144">
        <v>3540.1635264142992</v>
      </c>
      <c r="T50" s="144">
        <v>3546.5694703680006</v>
      </c>
      <c r="U50" s="144">
        <v>3204.7118876661052</v>
      </c>
      <c r="V50" s="144">
        <v>3345.1433840290374</v>
      </c>
    </row>
    <row r="51" spans="1:22" s="3" customFormat="1" ht="12.75" customHeight="1">
      <c r="A51" s="2" t="s">
        <v>58</v>
      </c>
      <c r="B51" s="8" t="s">
        <v>384</v>
      </c>
      <c r="C51" s="144">
        <v>12377.961582039612</v>
      </c>
      <c r="D51" s="144">
        <v>14001.836261087779</v>
      </c>
      <c r="E51" s="144">
        <v>12766.143874395199</v>
      </c>
      <c r="F51" s="144">
        <v>11034.813441841159</v>
      </c>
      <c r="G51" s="144">
        <v>10295.745551439137</v>
      </c>
      <c r="H51" s="144">
        <v>9614.2067012469561</v>
      </c>
      <c r="I51" s="144">
        <v>10442.815397578079</v>
      </c>
      <c r="J51" s="144">
        <v>7990.5478574621402</v>
      </c>
      <c r="K51" s="144">
        <v>9249.9329917620216</v>
      </c>
      <c r="L51" s="144">
        <v>8224.481871036518</v>
      </c>
      <c r="M51" s="144">
        <v>9449.1155452712646</v>
      </c>
      <c r="N51" s="144">
        <v>8534.2264274967165</v>
      </c>
      <c r="O51" s="144">
        <v>8281.9866465291761</v>
      </c>
      <c r="P51" s="144">
        <v>9042.238486451959</v>
      </c>
      <c r="Q51" s="144">
        <v>8103.1200227365371</v>
      </c>
      <c r="R51" s="144">
        <v>7914.0276805896656</v>
      </c>
      <c r="S51" s="144">
        <v>7728.2017963399776</v>
      </c>
      <c r="T51" s="144">
        <v>7616.9326278851131</v>
      </c>
      <c r="U51" s="144">
        <v>6673.9331274243805</v>
      </c>
      <c r="V51" s="144">
        <v>7130.8196830755924</v>
      </c>
    </row>
    <row r="52" spans="1:22" s="3" customFormat="1" ht="12.75" customHeight="1">
      <c r="A52" s="2" t="s">
        <v>15</v>
      </c>
      <c r="B52" s="9" t="s">
        <v>385</v>
      </c>
      <c r="C52" s="144">
        <v>2111.8366571605297</v>
      </c>
      <c r="D52" s="144">
        <v>2406.7818746317148</v>
      </c>
      <c r="E52" s="144">
        <v>1772.1382247981901</v>
      </c>
      <c r="F52" s="144">
        <v>1339.3271083379516</v>
      </c>
      <c r="G52" s="144">
        <v>1262.240979405125</v>
      </c>
      <c r="H52" s="144">
        <v>1217.7154734044905</v>
      </c>
      <c r="I52" s="144">
        <v>1428.6189388458965</v>
      </c>
      <c r="J52" s="144">
        <v>1202.1241684799472</v>
      </c>
      <c r="K52" s="144">
        <v>1444.3049253581864</v>
      </c>
      <c r="L52" s="144">
        <v>1334.7210840145624</v>
      </c>
      <c r="M52" s="144">
        <v>1354.7367491395974</v>
      </c>
      <c r="N52" s="144">
        <v>1247.1267549302636</v>
      </c>
      <c r="O52" s="144">
        <v>1288.4596819059789</v>
      </c>
      <c r="P52" s="144">
        <v>1413.9859688443246</v>
      </c>
      <c r="Q52" s="144">
        <v>1350.3375436653614</v>
      </c>
      <c r="R52" s="144">
        <v>1340.2139939004994</v>
      </c>
      <c r="S52" s="144">
        <v>1272.0470559158121</v>
      </c>
      <c r="T52" s="144">
        <v>1291.3728029556814</v>
      </c>
      <c r="U52" s="144">
        <v>1105.0217980561706</v>
      </c>
      <c r="V52" s="144">
        <v>1206.2525393299786</v>
      </c>
    </row>
    <row r="53" spans="1:22" s="3" customFormat="1" ht="12.75" customHeight="1">
      <c r="A53" s="2" t="s">
        <v>59</v>
      </c>
      <c r="B53" s="9" t="s">
        <v>386</v>
      </c>
      <c r="C53" s="144">
        <v>2926.9754456579026</v>
      </c>
      <c r="D53" s="144">
        <v>3302.0078441033861</v>
      </c>
      <c r="E53" s="144">
        <v>2803.1524466198352</v>
      </c>
      <c r="F53" s="144">
        <v>2163.1758082009155</v>
      </c>
      <c r="G53" s="144">
        <v>2119.5125417445465</v>
      </c>
      <c r="H53" s="144">
        <v>2133.9932562461445</v>
      </c>
      <c r="I53" s="144">
        <v>2291.8829846421972</v>
      </c>
      <c r="J53" s="144">
        <v>1202.8517250880759</v>
      </c>
      <c r="K53" s="144">
        <v>1379.7288898194308</v>
      </c>
      <c r="L53" s="144">
        <v>1173.2481782011614</v>
      </c>
      <c r="M53" s="144">
        <v>1309.9514850725195</v>
      </c>
      <c r="N53" s="144">
        <v>1210.8422590752893</v>
      </c>
      <c r="O53" s="144">
        <v>1165.7919836704054</v>
      </c>
      <c r="P53" s="144">
        <v>1427.191458743016</v>
      </c>
      <c r="Q53" s="144">
        <v>1374.5567883761903</v>
      </c>
      <c r="R53" s="144">
        <v>1388.5347906374222</v>
      </c>
      <c r="S53" s="144">
        <v>1428.9875570837164</v>
      </c>
      <c r="T53" s="144">
        <v>1471.4309765237635</v>
      </c>
      <c r="U53" s="144">
        <v>1297.3947267052247</v>
      </c>
      <c r="V53" s="144">
        <v>1369.8156752041928</v>
      </c>
    </row>
    <row r="54" spans="1:22" s="3" customFormat="1" ht="12.75" customHeight="1">
      <c r="A54" s="2" t="s">
        <v>60</v>
      </c>
      <c r="B54" s="9" t="s">
        <v>387</v>
      </c>
      <c r="C54" s="144">
        <v>7339.1494792211788</v>
      </c>
      <c r="D54" s="144">
        <v>8293.0465423526784</v>
      </c>
      <c r="E54" s="144">
        <v>8190.8532029771732</v>
      </c>
      <c r="F54" s="144">
        <v>7532.3105253022932</v>
      </c>
      <c r="G54" s="144">
        <v>6913.9920302894652</v>
      </c>
      <c r="H54" s="144">
        <v>6262.4979715963209</v>
      </c>
      <c r="I54" s="144">
        <v>6722.3134740899859</v>
      </c>
      <c r="J54" s="144">
        <v>5585.5719638941164</v>
      </c>
      <c r="K54" s="144">
        <v>6425.8991765844039</v>
      </c>
      <c r="L54" s="144">
        <v>5716.5126088207944</v>
      </c>
      <c r="M54" s="144">
        <v>6784.4273110591475</v>
      </c>
      <c r="N54" s="144">
        <v>6076.2574134911647</v>
      </c>
      <c r="O54" s="144">
        <v>5827.7349809527923</v>
      </c>
      <c r="P54" s="144">
        <v>6201.0610588646186</v>
      </c>
      <c r="Q54" s="144">
        <v>5378.225690694986</v>
      </c>
      <c r="R54" s="144">
        <v>5185.2788960517437</v>
      </c>
      <c r="S54" s="144">
        <v>5027.1671833404489</v>
      </c>
      <c r="T54" s="144">
        <v>4854.1288484056686</v>
      </c>
      <c r="U54" s="144">
        <v>4271.516602662985</v>
      </c>
      <c r="V54" s="144">
        <v>4554.7514685414199</v>
      </c>
    </row>
    <row r="55" spans="1:22" s="3" customFormat="1" ht="12.75" customHeight="1">
      <c r="A55" s="2" t="s">
        <v>61</v>
      </c>
      <c r="B55" s="8" t="s">
        <v>388</v>
      </c>
      <c r="C55" s="144">
        <v>34013.744357464588</v>
      </c>
      <c r="D55" s="144">
        <v>40617.523141966893</v>
      </c>
      <c r="E55" s="144">
        <v>42488.708005669905</v>
      </c>
      <c r="F55" s="144">
        <v>42122.878336130678</v>
      </c>
      <c r="G55" s="144">
        <v>51899.124488019792</v>
      </c>
      <c r="H55" s="144">
        <v>50726.308642121716</v>
      </c>
      <c r="I55" s="144">
        <v>52814.632746913761</v>
      </c>
      <c r="J55" s="144">
        <v>59664.60482394867</v>
      </c>
      <c r="K55" s="144">
        <v>63191.996622239909</v>
      </c>
      <c r="L55" s="144">
        <v>56487.781325438074</v>
      </c>
      <c r="M55" s="144">
        <v>57661.173711923235</v>
      </c>
      <c r="N55" s="144">
        <v>52874.394366125787</v>
      </c>
      <c r="O55" s="144">
        <v>58580.064507280142</v>
      </c>
      <c r="P55" s="144">
        <v>58808.721056592032</v>
      </c>
      <c r="Q55" s="144">
        <v>56386.619004346045</v>
      </c>
      <c r="R55" s="144">
        <v>68499.346236679441</v>
      </c>
      <c r="S55" s="144">
        <v>64170.346232965072</v>
      </c>
      <c r="T55" s="144">
        <v>70235.228712636876</v>
      </c>
      <c r="U55" s="144">
        <v>73697.197136125615</v>
      </c>
      <c r="V55" s="144">
        <v>70308.768646533848</v>
      </c>
    </row>
    <row r="56" spans="1:22" s="3" customFormat="1" ht="12.75" customHeight="1">
      <c r="A56" s="2" t="s">
        <v>62</v>
      </c>
      <c r="B56" s="9" t="s">
        <v>389</v>
      </c>
      <c r="C56" s="144">
        <v>2007.9022282504095</v>
      </c>
      <c r="D56" s="144">
        <v>1851.6512401705302</v>
      </c>
      <c r="E56" s="144">
        <v>1722.6267850306467</v>
      </c>
      <c r="F56" s="144">
        <v>1685.4569296435538</v>
      </c>
      <c r="G56" s="144">
        <v>1582.1854840983049</v>
      </c>
      <c r="H56" s="144">
        <v>1416.6632969428947</v>
      </c>
      <c r="I56" s="144">
        <v>1347.3453131618894</v>
      </c>
      <c r="J56" s="144">
        <v>1306.0774640481595</v>
      </c>
      <c r="K56" s="144">
        <v>1289.9796705675208</v>
      </c>
      <c r="L56" s="144">
        <v>1128.2534702148937</v>
      </c>
      <c r="M56" s="144">
        <v>1147.268528449657</v>
      </c>
      <c r="N56" s="144">
        <v>1151.9683814002371</v>
      </c>
      <c r="O56" s="144">
        <v>1064.5781140039685</v>
      </c>
      <c r="P56" s="144">
        <v>1075.1611538736101</v>
      </c>
      <c r="Q56" s="144">
        <v>965.75930670245691</v>
      </c>
      <c r="R56" s="144">
        <v>1043.1010017062895</v>
      </c>
      <c r="S56" s="144">
        <v>1094.9329092821354</v>
      </c>
      <c r="T56" s="144">
        <v>914.03602789059687</v>
      </c>
      <c r="U56" s="144">
        <v>766.63097881229351</v>
      </c>
      <c r="V56" s="144">
        <v>782.75719369955902</v>
      </c>
    </row>
    <row r="57" spans="1:22" s="3" customFormat="1" ht="12.75" customHeight="1">
      <c r="A57" s="2" t="s">
        <v>63</v>
      </c>
      <c r="B57" s="9" t="s">
        <v>390</v>
      </c>
      <c r="C57" s="144">
        <v>1414.2592984</v>
      </c>
      <c r="D57" s="144">
        <v>1523.4817190287329</v>
      </c>
      <c r="E57" s="144">
        <v>1630.5422013485288</v>
      </c>
      <c r="F57" s="144">
        <v>1542.5513540754139</v>
      </c>
      <c r="G57" s="144">
        <v>1547.3417041206217</v>
      </c>
      <c r="H57" s="144">
        <v>1522.7826696872053</v>
      </c>
      <c r="I57" s="144">
        <v>1683.8133857329831</v>
      </c>
      <c r="J57" s="144">
        <v>1374.5838977878009</v>
      </c>
      <c r="K57" s="144">
        <v>1444.3781821251405</v>
      </c>
      <c r="L57" s="144">
        <v>1363.3073294255287</v>
      </c>
      <c r="M57" s="144">
        <v>1186.3170943531261</v>
      </c>
      <c r="N57" s="144">
        <v>1238.146605290598</v>
      </c>
      <c r="O57" s="144">
        <v>1278.4816801336631</v>
      </c>
      <c r="P57" s="144">
        <v>1540.6023423680283</v>
      </c>
      <c r="Q57" s="144">
        <v>1295.9582821530369</v>
      </c>
      <c r="R57" s="144">
        <v>1311.2329771378913</v>
      </c>
      <c r="S57" s="144">
        <v>1122.0272043025295</v>
      </c>
      <c r="T57" s="144">
        <v>1326.6901410934415</v>
      </c>
      <c r="U57" s="144">
        <v>1395.7640963001609</v>
      </c>
      <c r="V57" s="144">
        <v>1268.8409111688827</v>
      </c>
    </row>
    <row r="58" spans="1:22" s="3" customFormat="1" ht="12.75" customHeight="1">
      <c r="A58" s="2" t="s">
        <v>64</v>
      </c>
      <c r="B58" s="9" t="s">
        <v>391</v>
      </c>
      <c r="C58" s="144">
        <v>6660.4384317636996</v>
      </c>
      <c r="D58" s="144">
        <v>13729.126420336999</v>
      </c>
      <c r="E58" s="144">
        <v>15780.623477735</v>
      </c>
      <c r="F58" s="144">
        <v>15391.0983448104</v>
      </c>
      <c r="G58" s="144">
        <v>24731.9128106729</v>
      </c>
      <c r="H58" s="144">
        <v>19304.3648169999</v>
      </c>
      <c r="I58" s="144">
        <v>20247.455714697</v>
      </c>
      <c r="J58" s="144">
        <v>26334.262473726998</v>
      </c>
      <c r="K58" s="144">
        <v>29590.422366699298</v>
      </c>
      <c r="L58" s="144">
        <v>24541.737352765198</v>
      </c>
      <c r="M58" s="144">
        <v>26791.2326958511</v>
      </c>
      <c r="N58" s="144">
        <v>23117.883379315397</v>
      </c>
      <c r="O58" s="144">
        <v>26443.518402539201</v>
      </c>
      <c r="P58" s="144">
        <v>26199.142565781101</v>
      </c>
      <c r="Q58" s="144">
        <v>25330.397655074001</v>
      </c>
      <c r="R58" s="144">
        <v>37754.897997640102</v>
      </c>
      <c r="S58" s="144">
        <v>31890.277279180369</v>
      </c>
      <c r="T58" s="144">
        <v>36447.941314421878</v>
      </c>
      <c r="U58" s="144">
        <v>40082.49433332491</v>
      </c>
      <c r="V58" s="144">
        <v>38006.840714900973</v>
      </c>
    </row>
    <row r="59" spans="1:22" s="3" customFormat="1" ht="12.75" customHeight="1">
      <c r="A59" s="2" t="s">
        <v>65</v>
      </c>
      <c r="B59" s="9" t="s">
        <v>392</v>
      </c>
      <c r="C59" s="144">
        <v>22907.275520830601</v>
      </c>
      <c r="D59" s="144">
        <v>22273.816723228101</v>
      </c>
      <c r="E59" s="144">
        <v>22093.899029789398</v>
      </c>
      <c r="F59" s="144">
        <v>22439.822930202521</v>
      </c>
      <c r="G59" s="144">
        <v>22975.851033725896</v>
      </c>
      <c r="H59" s="144">
        <v>27614.139658268927</v>
      </c>
      <c r="I59" s="144">
        <v>28588.849838940321</v>
      </c>
      <c r="J59" s="144">
        <v>29865.612025801624</v>
      </c>
      <c r="K59" s="144">
        <v>29937.426165358927</v>
      </c>
      <c r="L59" s="144">
        <v>28557.533614437747</v>
      </c>
      <c r="M59" s="144">
        <v>27502.732708191528</v>
      </c>
      <c r="N59" s="144">
        <v>26429.586696320443</v>
      </c>
      <c r="O59" s="144">
        <v>28884.849510276938</v>
      </c>
      <c r="P59" s="144">
        <v>28880.433206338152</v>
      </c>
      <c r="Q59" s="144">
        <v>27752.576945462435</v>
      </c>
      <c r="R59" s="144">
        <v>27168.038466723847</v>
      </c>
      <c r="S59" s="144">
        <v>28865.598329015676</v>
      </c>
      <c r="T59" s="144">
        <v>30332.411604598281</v>
      </c>
      <c r="U59" s="144">
        <v>30372.146875633978</v>
      </c>
      <c r="V59" s="144">
        <v>29081.648809531493</v>
      </c>
    </row>
    <row r="60" spans="1:22" s="3" customFormat="1" ht="12.75" customHeight="1">
      <c r="A60" s="2" t="s">
        <v>66</v>
      </c>
      <c r="B60" s="9" t="s">
        <v>393</v>
      </c>
      <c r="C60" s="144">
        <v>775.46192532229838</v>
      </c>
      <c r="D60" s="144">
        <v>956.50177335383353</v>
      </c>
      <c r="E60" s="144">
        <v>994.51235788221447</v>
      </c>
      <c r="F60" s="144">
        <v>836.50091418573027</v>
      </c>
      <c r="G60" s="144">
        <v>839.29951183207447</v>
      </c>
      <c r="H60" s="144">
        <v>647.26996528153768</v>
      </c>
      <c r="I60" s="144">
        <v>685.50478086680334</v>
      </c>
      <c r="J60" s="144">
        <v>574.01955607096772</v>
      </c>
      <c r="K60" s="144">
        <v>689.37532196801203</v>
      </c>
      <c r="L60" s="144">
        <v>697.08803582876737</v>
      </c>
      <c r="M60" s="144">
        <v>830.39626728988742</v>
      </c>
      <c r="N60" s="144">
        <v>768.7829510459037</v>
      </c>
      <c r="O60" s="144">
        <v>741.42503973652754</v>
      </c>
      <c r="P60" s="144">
        <v>923.64068701769179</v>
      </c>
      <c r="Q60" s="144">
        <v>803.11647124275135</v>
      </c>
      <c r="R60" s="144">
        <v>922.14481193939253</v>
      </c>
      <c r="S60" s="144">
        <v>896.71106505340686</v>
      </c>
      <c r="T60" s="144">
        <v>893.87790564266686</v>
      </c>
      <c r="U60" s="144">
        <v>777.75167108612391</v>
      </c>
      <c r="V60" s="144">
        <v>855.483567724247</v>
      </c>
    </row>
    <row r="61" spans="1:22" s="3" customFormat="1" ht="12.75" customHeight="1">
      <c r="A61" s="2" t="s">
        <v>67</v>
      </c>
      <c r="B61" s="9" t="s">
        <v>394</v>
      </c>
      <c r="C61" s="144">
        <v>248.40695289757861</v>
      </c>
      <c r="D61" s="144">
        <v>282.945265848698</v>
      </c>
      <c r="E61" s="144">
        <v>266.5041538841129</v>
      </c>
      <c r="F61" s="144">
        <v>227.44786321305594</v>
      </c>
      <c r="G61" s="144">
        <v>222.53394357000326</v>
      </c>
      <c r="H61" s="144">
        <v>221.08823494125204</v>
      </c>
      <c r="I61" s="144">
        <v>261.66371351476005</v>
      </c>
      <c r="J61" s="144">
        <v>210.04940651310923</v>
      </c>
      <c r="K61" s="144">
        <v>240.4149155210138</v>
      </c>
      <c r="L61" s="144">
        <v>199.8615227659395</v>
      </c>
      <c r="M61" s="144">
        <v>203.22641778793658</v>
      </c>
      <c r="N61" s="144">
        <v>168.02635275320526</v>
      </c>
      <c r="O61" s="144">
        <v>167.2117605898508</v>
      </c>
      <c r="P61" s="144">
        <v>189.74110121344995</v>
      </c>
      <c r="Q61" s="144">
        <v>238.81034371137025</v>
      </c>
      <c r="R61" s="144">
        <v>299.93098153192045</v>
      </c>
      <c r="S61" s="144">
        <v>300.79944613095336</v>
      </c>
      <c r="T61" s="144">
        <v>320.27171899000035</v>
      </c>
      <c r="U61" s="144">
        <v>302.40918096815028</v>
      </c>
      <c r="V61" s="144">
        <v>313.19744950869028</v>
      </c>
    </row>
    <row r="62" spans="1:22" s="3" customFormat="1" ht="12.75" customHeight="1">
      <c r="A62" s="2" t="s">
        <v>68</v>
      </c>
      <c r="B62" s="8" t="s">
        <v>395</v>
      </c>
      <c r="C62" s="144">
        <v>4219.5837558929752</v>
      </c>
      <c r="D62" s="144">
        <v>4771.6274713403845</v>
      </c>
      <c r="E62" s="144">
        <v>4844.0099587192926</v>
      </c>
      <c r="F62" s="144">
        <v>4223.9975929022039</v>
      </c>
      <c r="G62" s="144">
        <v>4037.171650100614</v>
      </c>
      <c r="H62" s="144">
        <v>3944.676752060444</v>
      </c>
      <c r="I62" s="144">
        <v>4365.8320213501702</v>
      </c>
      <c r="J62" s="144">
        <v>3223.0825357550375</v>
      </c>
      <c r="K62" s="144">
        <v>3392.6706215318591</v>
      </c>
      <c r="L62" s="144">
        <v>3405.0397173344595</v>
      </c>
      <c r="M62" s="144">
        <v>3700.4682415944544</v>
      </c>
      <c r="N62" s="144">
        <v>3430.2235528515184</v>
      </c>
      <c r="O62" s="144">
        <v>3385.8737539881508</v>
      </c>
      <c r="P62" s="144">
        <v>3558.5012368554853</v>
      </c>
      <c r="Q62" s="144">
        <v>3111.0278742901596</v>
      </c>
      <c r="R62" s="144">
        <v>3001.8056736701183</v>
      </c>
      <c r="S62" s="144">
        <v>3150.1932858812752</v>
      </c>
      <c r="T62" s="144">
        <v>2967.1420203898442</v>
      </c>
      <c r="U62" s="144">
        <v>2565.9594830426231</v>
      </c>
      <c r="V62" s="144">
        <v>2919.2896652887589</v>
      </c>
    </row>
    <row r="63" spans="1:22" s="3" customFormat="1" ht="12.75" customHeight="1">
      <c r="A63" s="2" t="s">
        <v>16</v>
      </c>
      <c r="B63" s="8" t="s">
        <v>396</v>
      </c>
      <c r="C63" s="144">
        <v>1544.7396652382779</v>
      </c>
      <c r="D63" s="144">
        <v>1866.0089996948589</v>
      </c>
      <c r="E63" s="144">
        <v>1290.3810668631331</v>
      </c>
      <c r="F63" s="144">
        <v>1186.9758363272933</v>
      </c>
      <c r="G63" s="144">
        <v>1622.2994030527884</v>
      </c>
      <c r="H63" s="144">
        <v>1726.9796563076418</v>
      </c>
      <c r="I63" s="144">
        <v>2087.5668444137591</v>
      </c>
      <c r="J63" s="144">
        <v>1554.1007727739429</v>
      </c>
      <c r="K63" s="144">
        <v>1678.7013875236453</v>
      </c>
      <c r="L63" s="144">
        <v>1375.6110878705886</v>
      </c>
      <c r="M63" s="144">
        <v>1437.9243267025715</v>
      </c>
      <c r="N63" s="144">
        <v>1325.1162580494699</v>
      </c>
      <c r="O63" s="144">
        <v>1324.9061748506992</v>
      </c>
      <c r="P63" s="144">
        <v>1455.6094926547385</v>
      </c>
      <c r="Q63" s="144">
        <v>1324.248515864261</v>
      </c>
      <c r="R63" s="144">
        <v>1303.4730661853068</v>
      </c>
      <c r="S63" s="144">
        <v>1217.6355739506068</v>
      </c>
      <c r="T63" s="144">
        <v>1206.9537003726934</v>
      </c>
      <c r="U63" s="144">
        <v>1115.2917983337909</v>
      </c>
      <c r="V63" s="144">
        <v>1211.089287760233</v>
      </c>
    </row>
    <row r="64" spans="1:22" s="3" customFormat="1" ht="12.75" customHeight="1">
      <c r="A64" s="2" t="s">
        <v>17</v>
      </c>
      <c r="B64" s="8" t="s">
        <v>72</v>
      </c>
      <c r="C64" s="144">
        <v>1885.628410867901</v>
      </c>
      <c r="D64" s="144">
        <v>2147.5200925543554</v>
      </c>
      <c r="E64" s="144">
        <v>2142.4712907712396</v>
      </c>
      <c r="F64" s="144">
        <v>1920.6468191838444</v>
      </c>
      <c r="G64" s="144">
        <v>1726.4991289840291</v>
      </c>
      <c r="H64" s="144">
        <v>1743.2059716239633</v>
      </c>
      <c r="I64" s="144">
        <v>1965.7819440883541</v>
      </c>
      <c r="J64" s="144">
        <v>1546.4022676353961</v>
      </c>
      <c r="K64" s="144">
        <v>1733.6527945634093</v>
      </c>
      <c r="L64" s="144">
        <v>1519.1935050977108</v>
      </c>
      <c r="M64" s="144">
        <v>1563.989982698057</v>
      </c>
      <c r="N64" s="144">
        <v>1326.5827361343859</v>
      </c>
      <c r="O64" s="144">
        <v>1342.55168848624</v>
      </c>
      <c r="P64" s="144">
        <v>1561.2239776401116</v>
      </c>
      <c r="Q64" s="144">
        <v>1319.7212385545367</v>
      </c>
      <c r="R64" s="144">
        <v>1223.2487492896123</v>
      </c>
      <c r="S64" s="144">
        <v>1249.6021403311718</v>
      </c>
      <c r="T64" s="144">
        <v>1221.2654043296818</v>
      </c>
      <c r="U64" s="144">
        <v>1048.744931212666</v>
      </c>
      <c r="V64" s="144">
        <v>1100.1836753279774</v>
      </c>
    </row>
    <row r="65" spans="1:22" s="3" customFormat="1" ht="12.75" customHeight="1">
      <c r="A65" s="2" t="s">
        <v>18</v>
      </c>
      <c r="B65" s="8" t="s">
        <v>397</v>
      </c>
      <c r="C65" s="144">
        <v>374.96674076320892</v>
      </c>
      <c r="D65" s="144">
        <v>403.86521525024114</v>
      </c>
      <c r="E65" s="144">
        <v>405.94197890684308</v>
      </c>
      <c r="F65" s="144">
        <v>376.16915711836123</v>
      </c>
      <c r="G65" s="144">
        <v>354.80245340195904</v>
      </c>
      <c r="H65" s="144">
        <v>361.860007981607</v>
      </c>
      <c r="I65" s="144">
        <v>496.66739616397638</v>
      </c>
      <c r="J65" s="144">
        <v>367.68938848619109</v>
      </c>
      <c r="K65" s="144">
        <v>434.18955120119711</v>
      </c>
      <c r="L65" s="144">
        <v>320.03388430483716</v>
      </c>
      <c r="M65" s="144">
        <v>316.70370543427424</v>
      </c>
      <c r="N65" s="144">
        <v>271.65937271476304</v>
      </c>
      <c r="O65" s="144">
        <v>268.64824138574704</v>
      </c>
      <c r="P65" s="144">
        <v>281.54612997399607</v>
      </c>
      <c r="Q65" s="144">
        <v>203.38277046022262</v>
      </c>
      <c r="R65" s="144">
        <v>231.7527237875378</v>
      </c>
      <c r="S65" s="144">
        <v>210.20439104795679</v>
      </c>
      <c r="T65" s="144">
        <v>196.54740100930817</v>
      </c>
      <c r="U65" s="144">
        <v>174.36963916547941</v>
      </c>
      <c r="V65" s="144">
        <v>188.98316358456381</v>
      </c>
    </row>
    <row r="66" spans="1:22" s="3" customFormat="1" ht="12.75" customHeight="1">
      <c r="A66" s="2" t="s">
        <v>19</v>
      </c>
      <c r="B66" s="8" t="s">
        <v>73</v>
      </c>
      <c r="C66" s="144">
        <v>2125.8546768677888</v>
      </c>
      <c r="D66" s="144">
        <v>2436.01694027537</v>
      </c>
      <c r="E66" s="144">
        <v>2471.3594325575568</v>
      </c>
      <c r="F66" s="144">
        <v>2276.0722799086207</v>
      </c>
      <c r="G66" s="144">
        <v>2218.5394677338013</v>
      </c>
      <c r="H66" s="144">
        <v>2366.5274444475722</v>
      </c>
      <c r="I66" s="144">
        <v>2708.5075991641052</v>
      </c>
      <c r="J66" s="144">
        <v>2096.9612231606093</v>
      </c>
      <c r="K66" s="144">
        <v>2679.0495114924593</v>
      </c>
      <c r="L66" s="144">
        <v>2169.8620857500368</v>
      </c>
      <c r="M66" s="144">
        <v>2333.5537951315146</v>
      </c>
      <c r="N66" s="144">
        <v>2042.3411220622952</v>
      </c>
      <c r="O66" s="144">
        <v>2035.228587398022</v>
      </c>
      <c r="P66" s="144">
        <v>2415.1071134650879</v>
      </c>
      <c r="Q66" s="144">
        <v>2266.2102851497434</v>
      </c>
      <c r="R66" s="144">
        <v>2299.5828119950816</v>
      </c>
      <c r="S66" s="144">
        <v>2171.6702591895787</v>
      </c>
      <c r="T66" s="144">
        <v>2163.6913738265198</v>
      </c>
      <c r="U66" s="144">
        <v>1908.5061438217126</v>
      </c>
      <c r="V66" s="144">
        <v>2079.4735428125064</v>
      </c>
    </row>
    <row r="67" spans="1:22" s="3" customFormat="1" ht="12.75" customHeight="1">
      <c r="A67" s="2" t="s">
        <v>20</v>
      </c>
      <c r="B67" s="8" t="s">
        <v>398</v>
      </c>
      <c r="C67" s="144">
        <v>528.59391962195173</v>
      </c>
      <c r="D67" s="144">
        <v>608.53282475838557</v>
      </c>
      <c r="E67" s="144">
        <v>620.61396106936832</v>
      </c>
      <c r="F67" s="144">
        <v>546.87549221797155</v>
      </c>
      <c r="G67" s="144">
        <v>483.57544329604008</v>
      </c>
      <c r="H67" s="144">
        <v>588.28118429735139</v>
      </c>
      <c r="I67" s="144">
        <v>634.84099884976376</v>
      </c>
      <c r="J67" s="144">
        <v>524.123442420174</v>
      </c>
      <c r="K67" s="144">
        <v>648.79931141419922</v>
      </c>
      <c r="L67" s="144">
        <v>722.13754290903682</v>
      </c>
      <c r="M67" s="144">
        <v>745.66144684334961</v>
      </c>
      <c r="N67" s="144">
        <v>693.64110365836336</v>
      </c>
      <c r="O67" s="144">
        <v>632.52737557764135</v>
      </c>
      <c r="P67" s="144">
        <v>696.63532120599916</v>
      </c>
      <c r="Q67" s="144">
        <v>824.45362734931484</v>
      </c>
      <c r="R67" s="144">
        <v>967.78654115883489</v>
      </c>
      <c r="S67" s="144">
        <v>845.21848487473744</v>
      </c>
      <c r="T67" s="144">
        <v>856.98339145330829</v>
      </c>
      <c r="U67" s="144">
        <v>799.27230107703156</v>
      </c>
      <c r="V67" s="144">
        <v>874.63916586082507</v>
      </c>
    </row>
    <row r="68" spans="1:22" s="3" customFormat="1" ht="12.75" customHeight="1">
      <c r="A68" s="2" t="s">
        <v>21</v>
      </c>
      <c r="B68" s="8" t="s">
        <v>399</v>
      </c>
      <c r="C68" s="144">
        <v>7043.9486661641149</v>
      </c>
      <c r="D68" s="144">
        <v>7064.8558386831774</v>
      </c>
      <c r="E68" s="144">
        <v>6899.580170445478</v>
      </c>
      <c r="F68" s="144">
        <v>6512.718090403695</v>
      </c>
      <c r="G68" s="144">
        <v>5979.4485957701563</v>
      </c>
      <c r="H68" s="144">
        <v>6287.1923809999953</v>
      </c>
      <c r="I68" s="144">
        <v>7140.1077634408884</v>
      </c>
      <c r="J68" s="144">
        <v>5684.3049136168411</v>
      </c>
      <c r="K68" s="144">
        <v>6505.3944724521398</v>
      </c>
      <c r="L68" s="144">
        <v>5749.1764316889221</v>
      </c>
      <c r="M68" s="144">
        <v>5788.4001399318931</v>
      </c>
      <c r="N68" s="144">
        <v>4956.2451642322303</v>
      </c>
      <c r="O68" s="144">
        <v>4084.5249045292717</v>
      </c>
      <c r="P68" s="144">
        <v>4241.1467771557991</v>
      </c>
      <c r="Q68" s="144">
        <v>4000.2470814357812</v>
      </c>
      <c r="R68" s="144">
        <v>4057.410472859729</v>
      </c>
      <c r="S68" s="144">
        <v>4068.294590344532</v>
      </c>
      <c r="T68" s="144">
        <v>3725.9679928009487</v>
      </c>
      <c r="U68" s="144">
        <v>3372.896508426707</v>
      </c>
      <c r="V68" s="144">
        <v>3742.4064357078778</v>
      </c>
    </row>
    <row r="69" spans="1:22" s="3" customFormat="1" ht="12.75" customHeight="1">
      <c r="A69" s="2" t="s">
        <v>69</v>
      </c>
      <c r="B69" s="8" t="s">
        <v>400</v>
      </c>
      <c r="C69" s="144">
        <v>4767.0430280808987</v>
      </c>
      <c r="D69" s="144">
        <v>5535.0094901122766</v>
      </c>
      <c r="E69" s="144">
        <v>5241.023983613718</v>
      </c>
      <c r="F69" s="144">
        <v>4430.2056777488797</v>
      </c>
      <c r="G69" s="144">
        <v>4230.8330886372387</v>
      </c>
      <c r="H69" s="144">
        <v>4473.2746655447781</v>
      </c>
      <c r="I69" s="144">
        <v>5117.5252108502618</v>
      </c>
      <c r="J69" s="144">
        <v>3962.1929406104159</v>
      </c>
      <c r="K69" s="144">
        <v>4829.229057045949</v>
      </c>
      <c r="L69" s="144">
        <v>4163.7399139918152</v>
      </c>
      <c r="M69" s="144">
        <v>4218.0150821597017</v>
      </c>
      <c r="N69" s="144">
        <v>3786.2753182072761</v>
      </c>
      <c r="O69" s="144">
        <v>3551.2040101659409</v>
      </c>
      <c r="P69" s="144">
        <v>3888.9460958307486</v>
      </c>
      <c r="Q69" s="144">
        <v>3219.7438798363896</v>
      </c>
      <c r="R69" s="144">
        <v>3598.4209601991965</v>
      </c>
      <c r="S69" s="144">
        <v>3434.7151665388355</v>
      </c>
      <c r="T69" s="144">
        <v>3423.4318303532568</v>
      </c>
      <c r="U69" s="144">
        <v>3097.8651698828976</v>
      </c>
      <c r="V69" s="144">
        <v>3347.1703209000557</v>
      </c>
    </row>
    <row r="70" spans="1:22" s="3" customFormat="1" ht="12.75" customHeight="1">
      <c r="A70" s="2" t="s">
        <v>70</v>
      </c>
      <c r="B70" s="8" t="s">
        <v>401</v>
      </c>
      <c r="C70" s="144">
        <v>5857.6075276812253</v>
      </c>
      <c r="D70" s="144">
        <v>6716.4631928331255</v>
      </c>
      <c r="E70" s="144">
        <v>6844.8478760425996</v>
      </c>
      <c r="F70" s="144">
        <v>5633.0996945357838</v>
      </c>
      <c r="G70" s="144">
        <v>5368.4066187962171</v>
      </c>
      <c r="H70" s="144">
        <v>5271.4012232127461</v>
      </c>
      <c r="I70" s="144">
        <v>6315.9757264471109</v>
      </c>
      <c r="J70" s="144">
        <v>5035.6272780430681</v>
      </c>
      <c r="K70" s="144">
        <v>6280.9895120887386</v>
      </c>
      <c r="L70" s="144">
        <v>5773.2305562865495</v>
      </c>
      <c r="M70" s="144">
        <v>6229.6826431385207</v>
      </c>
      <c r="N70" s="144">
        <v>5487.0812822862545</v>
      </c>
      <c r="O70" s="144">
        <v>5265.5954279733351</v>
      </c>
      <c r="P70" s="144">
        <v>5684.0515670707609</v>
      </c>
      <c r="Q70" s="144">
        <v>5608.6889043414467</v>
      </c>
      <c r="R70" s="144">
        <v>5735.5661641730721</v>
      </c>
      <c r="S70" s="144">
        <v>5812.0183069950181</v>
      </c>
      <c r="T70" s="144">
        <v>5618.0816586086676</v>
      </c>
      <c r="U70" s="144">
        <v>5209.296206355717</v>
      </c>
      <c r="V70" s="144">
        <v>5643.5237425047007</v>
      </c>
    </row>
    <row r="71" spans="1:22" s="3" customFormat="1" ht="12.75" customHeight="1">
      <c r="A71" s="2" t="s">
        <v>71</v>
      </c>
      <c r="B71" s="8" t="s">
        <v>74</v>
      </c>
      <c r="C71" s="144">
        <v>3996.146152068965</v>
      </c>
      <c r="D71" s="144">
        <v>4639.9558311372548</v>
      </c>
      <c r="E71" s="144">
        <v>4709.8201766558459</v>
      </c>
      <c r="F71" s="144">
        <v>4021.919949349437</v>
      </c>
      <c r="G71" s="144">
        <v>3796.7099713383232</v>
      </c>
      <c r="H71" s="144">
        <v>3824.6150018779299</v>
      </c>
      <c r="I71" s="144">
        <v>3899.3551572416977</v>
      </c>
      <c r="J71" s="144">
        <v>2808.5058320254971</v>
      </c>
      <c r="K71" s="144">
        <v>3419.4298019384519</v>
      </c>
      <c r="L71" s="144">
        <v>2695.1276249404004</v>
      </c>
      <c r="M71" s="144">
        <v>2838.3380202682802</v>
      </c>
      <c r="N71" s="144">
        <v>2338.751411217755</v>
      </c>
      <c r="O71" s="144">
        <v>2224.2718677623548</v>
      </c>
      <c r="P71" s="144">
        <v>2410.0321761624427</v>
      </c>
      <c r="Q71" s="144">
        <v>2405.1520111513287</v>
      </c>
      <c r="R71" s="144">
        <v>2658.0791791437427</v>
      </c>
      <c r="S71" s="144">
        <v>2558.665597988484</v>
      </c>
      <c r="T71" s="144">
        <v>2513.5000335023919</v>
      </c>
      <c r="U71" s="144">
        <v>2182.4972148623237</v>
      </c>
      <c r="V71" s="144">
        <v>2394.2536028205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576229.65885626827</v>
      </c>
      <c r="D73" s="144">
        <v>595638.99579512677</v>
      </c>
      <c r="E73" s="144">
        <v>594664.68245838571</v>
      </c>
      <c r="F73" s="144">
        <v>596918.20600740204</v>
      </c>
      <c r="G73" s="144">
        <v>601424.60498995124</v>
      </c>
      <c r="H73" s="144">
        <v>591898.52310895885</v>
      </c>
      <c r="I73" s="144">
        <v>605969.84428781387</v>
      </c>
      <c r="J73" s="144">
        <v>615633.31338310009</v>
      </c>
      <c r="K73" s="144">
        <v>606287.48268195381</v>
      </c>
      <c r="L73" s="144">
        <v>552232.89883544203</v>
      </c>
      <c r="M73" s="144">
        <v>582941.14785207296</v>
      </c>
      <c r="N73" s="144">
        <v>567660.56110764563</v>
      </c>
      <c r="O73" s="144">
        <v>575995.0957858403</v>
      </c>
      <c r="P73" s="144">
        <v>583266.69497915613</v>
      </c>
      <c r="Q73" s="144">
        <v>558588.59796846309</v>
      </c>
      <c r="R73" s="144">
        <v>568279.40029512916</v>
      </c>
      <c r="S73" s="144">
        <v>562614.15749468049</v>
      </c>
      <c r="T73" s="144">
        <v>548808.60442074842</v>
      </c>
      <c r="U73" s="144">
        <v>530421.33474987489</v>
      </c>
      <c r="V73" s="144">
        <v>479655.62844373751</v>
      </c>
    </row>
    <row r="74" spans="1:22" s="3" customFormat="1" ht="15" customHeight="1">
      <c r="A74" s="173" t="s">
        <v>460</v>
      </c>
      <c r="B74" s="8" t="s">
        <v>461</v>
      </c>
      <c r="C74" s="144">
        <v>113004.24947382596</v>
      </c>
      <c r="D74" s="144">
        <v>126377.39556768847</v>
      </c>
      <c r="E74" s="144">
        <v>116357.87444519126</v>
      </c>
      <c r="F74" s="144">
        <v>117007.21594944163</v>
      </c>
      <c r="G74" s="144">
        <v>108706.63422598212</v>
      </c>
      <c r="H74" s="144">
        <v>106753.88893240505</v>
      </c>
      <c r="I74" s="144">
        <v>109534.11869280861</v>
      </c>
      <c r="J74" s="144">
        <v>84842.589666646585</v>
      </c>
      <c r="K74" s="144">
        <v>103518.14078486063</v>
      </c>
      <c r="L74" s="144">
        <v>95656.097975724493</v>
      </c>
      <c r="M74" s="144">
        <v>102541.25526336778</v>
      </c>
      <c r="N74" s="144">
        <v>87332.710715981593</v>
      </c>
      <c r="O74" s="144">
        <v>91491.861474072415</v>
      </c>
      <c r="P74" s="144">
        <v>97512.855078662004</v>
      </c>
      <c r="Q74" s="144">
        <v>80249.198923872988</v>
      </c>
      <c r="R74" s="144">
        <v>84512.977524515984</v>
      </c>
      <c r="S74" s="144">
        <v>86027.854643940809</v>
      </c>
      <c r="T74" s="144">
        <v>84398.016048522404</v>
      </c>
      <c r="U74" s="144">
        <v>82345.76493640829</v>
      </c>
      <c r="V74" s="144">
        <v>86572.06152491532</v>
      </c>
    </row>
    <row r="75" spans="1:22" s="3" customFormat="1" ht="15" customHeight="1">
      <c r="A75" s="174" t="s">
        <v>306</v>
      </c>
      <c r="B75" s="172" t="s">
        <v>462</v>
      </c>
      <c r="C75" s="144">
        <v>689233.90833009419</v>
      </c>
      <c r="D75" s="144">
        <v>722016.39136281528</v>
      </c>
      <c r="E75" s="144">
        <v>711022.55690357694</v>
      </c>
      <c r="F75" s="144">
        <v>713925.4219568437</v>
      </c>
      <c r="G75" s="144">
        <v>710131.23921593348</v>
      </c>
      <c r="H75" s="144">
        <v>698652.41204136377</v>
      </c>
      <c r="I75" s="144">
        <v>715503.96298062254</v>
      </c>
      <c r="J75" s="144">
        <v>700475.90304974676</v>
      </c>
      <c r="K75" s="144">
        <v>709805.62346681417</v>
      </c>
      <c r="L75" s="144">
        <v>647888.99681116675</v>
      </c>
      <c r="M75" s="144">
        <v>685482.40311544039</v>
      </c>
      <c r="N75" s="144">
        <v>654993.27182362694</v>
      </c>
      <c r="O75" s="144">
        <v>667486.95725991263</v>
      </c>
      <c r="P75" s="144">
        <v>680779.5500578183</v>
      </c>
      <c r="Q75" s="144">
        <v>638837.7968923361</v>
      </c>
      <c r="R75" s="144">
        <v>652792.37781964499</v>
      </c>
      <c r="S75" s="144">
        <v>648642.01213862118</v>
      </c>
      <c r="T75" s="144">
        <v>633206.62046927097</v>
      </c>
      <c r="U75" s="144">
        <v>612767.09968628362</v>
      </c>
      <c r="V75" s="144">
        <v>566227.68996865267</v>
      </c>
    </row>
    <row r="76" spans="1:22" s="3" customFormat="1" ht="15" customHeight="1">
      <c r="A76" s="175" t="s">
        <v>463</v>
      </c>
      <c r="B76" s="9" t="s">
        <v>464</v>
      </c>
      <c r="C76" s="145">
        <v>26201.1576032669</v>
      </c>
      <c r="D76" s="145">
        <v>32432.637899521804</v>
      </c>
      <c r="E76" s="145">
        <v>34498.160003101395</v>
      </c>
      <c r="F76" s="145">
        <v>34437.146727788298</v>
      </c>
      <c r="G76" s="145">
        <v>44668.383358554296</v>
      </c>
      <c r="H76" s="145">
        <v>36463.093039081505</v>
      </c>
      <c r="I76" s="145">
        <v>37283.688926029805</v>
      </c>
      <c r="J76" s="145">
        <v>45535.700429496996</v>
      </c>
      <c r="K76" s="145">
        <v>48807.078309156699</v>
      </c>
      <c r="L76" s="145">
        <v>42703.857092404098</v>
      </c>
      <c r="M76" s="145">
        <v>43593.052644894</v>
      </c>
      <c r="N76" s="145">
        <v>39628.362971009396</v>
      </c>
      <c r="O76" s="145">
        <v>45728.380609387888</v>
      </c>
      <c r="P76" s="145">
        <v>46653.612055807906</v>
      </c>
      <c r="Q76" s="145">
        <v>44982.460667498599</v>
      </c>
      <c r="R76" s="145">
        <v>56214.7546125972</v>
      </c>
      <c r="S76" s="145">
        <v>51202.189694593493</v>
      </c>
      <c r="T76" s="145">
        <v>57199.304369825608</v>
      </c>
      <c r="U76" s="145">
        <v>62200.9621109043</v>
      </c>
      <c r="V76" s="145">
        <v>59300.574197737704</v>
      </c>
    </row>
    <row r="77" spans="1:22" s="3" customFormat="1" ht="15" customHeight="1">
      <c r="A77" s="173" t="s">
        <v>460</v>
      </c>
      <c r="B77" s="9" t="s">
        <v>465</v>
      </c>
      <c r="C77" s="145">
        <v>6859.3745074698991</v>
      </c>
      <c r="D77" s="145">
        <v>6720.8283914694002</v>
      </c>
      <c r="E77" s="145">
        <v>7251.2667961262996</v>
      </c>
      <c r="F77" s="145">
        <v>8061.5170243742004</v>
      </c>
      <c r="G77" s="145">
        <v>8570.318106258901</v>
      </c>
      <c r="H77" s="145">
        <v>12415.8530576923</v>
      </c>
      <c r="I77" s="145">
        <v>12110.095940367899</v>
      </c>
      <c r="J77" s="145">
        <v>14344.429518798899</v>
      </c>
      <c r="K77" s="145">
        <v>14172.020765520301</v>
      </c>
      <c r="L77" s="145">
        <v>13321.3695405731</v>
      </c>
      <c r="M77" s="145">
        <v>11094.3220983133</v>
      </c>
      <c r="N77" s="145">
        <v>11123.3221605094</v>
      </c>
      <c r="O77" s="145">
        <v>11369.885054308399</v>
      </c>
      <c r="P77" s="145">
        <v>11659.839642788202</v>
      </c>
      <c r="Q77" s="145">
        <v>11281.414171241398</v>
      </c>
      <c r="R77" s="145">
        <v>11193.428157878801</v>
      </c>
      <c r="S77" s="145">
        <v>12275.226349872999</v>
      </c>
      <c r="T77" s="145">
        <v>11153.415048082401</v>
      </c>
      <c r="U77" s="145">
        <v>10888.911939878401</v>
      </c>
      <c r="V77" s="145">
        <v>10396.159134006699</v>
      </c>
    </row>
    <row r="78" spans="1:22" ht="15" customHeight="1">
      <c r="A78" s="174" t="s">
        <v>306</v>
      </c>
      <c r="B78" s="172" t="s">
        <v>466</v>
      </c>
      <c r="C78" s="145">
        <f>C75-C76+C77</f>
        <v>669892.12523429724</v>
      </c>
      <c r="D78" s="145">
        <f t="shared" ref="D78:V78" si="0">D75-D76+D77</f>
        <v>696304.58185476286</v>
      </c>
      <c r="E78" s="145">
        <f t="shared" si="0"/>
        <v>683775.66369660175</v>
      </c>
      <c r="F78" s="145">
        <f t="shared" si="0"/>
        <v>687549.79225342965</v>
      </c>
      <c r="G78" s="145">
        <f t="shared" si="0"/>
        <v>674033.17396363802</v>
      </c>
      <c r="H78" s="145">
        <f t="shared" si="0"/>
        <v>674605.17205997452</v>
      </c>
      <c r="I78" s="145">
        <f t="shared" si="0"/>
        <v>690330.36999496061</v>
      </c>
      <c r="J78" s="145">
        <f t="shared" si="0"/>
        <v>669284.63213904866</v>
      </c>
      <c r="K78" s="145">
        <f t="shared" si="0"/>
        <v>675170.56592317775</v>
      </c>
      <c r="L78" s="145">
        <f t="shared" si="0"/>
        <v>618506.5092593357</v>
      </c>
      <c r="M78" s="145">
        <f t="shared" si="0"/>
        <v>652983.67256885965</v>
      </c>
      <c r="N78" s="145">
        <f t="shared" si="0"/>
        <v>626488.2310131269</v>
      </c>
      <c r="O78" s="145">
        <f t="shared" si="0"/>
        <v>633128.4617048332</v>
      </c>
      <c r="P78" s="145">
        <f t="shared" si="0"/>
        <v>645785.77764479851</v>
      </c>
      <c r="Q78" s="145">
        <f t="shared" si="0"/>
        <v>605136.75039607892</v>
      </c>
      <c r="R78" s="145">
        <f t="shared" si="0"/>
        <v>607771.05136492662</v>
      </c>
      <c r="S78" s="145">
        <f t="shared" si="0"/>
        <v>609715.04879390064</v>
      </c>
      <c r="T78" s="145">
        <f t="shared" si="0"/>
        <v>587160.73114752769</v>
      </c>
      <c r="U78" s="145">
        <f t="shared" si="0"/>
        <v>561455.04951525771</v>
      </c>
      <c r="V78" s="145">
        <f t="shared" si="0"/>
        <v>517323.27490492165</v>
      </c>
    </row>
    <row r="79" spans="1:22" ht="15" customHeight="1">
      <c r="A79" s="173" t="s">
        <v>460</v>
      </c>
      <c r="B79" s="180" t="s">
        <v>502</v>
      </c>
      <c r="C79" s="152">
        <v>-5724.2207805810003</v>
      </c>
      <c r="D79" s="145">
        <v>-5833.2619284122002</v>
      </c>
      <c r="E79" s="145">
        <v>-6229.4968677707002</v>
      </c>
      <c r="F79" s="145">
        <v>-7017.8843974400997</v>
      </c>
      <c r="G79" s="145">
        <v>-7433.3139385145996</v>
      </c>
      <c r="H79" s="145">
        <v>-18527.001689597902</v>
      </c>
      <c r="I79" s="145">
        <v>-19373.972179097898</v>
      </c>
      <c r="J79" s="145">
        <v>-20613.548998714203</v>
      </c>
      <c r="K79" s="145">
        <v>-20528.681304956601</v>
      </c>
      <c r="L79" s="145">
        <v>-19544.337740384603</v>
      </c>
      <c r="M79" s="145">
        <v>-17841.345864795403</v>
      </c>
      <c r="N79" s="145">
        <v>-17231.062193002701</v>
      </c>
      <c r="O79" s="145">
        <v>-17087.230092912898</v>
      </c>
      <c r="P79" s="145">
        <v>-16320.986914560299</v>
      </c>
      <c r="Q79" s="145">
        <v>-15581.256053744299</v>
      </c>
      <c r="R79" s="145">
        <v>-16247.344463569201</v>
      </c>
      <c r="S79" s="145">
        <v>-17985.013844392401</v>
      </c>
      <c r="T79" s="145">
        <v>-16939.292344075402</v>
      </c>
      <c r="U79" s="145">
        <v>-15194.867807652001</v>
      </c>
      <c r="V79" s="145">
        <v>-14356.1307183054</v>
      </c>
    </row>
    <row r="80" spans="1:22" ht="15" customHeight="1">
      <c r="A80" s="174" t="s">
        <v>306</v>
      </c>
      <c r="B80" s="172" t="s">
        <v>468</v>
      </c>
      <c r="C80" s="145">
        <f>C78+C79</f>
        <v>664167.90445371624</v>
      </c>
      <c r="D80" s="145">
        <f t="shared" ref="D80:V80" si="1">D78+D79</f>
        <v>690471.31992635061</v>
      </c>
      <c r="E80" s="145">
        <f t="shared" si="1"/>
        <v>677546.16682883108</v>
      </c>
      <c r="F80" s="145">
        <f t="shared" si="1"/>
        <v>680531.90785598953</v>
      </c>
      <c r="G80" s="145">
        <f t="shared" si="1"/>
        <v>666599.86002512346</v>
      </c>
      <c r="H80" s="145">
        <f t="shared" si="1"/>
        <v>656078.17037037667</v>
      </c>
      <c r="I80" s="145">
        <f t="shared" si="1"/>
        <v>670956.39781586267</v>
      </c>
      <c r="J80" s="145">
        <f t="shared" si="1"/>
        <v>648671.08314033446</v>
      </c>
      <c r="K80" s="145">
        <f t="shared" si="1"/>
        <v>654641.8846182212</v>
      </c>
      <c r="L80" s="145">
        <f t="shared" si="1"/>
        <v>598962.17151895107</v>
      </c>
      <c r="M80" s="145">
        <f t="shared" si="1"/>
        <v>635142.32670406427</v>
      </c>
      <c r="N80" s="145">
        <f t="shared" si="1"/>
        <v>609257.16882012424</v>
      </c>
      <c r="O80" s="145">
        <f t="shared" si="1"/>
        <v>616041.23161192029</v>
      </c>
      <c r="P80" s="145">
        <f t="shared" si="1"/>
        <v>629464.79073023819</v>
      </c>
      <c r="Q80" s="145">
        <f t="shared" si="1"/>
        <v>589555.49434233457</v>
      </c>
      <c r="R80" s="145">
        <f t="shared" si="1"/>
        <v>591523.70690135739</v>
      </c>
      <c r="S80" s="145">
        <f t="shared" si="1"/>
        <v>591730.03494950826</v>
      </c>
      <c r="T80" s="145">
        <f t="shared" si="1"/>
        <v>570221.4388034523</v>
      </c>
      <c r="U80" s="145">
        <f t="shared" si="1"/>
        <v>546260.18170760572</v>
      </c>
      <c r="V80" s="145">
        <f t="shared" si="1"/>
        <v>502967.14418661623</v>
      </c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</row>
    <row r="94" spans="1:2" ht="15" customHeight="1">
      <c r="A94" s="56"/>
    </row>
    <row r="95" spans="1:2" ht="15" customHeight="1">
      <c r="A95" s="56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18" orientation="portrait" r:id="rId1"/>
  <headerFooter alignWithMargins="0">
    <oddFooter>&amp;L&amp;"MetaNormalLF-Roman,Standard"&amp;9Statistisches Bundesamt, Anthropogene Luftemissionen,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V167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405</v>
      </c>
      <c r="B1" s="77"/>
      <c r="D1" s="30"/>
      <c r="E1" s="30"/>
      <c r="F1" s="30"/>
      <c r="I1" s="31"/>
      <c r="J1" s="77"/>
    </row>
    <row r="2" spans="1:22" s="4" customFormat="1" ht="20.100000000000001" customHeight="1">
      <c r="A2" s="158" t="s">
        <v>507</v>
      </c>
      <c r="B2" s="77"/>
      <c r="D2" s="30"/>
      <c r="E2" s="30"/>
      <c r="F2" s="30"/>
      <c r="I2" s="33"/>
      <c r="J2" s="77"/>
    </row>
    <row r="3" spans="1:22" ht="12.7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2655.5092296666735</v>
      </c>
      <c r="D5" s="144">
        <v>2667.2712640725999</v>
      </c>
      <c r="E5" s="144">
        <v>2553.2440637590998</v>
      </c>
      <c r="F5" s="144">
        <v>2531.7444547612508</v>
      </c>
      <c r="G5" s="144">
        <v>2428.9810008854001</v>
      </c>
      <c r="H5" s="144">
        <v>2377.5351803948074</v>
      </c>
      <c r="I5" s="144">
        <v>2355.7294681511212</v>
      </c>
      <c r="J5" s="144">
        <v>2407.9266926052251</v>
      </c>
      <c r="K5" s="144">
        <v>2500.4932993634002</v>
      </c>
      <c r="L5" s="144">
        <v>2465.9916248533</v>
      </c>
      <c r="M5" s="144">
        <v>2516.9909896643999</v>
      </c>
      <c r="N5" s="144">
        <v>2511.3956528900999</v>
      </c>
      <c r="O5" s="144">
        <v>2635.9046746498998</v>
      </c>
      <c r="P5" s="144">
        <v>2737.3684719060998</v>
      </c>
      <c r="Q5" s="144">
        <v>2903.1837450355001</v>
      </c>
      <c r="R5" s="144">
        <v>2927.9566176284002</v>
      </c>
      <c r="S5" s="144">
        <v>2922.6289743991001</v>
      </c>
      <c r="T5" s="144">
        <v>2870.2341990999998</v>
      </c>
      <c r="U5" s="144">
        <v>2855.397832868</v>
      </c>
      <c r="V5" s="144">
        <v>2821.0990845085998</v>
      </c>
    </row>
    <row r="6" spans="1:22" s="3" customFormat="1" ht="12.75" customHeight="1">
      <c r="A6" s="2" t="s">
        <v>1</v>
      </c>
      <c r="B6" s="9" t="s">
        <v>340</v>
      </c>
      <c r="C6" s="144">
        <v>2655.5092296666735</v>
      </c>
      <c r="D6" s="144">
        <v>2667.2712640725999</v>
      </c>
      <c r="E6" s="144">
        <v>2553.2440637590998</v>
      </c>
      <c r="F6" s="144">
        <v>2531.7444547612508</v>
      </c>
      <c r="G6" s="144">
        <v>2428.9810008854001</v>
      </c>
      <c r="H6" s="144">
        <v>2377.5351803948074</v>
      </c>
      <c r="I6" s="144">
        <v>2355.7294681511212</v>
      </c>
      <c r="J6" s="144">
        <v>2407.9266926052251</v>
      </c>
      <c r="K6" s="144">
        <v>2500.4932993634002</v>
      </c>
      <c r="L6" s="144">
        <v>2465.9916248533</v>
      </c>
      <c r="M6" s="144">
        <v>2516.9909896643999</v>
      </c>
      <c r="N6" s="144">
        <v>2511.3956528900999</v>
      </c>
      <c r="O6" s="144">
        <v>2635.9046746498998</v>
      </c>
      <c r="P6" s="144">
        <v>2737.3684719060998</v>
      </c>
      <c r="Q6" s="144">
        <v>2903.1837450355001</v>
      </c>
      <c r="R6" s="144">
        <v>2927.9566176284002</v>
      </c>
      <c r="S6" s="144">
        <v>2922.6289743991001</v>
      </c>
      <c r="T6" s="144">
        <v>2870.2341990999998</v>
      </c>
      <c r="U6" s="144">
        <v>2855.397832868</v>
      </c>
      <c r="V6" s="144">
        <v>2821.0990845085998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2047.3083543395001</v>
      </c>
      <c r="D9" s="144">
        <v>2018.2615231836</v>
      </c>
      <c r="E9" s="144">
        <v>2029.1586082230001</v>
      </c>
      <c r="F9" s="144">
        <v>2012.1852697096997</v>
      </c>
      <c r="G9" s="144">
        <v>1928.8921046013002</v>
      </c>
      <c r="H9" s="144">
        <v>1897.4667382886996</v>
      </c>
      <c r="I9" s="144">
        <v>2041.9385828864001</v>
      </c>
      <c r="J9" s="144">
        <v>1995.2287117003998</v>
      </c>
      <c r="K9" s="144">
        <v>1961.0630152640003</v>
      </c>
      <c r="L9" s="144">
        <v>1717.4578067965999</v>
      </c>
      <c r="M9" s="144">
        <v>1730.1755959092191</v>
      </c>
      <c r="N9" s="144">
        <v>1835.4577781336397</v>
      </c>
      <c r="O9" s="144">
        <v>1809.8307457941905</v>
      </c>
      <c r="P9" s="144">
        <v>1845.5808673440249</v>
      </c>
      <c r="Q9" s="144">
        <v>1672.9807241483834</v>
      </c>
      <c r="R9" s="144">
        <v>1526.0962893736653</v>
      </c>
      <c r="S9" s="144">
        <v>1472.0704339703066</v>
      </c>
      <c r="T9" s="144">
        <v>1427.2642779839834</v>
      </c>
      <c r="U9" s="144">
        <v>1284.543053799521</v>
      </c>
      <c r="V9" s="144">
        <v>1266.1918257693455</v>
      </c>
    </row>
    <row r="10" spans="1:22" s="3" customFormat="1" ht="12.75" customHeight="1">
      <c r="A10" s="2" t="s">
        <v>3</v>
      </c>
      <c r="B10" s="9" t="s">
        <v>343</v>
      </c>
      <c r="C10" s="144">
        <v>778.64011913949992</v>
      </c>
      <c r="D10" s="144">
        <v>740.18522986359994</v>
      </c>
      <c r="E10" s="144">
        <v>756.042741503</v>
      </c>
      <c r="F10" s="144">
        <v>705.66166643870008</v>
      </c>
      <c r="G10" s="144">
        <v>729.67635523799993</v>
      </c>
      <c r="H10" s="144">
        <v>741.01048566339989</v>
      </c>
      <c r="I10" s="144">
        <v>821.3075312264001</v>
      </c>
      <c r="J10" s="144">
        <v>813.34129757719995</v>
      </c>
      <c r="K10" s="144">
        <v>811.06042777530001</v>
      </c>
      <c r="L10" s="144">
        <v>577.8690834393999</v>
      </c>
      <c r="M10" s="144">
        <v>683.60024176579998</v>
      </c>
      <c r="N10" s="144">
        <v>682.86380552469996</v>
      </c>
      <c r="O10" s="144">
        <v>688.00639153949999</v>
      </c>
      <c r="P10" s="144">
        <v>706.96653082389992</v>
      </c>
      <c r="Q10" s="144">
        <v>766.47740024919995</v>
      </c>
      <c r="R10" s="144">
        <v>701.50801663800007</v>
      </c>
      <c r="S10" s="144">
        <v>706.54737995820005</v>
      </c>
      <c r="T10" s="144">
        <v>694.5200392646999</v>
      </c>
      <c r="U10" s="144">
        <v>665.01263710690012</v>
      </c>
      <c r="V10" s="144">
        <v>614.61358674039991</v>
      </c>
    </row>
    <row r="11" spans="1:22" s="3" customFormat="1" ht="12.75" customHeight="1">
      <c r="A11" s="2" t="s">
        <v>26</v>
      </c>
      <c r="B11" s="9" t="s">
        <v>374</v>
      </c>
      <c r="C11" s="144">
        <v>1268.6682352</v>
      </c>
      <c r="D11" s="144">
        <v>1278.0762933200001</v>
      </c>
      <c r="E11" s="144">
        <v>1273.11586672</v>
      </c>
      <c r="F11" s="144">
        <v>1306.523603271</v>
      </c>
      <c r="G11" s="144">
        <v>1199.2157493633001</v>
      </c>
      <c r="H11" s="144">
        <v>1156.4562526252998</v>
      </c>
      <c r="I11" s="144">
        <v>1220.6310516600001</v>
      </c>
      <c r="J11" s="144">
        <v>1181.8874141232</v>
      </c>
      <c r="K11" s="144">
        <v>1150.0025874887001</v>
      </c>
      <c r="L11" s="144">
        <v>1139.5887233572</v>
      </c>
      <c r="M11" s="144">
        <v>1046.5753537989001</v>
      </c>
      <c r="N11" s="144">
        <v>1152.5939721930001</v>
      </c>
      <c r="O11" s="144">
        <v>1121.8243518557999</v>
      </c>
      <c r="P11" s="144">
        <v>1138.6143333977998</v>
      </c>
      <c r="Q11" s="144">
        <v>906.50332055460001</v>
      </c>
      <c r="R11" s="144">
        <v>824.5882698012</v>
      </c>
      <c r="S11" s="144">
        <v>765.52305186580008</v>
      </c>
      <c r="T11" s="144">
        <v>732.74423643</v>
      </c>
      <c r="U11" s="144">
        <v>619.53041538513662</v>
      </c>
      <c r="V11" s="144">
        <v>651.5782371024718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3.4451901889892949E-7</v>
      </c>
      <c r="N12" s="144">
        <v>4.1593964953523927E-7</v>
      </c>
      <c r="O12" s="144">
        <v>2.3988905120437115E-6</v>
      </c>
      <c r="P12" s="144">
        <v>3.1223250767068317E-6</v>
      </c>
      <c r="Q12" s="144">
        <v>3.3445832114569534E-6</v>
      </c>
      <c r="R12" s="144">
        <v>2.9344655159371399E-6</v>
      </c>
      <c r="S12" s="144">
        <v>2.1463063531930229E-6</v>
      </c>
      <c r="T12" s="144">
        <v>2.2892836355561604E-6</v>
      </c>
      <c r="U12" s="144">
        <v>1.3074842308936504E-6</v>
      </c>
      <c r="V12" s="144">
        <v>1.9264737764285083E-6</v>
      </c>
    </row>
    <row r="13" spans="1:22" s="3" customFormat="1" ht="12.75" customHeight="1">
      <c r="A13" s="2" t="s">
        <v>28</v>
      </c>
      <c r="B13" s="8" t="s">
        <v>345</v>
      </c>
      <c r="C13" s="144">
        <v>57561.100004784188</v>
      </c>
      <c r="D13" s="144">
        <v>51680.836397468513</v>
      </c>
      <c r="E13" s="144">
        <v>49786.548515417606</v>
      </c>
      <c r="F13" s="144">
        <v>54206.588612021078</v>
      </c>
      <c r="G13" s="144">
        <v>54325.242025349333</v>
      </c>
      <c r="H13" s="144">
        <v>52475.141105251765</v>
      </c>
      <c r="I13" s="144">
        <v>52856.657813383987</v>
      </c>
      <c r="J13" s="144">
        <v>51308.820850291369</v>
      </c>
      <c r="K13" s="144">
        <v>48950.613624417492</v>
      </c>
      <c r="L13" s="144">
        <v>40560.334366373521</v>
      </c>
      <c r="M13" s="144">
        <v>45788.860303267676</v>
      </c>
      <c r="N13" s="144">
        <v>45958.751343926131</v>
      </c>
      <c r="O13" s="144">
        <v>45189.060957291978</v>
      </c>
      <c r="P13" s="144">
        <v>44847.893101661553</v>
      </c>
      <c r="Q13" s="144">
        <v>44743.864783581921</v>
      </c>
      <c r="R13" s="144">
        <v>43384.262355025763</v>
      </c>
      <c r="S13" s="144">
        <v>45179.461374941857</v>
      </c>
      <c r="T13" s="144">
        <v>48955.396860928813</v>
      </c>
      <c r="U13" s="144">
        <v>46860.2888442646</v>
      </c>
      <c r="V13" s="144">
        <v>45745.793025666833</v>
      </c>
    </row>
    <row r="14" spans="1:22" s="3" customFormat="1" ht="12.75" customHeight="1">
      <c r="A14" s="2" t="s">
        <v>29</v>
      </c>
      <c r="B14" s="9" t="s">
        <v>346</v>
      </c>
      <c r="C14" s="144">
        <v>1.6694584065050852E-3</v>
      </c>
      <c r="D14" s="144">
        <v>1.7263430257883126E-3</v>
      </c>
      <c r="E14" s="144">
        <v>1.3265859702438184E-3</v>
      </c>
      <c r="F14" s="144">
        <v>4.8738838728415798E-4</v>
      </c>
      <c r="G14" s="144">
        <v>5.4530682417228029E-4</v>
      </c>
      <c r="H14" s="144">
        <v>4.8414506980467241E-4</v>
      </c>
      <c r="I14" s="144">
        <v>6.7615520435482842E-4</v>
      </c>
      <c r="J14" s="144">
        <v>6.0251660939992732E-4</v>
      </c>
      <c r="K14" s="144">
        <v>5.014058792049118E-4</v>
      </c>
      <c r="L14" s="144">
        <v>4.6310130571262952E-4</v>
      </c>
      <c r="M14" s="144">
        <v>4.0054219023565214E-4</v>
      </c>
      <c r="N14" s="144">
        <v>4.3924035728146963E-4</v>
      </c>
      <c r="O14" s="144">
        <v>4.0537830469544918E-4</v>
      </c>
      <c r="P14" s="144">
        <v>4.1076830198686823E-4</v>
      </c>
      <c r="Q14" s="144">
        <v>4.632154542412387E-4</v>
      </c>
      <c r="R14" s="144">
        <v>4.1255551402133049E-4</v>
      </c>
      <c r="S14" s="144">
        <v>4.1142549758084934E-4</v>
      </c>
      <c r="T14" s="144">
        <v>4.1223908456019197E-4</v>
      </c>
      <c r="U14" s="144">
        <v>3.6777676597309078E-4</v>
      </c>
      <c r="V14" s="144">
        <v>3.5106220446296275E-4</v>
      </c>
    </row>
    <row r="15" spans="1:22" s="3" customFormat="1" ht="12.75" customHeight="1">
      <c r="A15" s="2" t="s">
        <v>30</v>
      </c>
      <c r="B15" s="9" t="s">
        <v>347</v>
      </c>
      <c r="C15" s="144">
        <v>1.9329203900116923E-4</v>
      </c>
      <c r="D15" s="144">
        <v>1.8876834954881545E-4</v>
      </c>
      <c r="E15" s="144">
        <v>1.6297124941570248E-4</v>
      </c>
      <c r="F15" s="144">
        <v>6.0065470263892702E-5</v>
      </c>
      <c r="G15" s="144">
        <v>6.1766145132782573E-5</v>
      </c>
      <c r="H15" s="144">
        <v>2.5481319463403816E-5</v>
      </c>
      <c r="I15" s="144">
        <v>2.845207543077249E-5</v>
      </c>
      <c r="J15" s="144">
        <v>2.9301719606075489E-5</v>
      </c>
      <c r="K15" s="144">
        <v>2.602452660233106E-5</v>
      </c>
      <c r="L15" s="144">
        <v>3.7874456229285704E-5</v>
      </c>
      <c r="M15" s="144">
        <v>4.3326458319797334E-5</v>
      </c>
      <c r="N15" s="144">
        <v>5.61756953298993E-5</v>
      </c>
      <c r="O15" s="144">
        <v>3.8337314549202117E-5</v>
      </c>
      <c r="P15" s="144">
        <v>4.4081649799810063E-5</v>
      </c>
      <c r="Q15" s="144">
        <v>4.8278845947317412E-5</v>
      </c>
      <c r="R15" s="144">
        <v>4.1751166599781876E-5</v>
      </c>
      <c r="S15" s="144">
        <v>3.9155117590167448E-5</v>
      </c>
      <c r="T15" s="144">
        <v>3.4299200934205619E-5</v>
      </c>
      <c r="U15" s="144">
        <v>2.9694768425275312E-5</v>
      </c>
      <c r="V15" s="144">
        <v>3.1219282034416045E-5</v>
      </c>
    </row>
    <row r="16" spans="1:22" s="3" customFormat="1" ht="12.75" customHeight="1">
      <c r="A16" s="2" t="s">
        <v>31</v>
      </c>
      <c r="B16" s="9" t="s">
        <v>348</v>
      </c>
      <c r="C16" s="144">
        <v>2.253387363781686E-4</v>
      </c>
      <c r="D16" s="144">
        <v>2.0006218242780437E-4</v>
      </c>
      <c r="E16" s="144">
        <v>1.3526613701503304E-4</v>
      </c>
      <c r="F16" s="144">
        <v>7.3794720609925333E-5</v>
      </c>
      <c r="G16" s="144">
        <v>7.4119374159339091E-5</v>
      </c>
      <c r="H16" s="144">
        <v>7.1347694497530672E-5</v>
      </c>
      <c r="I16" s="144">
        <v>8.8703529284173043E-5</v>
      </c>
      <c r="J16" s="144">
        <v>9.5230588719745352E-5</v>
      </c>
      <c r="K16" s="144">
        <v>1.0930301172979046E-4</v>
      </c>
      <c r="L16" s="144">
        <v>9.4686140573214237E-5</v>
      </c>
      <c r="M16" s="144">
        <v>1.1072756824948149E-4</v>
      </c>
      <c r="N16" s="144">
        <v>1.1196288547119104E-4</v>
      </c>
      <c r="O16" s="144">
        <v>1.1409620913429835E-4</v>
      </c>
      <c r="P16" s="144">
        <v>1.1065631577671725E-4</v>
      </c>
      <c r="Q16" s="144">
        <v>1.0700103835953561E-4</v>
      </c>
      <c r="R16" s="144">
        <v>1.1939065586067905E-4</v>
      </c>
      <c r="S16" s="144">
        <v>1.0037626589373681E-4</v>
      </c>
      <c r="T16" s="144">
        <v>1.0207219214273982E-4</v>
      </c>
      <c r="U16" s="144">
        <v>7.2947408045791944E-5</v>
      </c>
      <c r="V16" s="144">
        <v>8.9842542795067409E-5</v>
      </c>
    </row>
    <row r="17" spans="1:22" s="3" customFormat="1" ht="12.75" customHeight="1">
      <c r="A17" s="2" t="s">
        <v>32</v>
      </c>
      <c r="B17" s="9" t="s">
        <v>349</v>
      </c>
      <c r="C17" s="144">
        <v>2.7125108144133495E-5</v>
      </c>
      <c r="D17" s="144">
        <v>2.581447515197477E-5</v>
      </c>
      <c r="E17" s="144">
        <v>1.7926837435727274E-5</v>
      </c>
      <c r="F17" s="144">
        <v>8.5807814662703877E-6</v>
      </c>
      <c r="G17" s="144">
        <v>8.8237350189689376E-6</v>
      </c>
      <c r="H17" s="144">
        <v>8.493773154467938E-6</v>
      </c>
      <c r="I17" s="144">
        <v>3.0125726926700282E-5</v>
      </c>
      <c r="J17" s="144">
        <v>2.5639004655316056E-5</v>
      </c>
      <c r="K17" s="144">
        <v>1.2144779081087826E-5</v>
      </c>
      <c r="L17" s="144">
        <v>1.549409573016233E-5</v>
      </c>
      <c r="M17" s="144">
        <v>1.3855259315602129E-5</v>
      </c>
      <c r="N17" s="144">
        <v>1.6621049334364206E-5</v>
      </c>
      <c r="O17" s="144">
        <v>1.5659118290036241E-5</v>
      </c>
      <c r="P17" s="144">
        <v>1.6103267904297452E-5</v>
      </c>
      <c r="Q17" s="144">
        <v>1.2454229376493514E-5</v>
      </c>
      <c r="R17" s="144">
        <v>1.2127447372679962E-5</v>
      </c>
      <c r="S17" s="144">
        <v>1.0811878218116E-5</v>
      </c>
      <c r="T17" s="144">
        <v>1.1503816422314248E-5</v>
      </c>
      <c r="U17" s="144">
        <v>8.8109399421026282E-6</v>
      </c>
      <c r="V17" s="144">
        <v>9.0656791012893479E-6</v>
      </c>
    </row>
    <row r="18" spans="1:22" s="3" customFormat="1" ht="12.75" customHeight="1">
      <c r="A18" s="2" t="s">
        <v>33</v>
      </c>
      <c r="B18" s="9" t="s">
        <v>350</v>
      </c>
      <c r="C18" s="144">
        <v>217.32914147947815</v>
      </c>
      <c r="D18" s="144">
        <v>217.75813875280397</v>
      </c>
      <c r="E18" s="144">
        <v>215.74111733929959</v>
      </c>
      <c r="F18" s="144">
        <v>221.5050652139391</v>
      </c>
      <c r="G18" s="144">
        <v>207.98606529563912</v>
      </c>
      <c r="H18" s="144">
        <v>225.37806285392136</v>
      </c>
      <c r="I18" s="144">
        <v>206.48207698796881</v>
      </c>
      <c r="J18" s="144">
        <v>197.87407142294154</v>
      </c>
      <c r="K18" s="144">
        <v>185.7270780735798</v>
      </c>
      <c r="L18" s="144">
        <v>184.98308263517725</v>
      </c>
      <c r="M18" s="144">
        <v>217.52311621072982</v>
      </c>
      <c r="N18" s="144">
        <v>181.48212535934636</v>
      </c>
      <c r="O18" s="144">
        <v>173.55410321911489</v>
      </c>
      <c r="P18" s="144">
        <v>165.83411191612225</v>
      </c>
      <c r="Q18" s="144">
        <v>151.36610661894343</v>
      </c>
      <c r="R18" s="144">
        <v>140.58409532907436</v>
      </c>
      <c r="S18" s="144">
        <v>136.96609692882362</v>
      </c>
      <c r="T18" s="144">
        <v>139.32408711161511</v>
      </c>
      <c r="U18" s="144">
        <v>139.90406603812298</v>
      </c>
      <c r="V18" s="144">
        <v>139.90391779354897</v>
      </c>
    </row>
    <row r="19" spans="1:22" s="3" customFormat="1" ht="12.75" customHeight="1">
      <c r="A19" s="2" t="s">
        <v>34</v>
      </c>
      <c r="B19" s="9" t="s">
        <v>351</v>
      </c>
      <c r="C19" s="144">
        <v>943.13229912840018</v>
      </c>
      <c r="D19" s="144">
        <v>949.21381264929994</v>
      </c>
      <c r="E19" s="144">
        <v>934.75995972689998</v>
      </c>
      <c r="F19" s="144">
        <v>988.96148225840011</v>
      </c>
      <c r="G19" s="144">
        <v>997.55492870800015</v>
      </c>
      <c r="H19" s="144">
        <v>1054.5795348020999</v>
      </c>
      <c r="I19" s="144">
        <v>1025.4547832144999</v>
      </c>
      <c r="J19" s="144">
        <v>991.90146144059997</v>
      </c>
      <c r="K19" s="144">
        <v>982.14211190550009</v>
      </c>
      <c r="L19" s="144">
        <v>856.23739268880001</v>
      </c>
      <c r="M19" s="144">
        <v>849.98738425202748</v>
      </c>
      <c r="N19" s="144">
        <v>835.9865041610359</v>
      </c>
      <c r="O19" s="144">
        <v>846.08920046728019</v>
      </c>
      <c r="P19" s="144">
        <v>842.0653476625431</v>
      </c>
      <c r="Q19" s="144">
        <v>804.12290055067717</v>
      </c>
      <c r="R19" s="144">
        <v>846.47238839118108</v>
      </c>
      <c r="S19" s="144">
        <v>870.56869039131539</v>
      </c>
      <c r="T19" s="144">
        <v>838.50009374968101</v>
      </c>
      <c r="U19" s="144">
        <v>721.93662750385363</v>
      </c>
      <c r="V19" s="144">
        <v>728.36820221108917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2.3396572460875738E-10</v>
      </c>
    </row>
    <row r="21" spans="1:22" s="3" customFormat="1" ht="12.75" customHeight="1">
      <c r="A21" s="2" t="s">
        <v>36</v>
      </c>
      <c r="B21" s="10" t="s">
        <v>353</v>
      </c>
      <c r="C21" s="144">
        <v>943.13229912840018</v>
      </c>
      <c r="D21" s="144">
        <v>949.21381264929994</v>
      </c>
      <c r="E21" s="144">
        <v>934.75995972689998</v>
      </c>
      <c r="F21" s="144">
        <v>988.96148225840011</v>
      </c>
      <c r="G21" s="144">
        <v>997.55492870800015</v>
      </c>
      <c r="H21" s="144">
        <v>1054.5795348020999</v>
      </c>
      <c r="I21" s="144">
        <v>1025.4547832144999</v>
      </c>
      <c r="J21" s="144">
        <v>991.90146144059997</v>
      </c>
      <c r="K21" s="144">
        <v>982.14211190550009</v>
      </c>
      <c r="L21" s="144">
        <v>856.23739268880001</v>
      </c>
      <c r="M21" s="144">
        <v>849.98738425202748</v>
      </c>
      <c r="N21" s="144">
        <v>835.9865041610359</v>
      </c>
      <c r="O21" s="144">
        <v>846.08920046728019</v>
      </c>
      <c r="P21" s="144">
        <v>842.0653476625431</v>
      </c>
      <c r="Q21" s="144">
        <v>804.12290055067717</v>
      </c>
      <c r="R21" s="144">
        <v>846.47238839118108</v>
      </c>
      <c r="S21" s="144">
        <v>870.56869039131539</v>
      </c>
      <c r="T21" s="144">
        <v>838.50009374968101</v>
      </c>
      <c r="U21" s="144">
        <v>721.93662750385363</v>
      </c>
      <c r="V21" s="144">
        <v>728.3682022108552</v>
      </c>
    </row>
    <row r="22" spans="1:22" s="3" customFormat="1" ht="12.75" customHeight="1">
      <c r="A22" s="2" t="s">
        <v>37</v>
      </c>
      <c r="B22" s="9" t="s">
        <v>354</v>
      </c>
      <c r="C22" s="144">
        <v>8544.6838319966992</v>
      </c>
      <c r="D22" s="144">
        <v>7891.1704440052999</v>
      </c>
      <c r="E22" s="144">
        <v>8499.7948040050014</v>
      </c>
      <c r="F22" s="144">
        <v>8574.1225320029007</v>
      </c>
      <c r="G22" s="144">
        <v>8083.1575839997995</v>
      </c>
      <c r="H22" s="144">
        <v>8856.2048551941007</v>
      </c>
      <c r="I22" s="144">
        <v>8413.9487512026008</v>
      </c>
      <c r="J22" s="144">
        <v>8710.3968959952981</v>
      </c>
      <c r="K22" s="144">
        <v>8351.8469008013999</v>
      </c>
      <c r="L22" s="144">
        <v>7402.4301715975998</v>
      </c>
      <c r="M22" s="144">
        <v>8410.2822472047992</v>
      </c>
      <c r="N22" s="144">
        <v>8182.7635161682565</v>
      </c>
      <c r="O22" s="144">
        <v>8329.4665081234052</v>
      </c>
      <c r="P22" s="144">
        <v>8217.369018210371</v>
      </c>
      <c r="Q22" s="144">
        <v>6313.205677134255</v>
      </c>
      <c r="R22" s="144">
        <v>5630.628202261727</v>
      </c>
      <c r="S22" s="144">
        <v>5728.0171389589068</v>
      </c>
      <c r="T22" s="144">
        <v>5687.784931152697</v>
      </c>
      <c r="U22" s="144">
        <v>5610.4611942395013</v>
      </c>
      <c r="V22" s="144">
        <v>5430.4100186168753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1.1557259469246104E-7</v>
      </c>
      <c r="N23" s="144">
        <v>1.130337924932414E-7</v>
      </c>
      <c r="O23" s="144">
        <v>5.2488970580405786E-7</v>
      </c>
      <c r="P23" s="144">
        <v>1.1101747383944364E-6</v>
      </c>
      <c r="Q23" s="144">
        <v>9.1028439137422076E-7</v>
      </c>
      <c r="R23" s="144">
        <v>6.5720260276727542E-7</v>
      </c>
      <c r="S23" s="144">
        <v>5.3789867070518554E-7</v>
      </c>
      <c r="T23" s="144">
        <v>5.1172821479847442E-7</v>
      </c>
      <c r="U23" s="144">
        <v>3.0939611426732883E-7</v>
      </c>
      <c r="V23" s="144">
        <v>4.8173542696943149E-7</v>
      </c>
    </row>
    <row r="24" spans="1:22" s="3" customFormat="1" ht="12.75" customHeight="1">
      <c r="A24" s="2" t="s">
        <v>9</v>
      </c>
      <c r="B24" s="9" t="s">
        <v>356</v>
      </c>
      <c r="C24" s="144">
        <v>2.8817293233915456E-4</v>
      </c>
      <c r="D24" s="144">
        <v>3.0009327364170654E-4</v>
      </c>
      <c r="E24" s="144">
        <v>3.2594249883140491E-4</v>
      </c>
      <c r="F24" s="144">
        <v>2.3682956846906274E-4</v>
      </c>
      <c r="G24" s="144">
        <v>2.2941711049319241E-4</v>
      </c>
      <c r="H24" s="144">
        <v>2.5481319463403805E-4</v>
      </c>
      <c r="I24" s="144">
        <v>3.2134108721813636E-4</v>
      </c>
      <c r="J24" s="144">
        <v>2.8752312363461576E-4</v>
      </c>
      <c r="K24" s="144">
        <v>3.6607834087279032E-4</v>
      </c>
      <c r="L24" s="144">
        <v>4.45885643790227E-4</v>
      </c>
      <c r="M24" s="144">
        <v>4.289341238250449E-4</v>
      </c>
      <c r="N24" s="144">
        <v>4.6479571363981364E-4</v>
      </c>
      <c r="O24" s="144">
        <v>3.2289181074532847E-4</v>
      </c>
      <c r="P24" s="144">
        <v>3.5098048611479808E-4</v>
      </c>
      <c r="Q24" s="144">
        <v>3.6657980091414275E-4</v>
      </c>
      <c r="R24" s="144">
        <v>3.854400720473823E-4</v>
      </c>
      <c r="S24" s="144">
        <v>3.8015371380437801E-4</v>
      </c>
      <c r="T24" s="144">
        <v>3.8047376677558718E-4</v>
      </c>
      <c r="U24" s="144">
        <v>2.9163011022983483E-4</v>
      </c>
      <c r="V24" s="144">
        <v>2.9821150562028245E-4</v>
      </c>
    </row>
    <row r="25" spans="1:22" s="3" customFormat="1" ht="12.75" customHeight="1">
      <c r="A25" s="2" t="s">
        <v>38</v>
      </c>
      <c r="B25" s="9" t="s">
        <v>357</v>
      </c>
      <c r="C25" s="144">
        <v>23265.7925893377</v>
      </c>
      <c r="D25" s="144">
        <v>21051.2632167259</v>
      </c>
      <c r="E25" s="144">
        <v>20147.498665345203</v>
      </c>
      <c r="F25" s="144">
        <v>20878.760771206602</v>
      </c>
      <c r="G25" s="144">
        <v>21406.357269538647</v>
      </c>
      <c r="H25" s="144">
        <v>20125.529019676156</v>
      </c>
      <c r="I25" s="144">
        <v>20599.789471258708</v>
      </c>
      <c r="J25" s="144">
        <v>21876.82379424286</v>
      </c>
      <c r="K25" s="144">
        <v>20850.421226590566</v>
      </c>
      <c r="L25" s="144">
        <v>18468.455452131864</v>
      </c>
      <c r="M25" s="144">
        <v>18952.411818957109</v>
      </c>
      <c r="N25" s="144">
        <v>20151.155479029923</v>
      </c>
      <c r="O25" s="144">
        <v>19665.71686070065</v>
      </c>
      <c r="P25" s="144">
        <v>19026.529928230462</v>
      </c>
      <c r="Q25" s="144">
        <v>19562.186855163673</v>
      </c>
      <c r="R25" s="144">
        <v>19164.943095532737</v>
      </c>
      <c r="S25" s="144">
        <v>19191.871941618214</v>
      </c>
      <c r="T25" s="144">
        <v>19842.77625728726</v>
      </c>
      <c r="U25" s="144">
        <v>19704.465410356348</v>
      </c>
      <c r="V25" s="144">
        <v>19412.684913481466</v>
      </c>
    </row>
    <row r="26" spans="1:22" s="3" customFormat="1" ht="12.75" customHeight="1">
      <c r="A26" s="2" t="s">
        <v>10</v>
      </c>
      <c r="B26" s="10" t="s">
        <v>358</v>
      </c>
      <c r="C26" s="144">
        <v>846.30027500000006</v>
      </c>
      <c r="D26" s="144">
        <v>846.28854600000011</v>
      </c>
      <c r="E26" s="144">
        <v>800.50063060000002</v>
      </c>
      <c r="F26" s="144">
        <v>788.72611533999998</v>
      </c>
      <c r="G26" s="144">
        <v>791.14957822999997</v>
      </c>
      <c r="H26" s="144">
        <v>802.7457601000001</v>
      </c>
      <c r="I26" s="144">
        <v>842.22822596000003</v>
      </c>
      <c r="J26" s="144">
        <v>829.059754</v>
      </c>
      <c r="K26" s="144">
        <v>824.86777519999987</v>
      </c>
      <c r="L26" s="144">
        <v>745.66409300000009</v>
      </c>
      <c r="M26" s="144">
        <v>828.82776958181034</v>
      </c>
      <c r="N26" s="144">
        <v>835.13810318624837</v>
      </c>
      <c r="O26" s="144">
        <v>823.34087005589708</v>
      </c>
      <c r="P26" s="144">
        <v>860.11138831697394</v>
      </c>
      <c r="Q26" s="144">
        <v>891.90088124413614</v>
      </c>
      <c r="R26" s="144">
        <v>916.42311284825803</v>
      </c>
      <c r="S26" s="144">
        <v>923.49757263570575</v>
      </c>
      <c r="T26" s="144">
        <v>882.71346982236662</v>
      </c>
      <c r="U26" s="144">
        <v>898.40920609152306</v>
      </c>
      <c r="V26" s="144">
        <v>866.17073613233538</v>
      </c>
    </row>
    <row r="27" spans="1:22" s="3" customFormat="1" ht="12.75" customHeight="1">
      <c r="A27" s="2" t="s">
        <v>39</v>
      </c>
      <c r="B27" s="10" t="s">
        <v>359</v>
      </c>
      <c r="C27" s="144">
        <v>22419.492314337702</v>
      </c>
      <c r="D27" s="144">
        <v>20204.9746707259</v>
      </c>
      <c r="E27" s="144">
        <v>19346.9980347452</v>
      </c>
      <c r="F27" s="144">
        <v>20090.034655866599</v>
      </c>
      <c r="G27" s="144">
        <v>20615.207691308642</v>
      </c>
      <c r="H27" s="144">
        <v>19322.783259576157</v>
      </c>
      <c r="I27" s="144">
        <v>19757.561245298704</v>
      </c>
      <c r="J27" s="144">
        <v>21047.764040242859</v>
      </c>
      <c r="K27" s="144">
        <v>20025.55345139057</v>
      </c>
      <c r="L27" s="144">
        <v>17722.791359131865</v>
      </c>
      <c r="M27" s="144">
        <v>18123.584049375298</v>
      </c>
      <c r="N27" s="144">
        <v>19316.017375843672</v>
      </c>
      <c r="O27" s="144">
        <v>18842.375990644752</v>
      </c>
      <c r="P27" s="144">
        <v>18166.418539913488</v>
      </c>
      <c r="Q27" s="144">
        <v>18670.285973919534</v>
      </c>
      <c r="R27" s="144">
        <v>18248.519982684476</v>
      </c>
      <c r="S27" s="144">
        <v>18268.37436898251</v>
      </c>
      <c r="T27" s="144">
        <v>18960.062787464893</v>
      </c>
      <c r="U27" s="144">
        <v>18806.056204264823</v>
      </c>
      <c r="V27" s="144">
        <v>18546.51417734913</v>
      </c>
    </row>
    <row r="28" spans="1:22" s="3" customFormat="1" ht="12.75" customHeight="1">
      <c r="A28" s="2" t="s">
        <v>11</v>
      </c>
      <c r="B28" s="9" t="s">
        <v>360</v>
      </c>
      <c r="C28" s="144">
        <v>23498.364733124599</v>
      </c>
      <c r="D28" s="144">
        <v>20531.602924456001</v>
      </c>
      <c r="E28" s="144">
        <v>18955.796717652491</v>
      </c>
      <c r="F28" s="144">
        <v>22552.307697084056</v>
      </c>
      <c r="G28" s="144">
        <v>22549.073534219078</v>
      </c>
      <c r="H28" s="144">
        <v>21175.318326850327</v>
      </c>
      <c r="I28" s="144">
        <v>21533.054064345386</v>
      </c>
      <c r="J28" s="144">
        <v>18527.271279231285</v>
      </c>
      <c r="K28" s="144">
        <v>17634.651351447985</v>
      </c>
      <c r="L28" s="144">
        <v>12856.312106494523</v>
      </c>
      <c r="M28" s="144">
        <v>16437.444546938183</v>
      </c>
      <c r="N28" s="144">
        <v>15730.407704394611</v>
      </c>
      <c r="O28" s="144">
        <v>15278.541204857853</v>
      </c>
      <c r="P28" s="144">
        <v>15773.252596636858</v>
      </c>
      <c r="Q28" s="144">
        <v>17136.980380021905</v>
      </c>
      <c r="R28" s="144">
        <v>16818.50369828799</v>
      </c>
      <c r="S28" s="144">
        <v>18461.941351784091</v>
      </c>
      <c r="T28" s="144">
        <v>21631.007317883177</v>
      </c>
      <c r="U28" s="144">
        <v>19869.642012593384</v>
      </c>
      <c r="V28" s="144">
        <v>19208.997705535487</v>
      </c>
    </row>
    <row r="29" spans="1:22" s="3" customFormat="1" ht="12.75" customHeight="1">
      <c r="A29" s="2" t="s">
        <v>40</v>
      </c>
      <c r="B29" s="10" t="s">
        <v>361</v>
      </c>
      <c r="C29" s="144">
        <v>21893.71891032673</v>
      </c>
      <c r="D29" s="144">
        <v>18916.09789788448</v>
      </c>
      <c r="E29" s="144">
        <v>17301.182947886591</v>
      </c>
      <c r="F29" s="144">
        <v>20878.665106439614</v>
      </c>
      <c r="G29" s="144">
        <v>20875.735757325507</v>
      </c>
      <c r="H29" s="144">
        <v>19617.86201628876</v>
      </c>
      <c r="I29" s="144">
        <v>20141.379598361022</v>
      </c>
      <c r="J29" s="144">
        <v>17091.435526507656</v>
      </c>
      <c r="K29" s="144">
        <v>16190.262830487334</v>
      </c>
      <c r="L29" s="144">
        <v>12087.97175701274</v>
      </c>
      <c r="M29" s="144">
        <v>15490.262322355107</v>
      </c>
      <c r="N29" s="144">
        <v>14730.261849320195</v>
      </c>
      <c r="O29" s="144">
        <v>14309.673024012847</v>
      </c>
      <c r="P29" s="144">
        <v>14707.481037605659</v>
      </c>
      <c r="Q29" s="144">
        <v>16011.908396003349</v>
      </c>
      <c r="R29" s="144">
        <v>15674.167875515555</v>
      </c>
      <c r="S29" s="144">
        <v>17320.532139982002</v>
      </c>
      <c r="T29" s="144">
        <v>20469.251463064371</v>
      </c>
      <c r="U29" s="144">
        <v>18746.769460295058</v>
      </c>
      <c r="V29" s="144">
        <v>18112.085765956504</v>
      </c>
    </row>
    <row r="30" spans="1:22" s="3" customFormat="1" ht="12.75" customHeight="1">
      <c r="A30" s="2" t="s">
        <v>41</v>
      </c>
      <c r="B30" s="10" t="s">
        <v>362</v>
      </c>
      <c r="C30" s="144">
        <v>1593.2731528677612</v>
      </c>
      <c r="D30" s="144">
        <v>1604.2560005416851</v>
      </c>
      <c r="E30" s="144">
        <v>1643.0847580223397</v>
      </c>
      <c r="F30" s="144">
        <v>1662.3714457584922</v>
      </c>
      <c r="G30" s="144">
        <v>1662.0754581283009</v>
      </c>
      <c r="H30" s="144">
        <v>1546.3437585914339</v>
      </c>
      <c r="I30" s="144">
        <v>1379.5076299137311</v>
      </c>
      <c r="J30" s="144">
        <v>1423.9013076408878</v>
      </c>
      <c r="K30" s="144">
        <v>1432.7626159909823</v>
      </c>
      <c r="L30" s="144">
        <v>757.73636085850285</v>
      </c>
      <c r="M30" s="144">
        <v>935.66279844535245</v>
      </c>
      <c r="N30" s="144">
        <v>989.04339230808716</v>
      </c>
      <c r="O30" s="144">
        <v>957.25530973030402</v>
      </c>
      <c r="P30" s="144">
        <v>1053.8999441910557</v>
      </c>
      <c r="Q30" s="144">
        <v>1111.6565469372044</v>
      </c>
      <c r="R30" s="144">
        <v>1131.3460502880603</v>
      </c>
      <c r="S30" s="144">
        <v>1128.0110686601272</v>
      </c>
      <c r="T30" s="144">
        <v>1147.8125118783628</v>
      </c>
      <c r="U30" s="144">
        <v>1110.33377987116</v>
      </c>
      <c r="V30" s="144">
        <v>1084.429730914587</v>
      </c>
    </row>
    <row r="31" spans="1:22" s="3" customFormat="1" ht="12.75" customHeight="1">
      <c r="A31" s="2" t="s">
        <v>42</v>
      </c>
      <c r="B31" s="10" t="s">
        <v>363</v>
      </c>
      <c r="C31" s="144">
        <v>11.372669930107367</v>
      </c>
      <c r="D31" s="144">
        <v>11.249026029832182</v>
      </c>
      <c r="E31" s="144">
        <v>11.529011743565977</v>
      </c>
      <c r="F31" s="144">
        <v>11.271144885948587</v>
      </c>
      <c r="G31" s="144">
        <v>11.26231876527001</v>
      </c>
      <c r="H31" s="144">
        <v>11.112551970135264</v>
      </c>
      <c r="I31" s="144">
        <v>12.166836070630991</v>
      </c>
      <c r="J31" s="144">
        <v>11.934445082738952</v>
      </c>
      <c r="K31" s="144">
        <v>11.625904969665759</v>
      </c>
      <c r="L31" s="144">
        <v>10.603988623278576</v>
      </c>
      <c r="M31" s="144">
        <v>11.519426137722171</v>
      </c>
      <c r="N31" s="144">
        <v>11.102462766327415</v>
      </c>
      <c r="O31" s="144">
        <v>11.612871114700509</v>
      </c>
      <c r="P31" s="144">
        <v>11.87161484014276</v>
      </c>
      <c r="Q31" s="144">
        <v>13.415437081350497</v>
      </c>
      <c r="R31" s="144">
        <v>12.989772484373797</v>
      </c>
      <c r="S31" s="144">
        <v>13.39814314195927</v>
      </c>
      <c r="T31" s="144">
        <v>13.943342940440672</v>
      </c>
      <c r="U31" s="144">
        <v>12.538772427167922</v>
      </c>
      <c r="V31" s="144">
        <v>12.482208664395394</v>
      </c>
    </row>
    <row r="32" spans="1:22" s="3" customFormat="1" ht="12.75" customHeight="1">
      <c r="A32" s="2" t="s">
        <v>12</v>
      </c>
      <c r="B32" s="9" t="s">
        <v>364</v>
      </c>
      <c r="C32" s="144">
        <v>354.2941057660255</v>
      </c>
      <c r="D32" s="144">
        <v>321.52155393620365</v>
      </c>
      <c r="E32" s="144">
        <v>291.54850360525074</v>
      </c>
      <c r="F32" s="144">
        <v>278.8821059090651</v>
      </c>
      <c r="G32" s="144">
        <v>270.04276149651457</v>
      </c>
      <c r="H32" s="144">
        <v>289.57334670372256</v>
      </c>
      <c r="I32" s="144">
        <v>316.1298893581378</v>
      </c>
      <c r="J32" s="144">
        <v>315.15761533748827</v>
      </c>
      <c r="K32" s="144">
        <v>300.37385713374994</v>
      </c>
      <c r="L32" s="144">
        <v>263.07961320947703</v>
      </c>
      <c r="M32" s="144">
        <v>323.2114221378626</v>
      </c>
      <c r="N32" s="144">
        <v>302.73994179327968</v>
      </c>
      <c r="O32" s="144">
        <v>298.6412908054017</v>
      </c>
      <c r="P32" s="144">
        <v>272.46055839578003</v>
      </c>
      <c r="Q32" s="144">
        <v>299.80807373739611</v>
      </c>
      <c r="R32" s="144">
        <v>279.30651404385196</v>
      </c>
      <c r="S32" s="144">
        <v>295.24698885548133</v>
      </c>
      <c r="T32" s="144">
        <v>303.49099369835216</v>
      </c>
      <c r="U32" s="144">
        <v>311.23647164758927</v>
      </c>
      <c r="V32" s="144">
        <v>323.06832814429816</v>
      </c>
    </row>
    <row r="33" spans="1:22" s="3" customFormat="1" ht="12.75" customHeight="1">
      <c r="A33" s="2" t="s">
        <v>13</v>
      </c>
      <c r="B33" s="9" t="s">
        <v>365</v>
      </c>
      <c r="C33" s="144">
        <v>2.5911770170379409E-4</v>
      </c>
      <c r="D33" s="144">
        <v>2.7427879848973183E-4</v>
      </c>
      <c r="E33" s="144">
        <v>2.640134240534381E-4</v>
      </c>
      <c r="F33" s="144">
        <v>1.3386019087381808E-4</v>
      </c>
      <c r="G33" s="144">
        <v>1.3412077228832788E-4</v>
      </c>
      <c r="H33" s="144">
        <v>1.2910535194791265E-4</v>
      </c>
      <c r="I33" s="144">
        <v>1.6067054360906818E-4</v>
      </c>
      <c r="J33" s="144">
        <v>1.7031624521031381E-4</v>
      </c>
      <c r="K33" s="144">
        <v>7.633861136683777E-5</v>
      </c>
      <c r="L33" s="144">
        <v>8.4356743419772685E-5</v>
      </c>
      <c r="M33" s="144">
        <v>8.318783863911669E-5</v>
      </c>
      <c r="N33" s="144">
        <v>8.4398577534852557E-5</v>
      </c>
      <c r="O33" s="144">
        <v>7.6904688800700146E-5</v>
      </c>
      <c r="P33" s="144">
        <v>8.045672722667866E-5</v>
      </c>
      <c r="Q33" s="144">
        <v>7.9467484160856443E-5</v>
      </c>
      <c r="R33" s="144">
        <v>6.7829278685259132E-5</v>
      </c>
      <c r="S33" s="144">
        <v>6.7072672600709446E-5</v>
      </c>
      <c r="T33" s="144">
        <v>6.6603998063961134E-5</v>
      </c>
      <c r="U33" s="144">
        <v>5.4340840648323018E-5</v>
      </c>
      <c r="V33" s="144">
        <v>5.9847244010219445E-5</v>
      </c>
    </row>
    <row r="34" spans="1:22" s="3" customFormat="1" ht="12.75" customHeight="1">
      <c r="A34" s="2" t="s">
        <v>14</v>
      </c>
      <c r="B34" s="9" t="s">
        <v>366</v>
      </c>
      <c r="C34" s="144">
        <v>7.683216387871439E-5</v>
      </c>
      <c r="D34" s="144">
        <v>7.5830020758925853E-5</v>
      </c>
      <c r="E34" s="144">
        <v>7.1707349742909082E-5</v>
      </c>
      <c r="F34" s="144">
        <v>4.2903907331351937E-5</v>
      </c>
      <c r="G34" s="144">
        <v>4.2353928091050917E-5</v>
      </c>
      <c r="H34" s="144">
        <v>4.2468865772339685E-5</v>
      </c>
      <c r="I34" s="144">
        <v>5.1883196373761596E-5</v>
      </c>
      <c r="J34" s="144">
        <v>4.5783936884492958E-5</v>
      </c>
      <c r="K34" s="144">
        <v>5.3784021644817522E-5</v>
      </c>
      <c r="L34" s="144">
        <v>5.6811684343928539E-5</v>
      </c>
      <c r="M34" s="144">
        <v>6.1907138485653014E-5</v>
      </c>
      <c r="N34" s="144">
        <v>6.7620231203633149E-5</v>
      </c>
      <c r="O34" s="144">
        <v>5.6990707598034503E-5</v>
      </c>
      <c r="P34" s="144">
        <v>5.7394717441723543E-5</v>
      </c>
      <c r="Q34" s="144">
        <v>5.94519059042066E-5</v>
      </c>
      <c r="R34" s="144">
        <v>5.6441550369956373E-5</v>
      </c>
      <c r="S34" s="144">
        <v>5.2616181176148261E-5</v>
      </c>
      <c r="T34" s="144">
        <v>5.0235342261463741E-5</v>
      </c>
      <c r="U34" s="144">
        <v>4.509795599779991E-5</v>
      </c>
      <c r="V34" s="144">
        <v>4.4760715410920092E-5</v>
      </c>
    </row>
    <row r="35" spans="1:22" s="3" customFormat="1" ht="12.75" customHeight="1">
      <c r="A35" s="2" t="s">
        <v>43</v>
      </c>
      <c r="B35" s="9" t="s">
        <v>367</v>
      </c>
      <c r="C35" s="144">
        <v>18.954661715981739</v>
      </c>
      <c r="D35" s="144">
        <v>18.748592912616367</v>
      </c>
      <c r="E35" s="144">
        <v>19.21523034875921</v>
      </c>
      <c r="F35" s="144">
        <v>18.785350738531648</v>
      </c>
      <c r="G35" s="144">
        <v>18.770640101515248</v>
      </c>
      <c r="H35" s="144">
        <v>18.521024706761011</v>
      </c>
      <c r="I35" s="144">
        <v>20.278191778302666</v>
      </c>
      <c r="J35" s="144">
        <v>19.890889534067931</v>
      </c>
      <c r="K35" s="144">
        <v>19.376665008258698</v>
      </c>
      <c r="L35" s="144">
        <v>17.673462426823491</v>
      </c>
      <c r="M35" s="144">
        <v>19.199214277695461</v>
      </c>
      <c r="N35" s="144">
        <v>18.504268402597706</v>
      </c>
      <c r="O35" s="144">
        <v>19.354908731588949</v>
      </c>
      <c r="P35" s="144">
        <v>19.786154262060055</v>
      </c>
      <c r="Q35" s="144">
        <v>22.359201212379404</v>
      </c>
      <c r="R35" s="144">
        <v>21.649752774337781</v>
      </c>
      <c r="S35" s="144">
        <v>22.33036423356214</v>
      </c>
      <c r="T35" s="144">
        <v>23.239032432511568</v>
      </c>
      <c r="U35" s="144">
        <v>20.898071829524795</v>
      </c>
      <c r="V35" s="144">
        <v>20.803806883827356</v>
      </c>
    </row>
    <row r="36" spans="1:22" s="3" customFormat="1" ht="12.75" customHeight="1">
      <c r="A36" s="2" t="s">
        <v>44</v>
      </c>
      <c r="B36" s="9" t="s">
        <v>368</v>
      </c>
      <c r="C36" s="144">
        <v>699.59146675528939</v>
      </c>
      <c r="D36" s="144">
        <v>680.80639285043389</v>
      </c>
      <c r="E36" s="144">
        <v>702.97603152383499</v>
      </c>
      <c r="F36" s="144">
        <v>674.47724605299777</v>
      </c>
      <c r="G36" s="144">
        <v>773.52753598144193</v>
      </c>
      <c r="H36" s="144">
        <v>711.51492448023771</v>
      </c>
      <c r="I36" s="144">
        <v>721.24106792809198</v>
      </c>
      <c r="J36" s="144">
        <v>649.61275035089966</v>
      </c>
      <c r="K36" s="144">
        <v>606.69651927090968</v>
      </c>
      <c r="L36" s="144">
        <v>493.48832642309429</v>
      </c>
      <c r="M36" s="144">
        <v>559.60005432646028</v>
      </c>
      <c r="N36" s="144">
        <v>537.20611769678203</v>
      </c>
      <c r="O36" s="144">
        <v>558.34077699323802</v>
      </c>
      <c r="P36" s="144">
        <v>510.80801378568736</v>
      </c>
      <c r="Q36" s="144">
        <v>431.47506333600523</v>
      </c>
      <c r="R36" s="144">
        <v>460.52361959137352</v>
      </c>
      <c r="S36" s="144">
        <v>450.1872361375024</v>
      </c>
      <c r="T36" s="144">
        <v>466.03390159765854</v>
      </c>
      <c r="U36" s="144">
        <v>460.84596464317752</v>
      </c>
      <c r="V36" s="144">
        <v>460.75131751965966</v>
      </c>
    </row>
    <row r="37" spans="1:22" s="3" customFormat="1" ht="12.75" customHeight="1">
      <c r="A37" s="2" t="s">
        <v>45</v>
      </c>
      <c r="B37" s="9" t="s">
        <v>369</v>
      </c>
      <c r="C37" s="144">
        <v>18.95443614293</v>
      </c>
      <c r="D37" s="144">
        <v>18.748363809149392</v>
      </c>
      <c r="E37" s="144">
        <v>19.21501196728499</v>
      </c>
      <c r="F37" s="144">
        <v>18.785237472216291</v>
      </c>
      <c r="G37" s="144">
        <v>18.770528922454009</v>
      </c>
      <c r="H37" s="144">
        <v>18.520915986464633</v>
      </c>
      <c r="I37" s="144">
        <v>20.278056212531496</v>
      </c>
      <c r="J37" s="144">
        <v>19.890737531397477</v>
      </c>
      <c r="K37" s="144">
        <v>19.376500186256884</v>
      </c>
      <c r="L37" s="144">
        <v>17.673310928998578</v>
      </c>
      <c r="M37" s="144">
        <v>19.199035304178366</v>
      </c>
      <c r="N37" s="144">
        <v>18.504094008817681</v>
      </c>
      <c r="O37" s="144">
        <v>19.354758282254149</v>
      </c>
      <c r="P37" s="144">
        <v>19.78599794744402</v>
      </c>
      <c r="Q37" s="144">
        <v>22.359041880044686</v>
      </c>
      <c r="R37" s="144">
        <v>21.649601471210527</v>
      </c>
      <c r="S37" s="144">
        <v>22.330219975991163</v>
      </c>
      <c r="T37" s="144">
        <v>23.23888709427117</v>
      </c>
      <c r="U37" s="144">
        <v>20.897950617600415</v>
      </c>
      <c r="V37" s="144">
        <v>20.803678111283922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1.6456727909383912E-4</v>
      </c>
      <c r="E38" s="144">
        <v>1.6786038689817356E-4</v>
      </c>
      <c r="F38" s="144">
        <v>7.8943189489687578E-5</v>
      </c>
      <c r="G38" s="144">
        <v>7.9413615170720455E-5</v>
      </c>
      <c r="H38" s="144">
        <v>7.644395839021143E-5</v>
      </c>
      <c r="I38" s="144">
        <v>9.5398135267884239E-5</v>
      </c>
      <c r="J38" s="144">
        <v>9.706194619512507E-5</v>
      </c>
      <c r="K38" s="144">
        <v>2.6545017134377687E-4</v>
      </c>
      <c r="L38" s="144">
        <v>2.4618396549035696E-4</v>
      </c>
      <c r="M38" s="144">
        <v>3.1804513999980486E-4</v>
      </c>
      <c r="N38" s="144">
        <v>3.4839080731112904E-4</v>
      </c>
      <c r="O38" s="144">
        <v>3.0132386956289168E-4</v>
      </c>
      <c r="P38" s="144">
        <v>2.8418571888806865E-4</v>
      </c>
      <c r="Q38" s="144">
        <v>3.2368628050040936E-4</v>
      </c>
      <c r="R38" s="144">
        <v>2.7222647603557232E-4</v>
      </c>
      <c r="S38" s="144">
        <v>2.6687390545867027E-4</v>
      </c>
      <c r="T38" s="144">
        <v>2.8271809189751862E-4</v>
      </c>
      <c r="U38" s="144">
        <v>1.9213669345702274E-4</v>
      </c>
      <c r="V38" s="144">
        <v>2.3765344228081654E-4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1.6134046969984229E-6</v>
      </c>
      <c r="E39" s="144">
        <v>1.6297124941570245E-6</v>
      </c>
      <c r="F39" s="144">
        <v>1.7161562932540774E-6</v>
      </c>
      <c r="G39" s="144">
        <v>1.7647470037937873E-6</v>
      </c>
      <c r="H39" s="144">
        <v>1.6987546308935877E-6</v>
      </c>
      <c r="I39" s="144">
        <v>8.3682574796389674E-6</v>
      </c>
      <c r="J39" s="144">
        <v>1.8313574753797178E-6</v>
      </c>
      <c r="K39" s="144">
        <v>3.4699368803108077E-6</v>
      </c>
      <c r="L39" s="144">
        <v>3.4431323844805174E-6</v>
      </c>
      <c r="M39" s="144">
        <v>3.0173497745299816E-6</v>
      </c>
      <c r="N39" s="144">
        <v>3.5931254999755653E-6</v>
      </c>
      <c r="O39" s="144">
        <v>1.3004287669452639E-5</v>
      </c>
      <c r="P39" s="144">
        <v>1.8876858685846854E-5</v>
      </c>
      <c r="Q39" s="144">
        <v>2.288133002084673E-5</v>
      </c>
      <c r="R39" s="144">
        <v>1.8922918523630463E-5</v>
      </c>
      <c r="S39" s="144">
        <v>1.7034834382716446E-5</v>
      </c>
      <c r="T39" s="144">
        <v>1.8264371355181187E-5</v>
      </c>
      <c r="U39" s="144">
        <v>1.2050610138561183E-5</v>
      </c>
      <c r="V39" s="144">
        <v>1.5224951199270493E-5</v>
      </c>
    </row>
    <row r="40" spans="1:22" s="13" customFormat="1" ht="12.75" customHeight="1">
      <c r="A40" s="2" t="s">
        <v>48</v>
      </c>
      <c r="B40" s="8" t="s">
        <v>372</v>
      </c>
      <c r="C40" s="144">
        <v>0.73863849289999983</v>
      </c>
      <c r="D40" s="144">
        <v>0.69085104279999998</v>
      </c>
      <c r="E40" s="144">
        <v>0.61484913999999991</v>
      </c>
      <c r="F40" s="144">
        <v>0.57559084543775951</v>
      </c>
      <c r="G40" s="144">
        <v>0.5474240305820226</v>
      </c>
      <c r="H40" s="144">
        <v>0.53654155625745048</v>
      </c>
      <c r="I40" s="144">
        <v>0.52372615460834104</v>
      </c>
      <c r="J40" s="144">
        <v>0.49058858279901518</v>
      </c>
      <c r="K40" s="144">
        <v>0.46576656545852518</v>
      </c>
      <c r="L40" s="144">
        <v>0.44360937023630337</v>
      </c>
      <c r="M40" s="144">
        <v>0.40947514125150813</v>
      </c>
      <c r="N40" s="144">
        <v>0.39520450558057552</v>
      </c>
      <c r="O40" s="144">
        <v>0.36803884639395867</v>
      </c>
      <c r="P40" s="144">
        <v>0.36240770573209413</v>
      </c>
      <c r="Q40" s="144">
        <v>0.3544258810586885</v>
      </c>
      <c r="R40" s="144">
        <v>0.35668483039656335</v>
      </c>
      <c r="S40" s="144">
        <v>0.36005309388193807</v>
      </c>
      <c r="T40" s="144">
        <v>0.36188335538587785</v>
      </c>
      <c r="U40" s="144">
        <v>0.36543616074634649</v>
      </c>
      <c r="V40" s="144">
        <v>0.369037449433821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1.0296937759524463E-5</v>
      </c>
      <c r="G41" s="144">
        <v>1.0588482022762729E-5</v>
      </c>
      <c r="H41" s="144">
        <v>1.1891282416255112E-5</v>
      </c>
      <c r="I41" s="144">
        <v>1.6736514959277935E-5</v>
      </c>
      <c r="J41" s="144">
        <v>1.281950232765803E-5</v>
      </c>
      <c r="K41" s="144">
        <v>1.2144779081087828E-5</v>
      </c>
      <c r="L41" s="144">
        <v>1.2050963345681812E-5</v>
      </c>
      <c r="M41" s="144">
        <v>1.0753335950874045E-5</v>
      </c>
      <c r="N41" s="144">
        <v>1.3959364537416696E-5</v>
      </c>
      <c r="O41" s="144">
        <v>8.9973971412756347E-5</v>
      </c>
      <c r="P41" s="144">
        <v>1.1220907463199578E-4</v>
      </c>
      <c r="Q41" s="144">
        <v>1.0605255045136555E-4</v>
      </c>
      <c r="R41" s="144">
        <v>9.678588017476886E-5</v>
      </c>
      <c r="S41" s="144">
        <v>7.9073119195425238E-5</v>
      </c>
      <c r="T41" s="144">
        <v>7.9941621615284053E-5</v>
      </c>
      <c r="U41" s="144">
        <v>6.9675736087718515E-5</v>
      </c>
      <c r="V41" s="144">
        <v>7.4401100425584862E-5</v>
      </c>
    </row>
    <row r="42" spans="1:22" s="13" customFormat="1" ht="12.75" customHeight="1">
      <c r="A42" s="2" t="s">
        <v>50</v>
      </c>
      <c r="B42" s="9" t="s">
        <v>375</v>
      </c>
      <c r="C42" s="144">
        <v>0.73863849289999983</v>
      </c>
      <c r="D42" s="144">
        <v>0.69085104279999998</v>
      </c>
      <c r="E42" s="144">
        <v>0.61484913999999991</v>
      </c>
      <c r="F42" s="144">
        <v>0.57558054849999996</v>
      </c>
      <c r="G42" s="144">
        <v>0.54741344209999987</v>
      </c>
      <c r="H42" s="144">
        <v>0.53652966497503418</v>
      </c>
      <c r="I42" s="144">
        <v>0.52370941809338178</v>
      </c>
      <c r="J42" s="144">
        <v>0.49057576329668751</v>
      </c>
      <c r="K42" s="144">
        <v>0.46575442067944406</v>
      </c>
      <c r="L42" s="144">
        <v>0.4435973192729577</v>
      </c>
      <c r="M42" s="144">
        <v>0.40946438791555728</v>
      </c>
      <c r="N42" s="144">
        <v>0.39519054621603811</v>
      </c>
      <c r="O42" s="144">
        <v>0.36794887242254593</v>
      </c>
      <c r="P42" s="144">
        <v>0.36229549665746213</v>
      </c>
      <c r="Q42" s="144">
        <v>0.35431982850823718</v>
      </c>
      <c r="R42" s="144">
        <v>0.35658804451638859</v>
      </c>
      <c r="S42" s="144">
        <v>0.35997402076274265</v>
      </c>
      <c r="T42" s="144">
        <v>0.36180341376426256</v>
      </c>
      <c r="U42" s="144">
        <v>0.36536648501025876</v>
      </c>
      <c r="V42" s="144">
        <v>0.36896304833339544</v>
      </c>
    </row>
    <row r="43" spans="1:22" s="35" customFormat="1" ht="12.75" customHeight="1">
      <c r="A43" s="2" t="s">
        <v>51</v>
      </c>
      <c r="B43" s="8" t="s">
        <v>376</v>
      </c>
      <c r="C43" s="144">
        <v>0</v>
      </c>
      <c r="D43" s="144">
        <v>8.2283639546919558E-5</v>
      </c>
      <c r="E43" s="144">
        <v>8.6374762190322301E-5</v>
      </c>
      <c r="F43" s="144">
        <v>7.0362408023417192E-5</v>
      </c>
      <c r="G43" s="144">
        <v>7.2354627155545289E-5</v>
      </c>
      <c r="H43" s="144">
        <v>8.1540222282892188E-5</v>
      </c>
      <c r="I43" s="144">
        <v>1.1380830172308996E-4</v>
      </c>
      <c r="J43" s="144">
        <v>1.0438737609664392E-4</v>
      </c>
      <c r="K43" s="144">
        <v>1.0756804328963504E-4</v>
      </c>
      <c r="L43" s="144">
        <v>8.7799875804253221E-5</v>
      </c>
      <c r="M43" s="144">
        <v>8.1038489816488983E-5</v>
      </c>
      <c r="N43" s="144">
        <v>9.6040017441951321E-5</v>
      </c>
      <c r="O43" s="144">
        <v>9.4710779199542867E-5</v>
      </c>
      <c r="P43" s="144">
        <v>1.1237939865930857E-4</v>
      </c>
      <c r="Q43" s="144">
        <v>1.4853733247321873E-4</v>
      </c>
      <c r="R43" s="144">
        <v>1.456910684400893E-4</v>
      </c>
      <c r="S43" s="144">
        <v>1.6630685891524984E-4</v>
      </c>
      <c r="T43" s="144">
        <v>1.9069695501288891E-4</v>
      </c>
      <c r="U43" s="144">
        <v>2.305998082754572E-4</v>
      </c>
      <c r="V43" s="144">
        <v>2.524065531216779E-4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1.7161562932540774E-6</v>
      </c>
      <c r="G44" s="144">
        <v>1.7647470037937873E-6</v>
      </c>
      <c r="H44" s="144">
        <v>1.6987546308935877E-6</v>
      </c>
      <c r="I44" s="144">
        <v>1.6736514959277938E-6</v>
      </c>
      <c r="J44" s="144">
        <v>1.8313574753797178E-6</v>
      </c>
      <c r="K44" s="144">
        <v>1.7349684401554038E-6</v>
      </c>
      <c r="L44" s="144">
        <v>1.7215661922402587E-6</v>
      </c>
      <c r="M44" s="144">
        <v>1.1337382951400753E-6</v>
      </c>
      <c r="N44" s="144">
        <v>1.3588761939078202E-6</v>
      </c>
      <c r="O44" s="144">
        <v>8.2247674698641524E-6</v>
      </c>
      <c r="P44" s="144">
        <v>6.6200044030675993E-6</v>
      </c>
      <c r="Q44" s="144">
        <v>5.8918083584091966E-6</v>
      </c>
      <c r="R44" s="144">
        <v>5.2952761189843123E-6</v>
      </c>
      <c r="S44" s="144">
        <v>5.7919800684547143E-6</v>
      </c>
      <c r="T44" s="144">
        <v>5.6010053361027054E-6</v>
      </c>
      <c r="U44" s="144">
        <v>4.4807547323291647E-6</v>
      </c>
      <c r="V44" s="144">
        <v>4.6793144921751485E-6</v>
      </c>
    </row>
    <row r="45" spans="1:22" s="3" customFormat="1" ht="12.75" customHeight="1">
      <c r="A45" s="2" t="s">
        <v>53</v>
      </c>
      <c r="B45" s="9" t="s">
        <v>378</v>
      </c>
      <c r="C45" s="144">
        <v>0</v>
      </c>
      <c r="D45" s="144">
        <v>8.2283639546919558E-5</v>
      </c>
      <c r="E45" s="144">
        <v>8.6374762190322301E-5</v>
      </c>
      <c r="F45" s="144">
        <v>6.8646251730163102E-5</v>
      </c>
      <c r="G45" s="144">
        <v>7.0589880151751514E-5</v>
      </c>
      <c r="H45" s="144">
        <v>7.9841467651998611E-5</v>
      </c>
      <c r="I45" s="144">
        <v>1.1213465022716216E-4</v>
      </c>
      <c r="J45" s="144">
        <v>1.0255601862126421E-4</v>
      </c>
      <c r="K45" s="144">
        <v>1.0583307484947964E-4</v>
      </c>
      <c r="L45" s="144">
        <v>8.607830961201296E-5</v>
      </c>
      <c r="M45" s="144">
        <v>7.9904751521348908E-5</v>
      </c>
      <c r="N45" s="144">
        <v>9.4681141248043505E-5</v>
      </c>
      <c r="O45" s="144">
        <v>8.6486011729678709E-5</v>
      </c>
      <c r="P45" s="144">
        <v>1.0575939425624098E-4</v>
      </c>
      <c r="Q45" s="144">
        <v>1.4264552411480955E-4</v>
      </c>
      <c r="R45" s="144">
        <v>1.4039579232110499E-4</v>
      </c>
      <c r="S45" s="144">
        <v>1.6051487884679514E-4</v>
      </c>
      <c r="T45" s="144">
        <v>1.8509594967678621E-4</v>
      </c>
      <c r="U45" s="144">
        <v>2.2611905354312804E-4</v>
      </c>
      <c r="V45" s="144">
        <v>2.4772723862950276E-4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1.7161562932540774E-6</v>
      </c>
      <c r="G46" s="144">
        <v>1.7647470037937873E-6</v>
      </c>
      <c r="H46" s="144">
        <v>1.6987546308935877E-6</v>
      </c>
      <c r="I46" s="144">
        <v>1.6736514959277938E-6</v>
      </c>
      <c r="J46" s="144">
        <v>1.8313574753797178E-6</v>
      </c>
      <c r="K46" s="144">
        <v>1.7349684401554038E-6</v>
      </c>
      <c r="L46" s="144">
        <v>1.7215661922402587E-6</v>
      </c>
      <c r="M46" s="144">
        <v>9.6195976557339717E-7</v>
      </c>
      <c r="N46" s="144">
        <v>1.1118077950154896E-6</v>
      </c>
      <c r="O46" s="144">
        <v>7.2278259583654668E-6</v>
      </c>
      <c r="P46" s="144">
        <v>9.9300066046014023E-6</v>
      </c>
      <c r="Q46" s="144">
        <v>9.8196805973486616E-6</v>
      </c>
      <c r="R46" s="144">
        <v>1.0296370231358386E-5</v>
      </c>
      <c r="S46" s="144">
        <v>7.5547566110278872E-6</v>
      </c>
      <c r="T46" s="144">
        <v>8.4015080041540556E-6</v>
      </c>
      <c r="U46" s="144">
        <v>7.8413207815760371E-6</v>
      </c>
      <c r="V46" s="144">
        <v>8.1888003613065084E-6</v>
      </c>
    </row>
    <row r="47" spans="1:22" s="3" customFormat="1" ht="12.75" customHeight="1">
      <c r="A47" s="2" t="s">
        <v>54</v>
      </c>
      <c r="B47" s="10" t="s">
        <v>380</v>
      </c>
      <c r="C47" s="144">
        <v>0</v>
      </c>
      <c r="D47" s="144">
        <v>8.2283639546919558E-5</v>
      </c>
      <c r="E47" s="144">
        <v>8.6374762190322301E-5</v>
      </c>
      <c r="F47" s="144">
        <v>6.6930095436909024E-5</v>
      </c>
      <c r="G47" s="144">
        <v>6.8825133147957726E-5</v>
      </c>
      <c r="H47" s="144">
        <v>7.8142713021105021E-5</v>
      </c>
      <c r="I47" s="144">
        <v>1.1046099873123437E-4</v>
      </c>
      <c r="J47" s="144">
        <v>1.0072466114588449E-4</v>
      </c>
      <c r="K47" s="144">
        <v>1.0409810640932424E-4</v>
      </c>
      <c r="L47" s="144">
        <v>8.4356743419772699E-5</v>
      </c>
      <c r="M47" s="144">
        <v>7.8942791755775516E-5</v>
      </c>
      <c r="N47" s="144">
        <v>9.3569333453028005E-5</v>
      </c>
      <c r="O47" s="144">
        <v>7.9258185771313242E-5</v>
      </c>
      <c r="P47" s="144">
        <v>9.5829387651639582E-5</v>
      </c>
      <c r="Q47" s="144">
        <v>1.3282584351746087E-4</v>
      </c>
      <c r="R47" s="144">
        <v>1.3009942208974662E-4</v>
      </c>
      <c r="S47" s="144">
        <v>1.5296012223576724E-4</v>
      </c>
      <c r="T47" s="144">
        <v>1.7669444167263214E-4</v>
      </c>
      <c r="U47" s="144">
        <v>2.1827773276155199E-4</v>
      </c>
      <c r="V47" s="144">
        <v>2.3953843826819625E-4</v>
      </c>
    </row>
    <row r="48" spans="1:22" s="3" customFormat="1" ht="12.75" customHeight="1">
      <c r="A48" s="2" t="s">
        <v>55</v>
      </c>
      <c r="B48" s="8" t="s">
        <v>381</v>
      </c>
      <c r="C48" s="144">
        <v>9.480044659425408</v>
      </c>
      <c r="D48" s="144">
        <v>9.3769892287474743</v>
      </c>
      <c r="E48" s="144">
        <v>9.6101379693205597</v>
      </c>
      <c r="F48" s="144">
        <v>9.3946154839553468</v>
      </c>
      <c r="G48" s="144">
        <v>9.3872762728113308</v>
      </c>
      <c r="H48" s="144">
        <v>9.2628014252456339</v>
      </c>
      <c r="I48" s="144">
        <v>10.141393812655243</v>
      </c>
      <c r="J48" s="144">
        <v>9.9474775738316392</v>
      </c>
      <c r="K48" s="144">
        <v>9.6905419864378874</v>
      </c>
      <c r="L48" s="144">
        <v>8.8390940630105934</v>
      </c>
      <c r="M48" s="144">
        <v>9.6018540113194977</v>
      </c>
      <c r="N48" s="144">
        <v>9.2547241136012861</v>
      </c>
      <c r="O48" s="144">
        <v>9.679751546962116</v>
      </c>
      <c r="P48" s="144">
        <v>9.8955109251629096</v>
      </c>
      <c r="Q48" s="144">
        <v>11.182244068431633</v>
      </c>
      <c r="R48" s="144">
        <v>10.827728056549459</v>
      </c>
      <c r="S48" s="144">
        <v>11.168089519738556</v>
      </c>
      <c r="T48" s="144">
        <v>11.622427055616175</v>
      </c>
      <c r="U48" s="144">
        <v>10.451587110307182</v>
      </c>
      <c r="V48" s="144">
        <v>10.404603364978518</v>
      </c>
    </row>
    <row r="49" spans="1:22" s="3" customFormat="1" ht="12.75" customHeight="1">
      <c r="A49" s="2" t="s">
        <v>56</v>
      </c>
      <c r="B49" s="9" t="s">
        <v>382</v>
      </c>
      <c r="C49" s="144">
        <v>9.4786017652894756</v>
      </c>
      <c r="D49" s="144">
        <v>9.3755113500450236</v>
      </c>
      <c r="E49" s="144">
        <v>9.6087038223257029</v>
      </c>
      <c r="F49" s="144">
        <v>9.3935669124601695</v>
      </c>
      <c r="G49" s="144">
        <v>9.3862191893560567</v>
      </c>
      <c r="H49" s="144">
        <v>9.2615154679900478</v>
      </c>
      <c r="I49" s="144">
        <v>10.140105101003378</v>
      </c>
      <c r="J49" s="144">
        <v>9.946331144052051</v>
      </c>
      <c r="K49" s="144">
        <v>9.6892997490347348</v>
      </c>
      <c r="L49" s="144">
        <v>8.8375050574151572</v>
      </c>
      <c r="M49" s="144">
        <v>9.6002739217293218</v>
      </c>
      <c r="N49" s="144">
        <v>9.2528609710802776</v>
      </c>
      <c r="O49" s="144">
        <v>9.6781185935226173</v>
      </c>
      <c r="P49" s="144">
        <v>9.8937306860228738</v>
      </c>
      <c r="Q49" s="144">
        <v>11.18023478617477</v>
      </c>
      <c r="R49" s="144">
        <v>10.825626003792527</v>
      </c>
      <c r="S49" s="144">
        <v>11.165951187160822</v>
      </c>
      <c r="T49" s="144">
        <v>11.62027971832736</v>
      </c>
      <c r="U49" s="144">
        <v>10.449712302326221</v>
      </c>
      <c r="V49" s="144">
        <v>10.402638702227156</v>
      </c>
    </row>
    <row r="50" spans="1:22" s="3" customFormat="1" ht="12.75" customHeight="1">
      <c r="A50" s="2" t="s">
        <v>57</v>
      </c>
      <c r="B50" s="9" t="s">
        <v>383</v>
      </c>
      <c r="C50" s="144">
        <v>1.4428941359337186E-3</v>
      </c>
      <c r="D50" s="144">
        <v>1.4778787024505556E-3</v>
      </c>
      <c r="E50" s="144">
        <v>1.434146994858182E-3</v>
      </c>
      <c r="F50" s="144">
        <v>1.0485714951782414E-3</v>
      </c>
      <c r="G50" s="144">
        <v>1.0570834552724789E-3</v>
      </c>
      <c r="H50" s="144">
        <v>1.2859572555864458E-3</v>
      </c>
      <c r="I50" s="144">
        <v>1.2887116518644011E-3</v>
      </c>
      <c r="J50" s="144">
        <v>1.1464297795877034E-3</v>
      </c>
      <c r="K50" s="144">
        <v>1.2422374031512695E-3</v>
      </c>
      <c r="L50" s="144">
        <v>1.5890055954377589E-3</v>
      </c>
      <c r="M50" s="144">
        <v>1.5800895901751408E-3</v>
      </c>
      <c r="N50" s="144">
        <v>1.8631425210085945E-3</v>
      </c>
      <c r="O50" s="144">
        <v>1.632953439499484E-3</v>
      </c>
      <c r="P50" s="144">
        <v>1.7802391400341393E-3</v>
      </c>
      <c r="Q50" s="144">
        <v>2.0092822568635242E-3</v>
      </c>
      <c r="R50" s="144">
        <v>2.1020527569309182E-3</v>
      </c>
      <c r="S50" s="144">
        <v>2.1383325777353177E-3</v>
      </c>
      <c r="T50" s="144">
        <v>2.1473372888165445E-3</v>
      </c>
      <c r="U50" s="144">
        <v>1.8748079809615059E-3</v>
      </c>
      <c r="V50" s="144">
        <v>1.9646627513633698E-3</v>
      </c>
    </row>
    <row r="51" spans="1:22" s="3" customFormat="1" ht="12.75" customHeight="1">
      <c r="A51" s="2" t="s">
        <v>58</v>
      </c>
      <c r="B51" s="8" t="s">
        <v>384</v>
      </c>
      <c r="C51" s="144">
        <v>1.7792270134715266E-2</v>
      </c>
      <c r="D51" s="144">
        <v>1.8349251618963058E-2</v>
      </c>
      <c r="E51" s="144">
        <v>1.8195739997263177E-2</v>
      </c>
      <c r="F51" s="144">
        <v>1.4848184249234278E-2</v>
      </c>
      <c r="G51" s="144">
        <v>1.5268591076823853E-2</v>
      </c>
      <c r="H51" s="144">
        <v>1.4267840144875241E-2</v>
      </c>
      <c r="I51" s="144">
        <v>1.5590063684567397E-2</v>
      </c>
      <c r="J51" s="144">
        <v>1.4443916408319839E-2</v>
      </c>
      <c r="K51" s="144">
        <v>1.3924856700687273E-2</v>
      </c>
      <c r="L51" s="144">
        <v>1.308218149483373E-2</v>
      </c>
      <c r="M51" s="144">
        <v>1.3306486404797936E-2</v>
      </c>
      <c r="N51" s="144">
        <v>1.4149231366423003E-2</v>
      </c>
      <c r="O51" s="144">
        <v>1.2573981214758768E-2</v>
      </c>
      <c r="P51" s="144">
        <v>1.3479059395322859E-2</v>
      </c>
      <c r="Q51" s="144">
        <v>1.4997581753846629E-2</v>
      </c>
      <c r="R51" s="144">
        <v>1.4797003451952484E-2</v>
      </c>
      <c r="S51" s="144">
        <v>1.4892934713228846E-2</v>
      </c>
      <c r="T51" s="144">
        <v>1.4879260790056239E-2</v>
      </c>
      <c r="U51" s="144">
        <v>1.3116286879677598E-2</v>
      </c>
      <c r="V51" s="144">
        <v>1.3588271908803733E-2</v>
      </c>
    </row>
    <row r="52" spans="1:22" s="3" customFormat="1" ht="12.75" customHeight="1">
      <c r="A52" s="2" t="s">
        <v>15</v>
      </c>
      <c r="B52" s="9" t="s">
        <v>385</v>
      </c>
      <c r="C52" s="144">
        <v>2.3156560663678627E-3</v>
      </c>
      <c r="D52" s="144">
        <v>2.3862255468606671E-3</v>
      </c>
      <c r="E52" s="144">
        <v>2.0289920552254959E-3</v>
      </c>
      <c r="F52" s="144">
        <v>1.6337807911778815E-3</v>
      </c>
      <c r="G52" s="144">
        <v>1.6606269305699541E-3</v>
      </c>
      <c r="H52" s="144">
        <v>1.6868633484773325E-3</v>
      </c>
      <c r="I52" s="144">
        <v>1.9615195532273742E-3</v>
      </c>
      <c r="J52" s="144">
        <v>1.9339134940009825E-3</v>
      </c>
      <c r="K52" s="144">
        <v>2.0281781065416668E-3</v>
      </c>
      <c r="L52" s="144">
        <v>1.8833934143108434E-3</v>
      </c>
      <c r="M52" s="144">
        <v>1.8783530396157381E-3</v>
      </c>
      <c r="N52" s="144">
        <v>2.1325526562079923E-3</v>
      </c>
      <c r="O52" s="144">
        <v>1.9742758150616425E-3</v>
      </c>
      <c r="P52" s="144">
        <v>2.1247734189075405E-3</v>
      </c>
      <c r="Q52" s="144">
        <v>2.306954822769481E-3</v>
      </c>
      <c r="R52" s="144">
        <v>2.0228635290020758E-3</v>
      </c>
      <c r="S52" s="144">
        <v>2.1018495261421722E-3</v>
      </c>
      <c r="T52" s="144">
        <v>2.1427403009629717E-3</v>
      </c>
      <c r="U52" s="144">
        <v>1.8800997963170105E-3</v>
      </c>
      <c r="V52" s="144">
        <v>1.9509583349411113E-3</v>
      </c>
    </row>
    <row r="53" spans="1:22" s="3" customFormat="1" ht="12.75" customHeight="1">
      <c r="A53" s="2" t="s">
        <v>59</v>
      </c>
      <c r="B53" s="9" t="s">
        <v>386</v>
      </c>
      <c r="C53" s="144">
        <v>5.1386879148823386E-3</v>
      </c>
      <c r="D53" s="144">
        <v>5.2839003826698335E-3</v>
      </c>
      <c r="E53" s="144">
        <v>4.7978735827982795E-3</v>
      </c>
      <c r="F53" s="144">
        <v>3.2709938949422711E-3</v>
      </c>
      <c r="G53" s="144">
        <v>3.4783163444775554E-3</v>
      </c>
      <c r="H53" s="144">
        <v>3.6200461184342351E-3</v>
      </c>
      <c r="I53" s="144">
        <v>3.8929133795280483E-3</v>
      </c>
      <c r="J53" s="144">
        <v>2.2690519119954711E-3</v>
      </c>
      <c r="K53" s="144">
        <v>2.1392160867116129E-3</v>
      </c>
      <c r="L53" s="144">
        <v>1.9109384733866869E-3</v>
      </c>
      <c r="M53" s="144">
        <v>1.8820331550834866E-3</v>
      </c>
      <c r="N53" s="144">
        <v>2.0024944065701591E-3</v>
      </c>
      <c r="O53" s="144">
        <v>1.8016569688218489E-3</v>
      </c>
      <c r="P53" s="144">
        <v>2.18041270552586E-3</v>
      </c>
      <c r="Q53" s="144">
        <v>2.6327205327338998E-3</v>
      </c>
      <c r="R53" s="144">
        <v>2.773936805461561E-3</v>
      </c>
      <c r="S53" s="144">
        <v>2.8336678739815514E-3</v>
      </c>
      <c r="T53" s="144">
        <v>2.939957731944446E-3</v>
      </c>
      <c r="U53" s="144">
        <v>2.6085089531768259E-3</v>
      </c>
      <c r="V53" s="144">
        <v>2.6718918547165163E-3</v>
      </c>
    </row>
    <row r="54" spans="1:22" s="3" customFormat="1" ht="12.75" customHeight="1">
      <c r="A54" s="2" t="s">
        <v>60</v>
      </c>
      <c r="B54" s="9" t="s">
        <v>387</v>
      </c>
      <c r="C54" s="144">
        <v>1.0337926153465066E-2</v>
      </c>
      <c r="D54" s="144">
        <v>1.0679125689432561E-2</v>
      </c>
      <c r="E54" s="144">
        <v>1.1368874359239403E-2</v>
      </c>
      <c r="F54" s="144">
        <v>9.943409563114125E-3</v>
      </c>
      <c r="G54" s="144">
        <v>1.0129647801776344E-2</v>
      </c>
      <c r="H54" s="144">
        <v>8.9609306779636719E-3</v>
      </c>
      <c r="I54" s="144">
        <v>9.7356307518119741E-3</v>
      </c>
      <c r="J54" s="144">
        <v>1.0240951002323384E-2</v>
      </c>
      <c r="K54" s="144">
        <v>9.7574625074339939E-3</v>
      </c>
      <c r="L54" s="144">
        <v>9.287849607136198E-3</v>
      </c>
      <c r="M54" s="144">
        <v>9.5461002100987111E-3</v>
      </c>
      <c r="N54" s="144">
        <v>1.0014184303644851E-2</v>
      </c>
      <c r="O54" s="144">
        <v>8.798048430875274E-3</v>
      </c>
      <c r="P54" s="144">
        <v>9.1738732708894592E-3</v>
      </c>
      <c r="Q54" s="144">
        <v>1.0057906398343247E-2</v>
      </c>
      <c r="R54" s="144">
        <v>1.0000203117488848E-2</v>
      </c>
      <c r="S54" s="144">
        <v>9.9574173131051213E-3</v>
      </c>
      <c r="T54" s="144">
        <v>9.796562757148821E-3</v>
      </c>
      <c r="U54" s="144">
        <v>8.6276781301837593E-3</v>
      </c>
      <c r="V54" s="144">
        <v>8.965421719146105E-3</v>
      </c>
    </row>
    <row r="55" spans="1:22" s="3" customFormat="1" ht="12.75" customHeight="1">
      <c r="A55" s="2" t="s">
        <v>61</v>
      </c>
      <c r="B55" s="8" t="s">
        <v>388</v>
      </c>
      <c r="C55" s="144">
        <v>28.859538646186458</v>
      </c>
      <c r="D55" s="144">
        <v>28.561048207391249</v>
      </c>
      <c r="E55" s="144">
        <v>29.269649682894368</v>
      </c>
      <c r="F55" s="144">
        <v>28.633841373544115</v>
      </c>
      <c r="G55" s="144">
        <v>28.622815606215703</v>
      </c>
      <c r="H55" s="144">
        <v>28.258781727788108</v>
      </c>
      <c r="I55" s="144">
        <v>30.905454479972956</v>
      </c>
      <c r="J55" s="144">
        <v>30.334460976430012</v>
      </c>
      <c r="K55" s="144">
        <v>29.573121942648452</v>
      </c>
      <c r="L55" s="144">
        <v>27.03099829160309</v>
      </c>
      <c r="M55" s="144">
        <v>29.322622662632522</v>
      </c>
      <c r="N55" s="144">
        <v>28.294256873761299</v>
      </c>
      <c r="O55" s="144">
        <v>29.58688211156554</v>
      </c>
      <c r="P55" s="144">
        <v>30.250011689265438</v>
      </c>
      <c r="Q55" s="144">
        <v>34.109594156239623</v>
      </c>
      <c r="R55" s="144">
        <v>33.041925865698076</v>
      </c>
      <c r="S55" s="144">
        <v>34.064477065932607</v>
      </c>
      <c r="T55" s="144">
        <v>35.427529896142914</v>
      </c>
      <c r="U55" s="144">
        <v>31.919403961544141</v>
      </c>
      <c r="V55" s="144">
        <v>31.795431786840961</v>
      </c>
    </row>
    <row r="56" spans="1:22" s="3" customFormat="1" ht="12.75" customHeight="1">
      <c r="A56" s="2" t="s">
        <v>62</v>
      </c>
      <c r="B56" s="9" t="s">
        <v>389</v>
      </c>
      <c r="C56" s="144">
        <v>5.6864107483902355</v>
      </c>
      <c r="D56" s="144">
        <v>5.6245856181274556</v>
      </c>
      <c r="E56" s="144">
        <v>5.7645922465451793</v>
      </c>
      <c r="F56" s="144">
        <v>5.63565481847637</v>
      </c>
      <c r="G56" s="144">
        <v>5.6312211487801367</v>
      </c>
      <c r="H56" s="144">
        <v>5.5563354414797121</v>
      </c>
      <c r="I56" s="144">
        <v>6.0835050651932834</v>
      </c>
      <c r="J56" s="144">
        <v>5.9672957956684911</v>
      </c>
      <c r="K56" s="144">
        <v>5.8130270884758071</v>
      </c>
      <c r="L56" s="144">
        <v>5.3020554272391127</v>
      </c>
      <c r="M56" s="144">
        <v>5.7597634117247436</v>
      </c>
      <c r="N56" s="144">
        <v>5.551281823899493</v>
      </c>
      <c r="O56" s="144">
        <v>5.8064785187229413</v>
      </c>
      <c r="P56" s="144">
        <v>5.9358344268211187</v>
      </c>
      <c r="Q56" s="144">
        <v>6.7077549885467826</v>
      </c>
      <c r="R56" s="144">
        <v>6.4949216088044066</v>
      </c>
      <c r="S56" s="144">
        <v>6.6991106062429608</v>
      </c>
      <c r="T56" s="144">
        <v>6.9717097906006869</v>
      </c>
      <c r="U56" s="144">
        <v>6.2694253682554235</v>
      </c>
      <c r="V56" s="144">
        <v>6.2411487631232161</v>
      </c>
    </row>
    <row r="57" spans="1:22" s="3" customFormat="1" ht="12.75" customHeight="1">
      <c r="A57" s="2" t="s">
        <v>63</v>
      </c>
      <c r="B57" s="9" t="s">
        <v>390</v>
      </c>
      <c r="C57" s="144">
        <v>4.216913176586</v>
      </c>
      <c r="D57" s="144">
        <v>4.1861433336216374</v>
      </c>
      <c r="E57" s="144">
        <v>4.2879447696592257</v>
      </c>
      <c r="F57" s="144">
        <v>4.2114714722829554</v>
      </c>
      <c r="G57" s="144">
        <v>4.2194949101481818</v>
      </c>
      <c r="H57" s="144">
        <v>4.1805042520467</v>
      </c>
      <c r="I57" s="144">
        <v>4.5425492600969424</v>
      </c>
      <c r="J57" s="144">
        <v>4.4750394803977054</v>
      </c>
      <c r="K57" s="144">
        <v>4.382258742216842</v>
      </c>
      <c r="L57" s="144">
        <v>4.054098019888114</v>
      </c>
      <c r="M57" s="144">
        <v>4.3621114977636619</v>
      </c>
      <c r="N57" s="144">
        <v>4.2370360402696452</v>
      </c>
      <c r="O57" s="144">
        <v>4.4240679577240165</v>
      </c>
      <c r="P57" s="144">
        <v>4.5263364913721631</v>
      </c>
      <c r="Q57" s="144">
        <v>5.0406792737772568</v>
      </c>
      <c r="R57" s="144">
        <v>4.895034599270895</v>
      </c>
      <c r="S57" s="144">
        <v>5.0327795952264882</v>
      </c>
      <c r="T57" s="144">
        <v>5.2145061233599357</v>
      </c>
      <c r="U57" s="144">
        <v>4.7498142054612638</v>
      </c>
      <c r="V57" s="144">
        <v>4.7482891834962899</v>
      </c>
    </row>
    <row r="58" spans="1:22" s="3" customFormat="1" ht="12.75" customHeight="1">
      <c r="A58" s="2" t="s">
        <v>64</v>
      </c>
      <c r="B58" s="9" t="s">
        <v>391</v>
      </c>
      <c r="C58" s="144">
        <v>9.4772180714649998</v>
      </c>
      <c r="D58" s="144">
        <v>9.3741802911699992</v>
      </c>
      <c r="E58" s="144">
        <v>9.6075043539300022</v>
      </c>
      <c r="F58" s="144">
        <v>9.3926178780300003</v>
      </c>
      <c r="G58" s="144">
        <v>9.3852626964799999</v>
      </c>
      <c r="H58" s="144">
        <v>9.2604571438550014</v>
      </c>
      <c r="I58" s="144">
        <v>10.139027269440001</v>
      </c>
      <c r="J58" s="144">
        <v>9.9453678500200002</v>
      </c>
      <c r="K58" s="144">
        <v>9.688248358160001</v>
      </c>
      <c r="L58" s="144">
        <v>8.8366528821500001</v>
      </c>
      <c r="M58" s="144">
        <v>9.5995159784900004</v>
      </c>
      <c r="N58" s="144">
        <v>9.2520452815249996</v>
      </c>
      <c r="O58" s="144">
        <v>9.6773774095199983</v>
      </c>
      <c r="P58" s="144">
        <v>9.8929968223399989</v>
      </c>
      <c r="Q58" s="144">
        <v>11.179519264375001</v>
      </c>
      <c r="R58" s="144">
        <v>10.824798737379998</v>
      </c>
      <c r="S58" s="144">
        <v>11.16511015084154</v>
      </c>
      <c r="T58" s="144">
        <v>11.619442697765757</v>
      </c>
      <c r="U58" s="144">
        <v>10.448974805628682</v>
      </c>
      <c r="V58" s="144">
        <v>10.401838521928621</v>
      </c>
    </row>
    <row r="59" spans="1:22" s="3" customFormat="1" ht="12.75" customHeight="1">
      <c r="A59" s="2" t="s">
        <v>65</v>
      </c>
      <c r="B59" s="9" t="s">
        <v>392</v>
      </c>
      <c r="C59" s="144">
        <v>9.4772180714649998</v>
      </c>
      <c r="D59" s="144">
        <v>9.3741802911699992</v>
      </c>
      <c r="E59" s="144">
        <v>9.6075043539300022</v>
      </c>
      <c r="F59" s="144">
        <v>9.3926213103425873</v>
      </c>
      <c r="G59" s="144">
        <v>9.3852662259740089</v>
      </c>
      <c r="H59" s="144">
        <v>9.260460541364262</v>
      </c>
      <c r="I59" s="144">
        <v>10.139032290394489</v>
      </c>
      <c r="J59" s="144">
        <v>9.9453715127349511</v>
      </c>
      <c r="K59" s="144">
        <v>9.688251828096881</v>
      </c>
      <c r="L59" s="144">
        <v>8.8366563252823838</v>
      </c>
      <c r="M59" s="144">
        <v>9.5995192422820619</v>
      </c>
      <c r="N59" s="144">
        <v>9.2520488228387183</v>
      </c>
      <c r="O59" s="144">
        <v>9.6773920506631299</v>
      </c>
      <c r="P59" s="144">
        <v>9.8930186002251688</v>
      </c>
      <c r="Q59" s="144">
        <v>11.179540412518282</v>
      </c>
      <c r="R59" s="144">
        <v>10.824821389394508</v>
      </c>
      <c r="S59" s="144">
        <v>11.165128534082628</v>
      </c>
      <c r="T59" s="144">
        <v>11.619461537510979</v>
      </c>
      <c r="U59" s="144">
        <v>10.448992056534403</v>
      </c>
      <c r="V59" s="144">
        <v>10.401857005220867</v>
      </c>
    </row>
    <row r="60" spans="1:22" s="3" customFormat="1" ht="12.75" customHeight="1">
      <c r="A60" s="2" t="s">
        <v>66</v>
      </c>
      <c r="B60" s="9" t="s">
        <v>393</v>
      </c>
      <c r="C60" s="144">
        <v>1.4315405277250334E-3</v>
      </c>
      <c r="D60" s="144">
        <v>1.600497459422435E-3</v>
      </c>
      <c r="E60" s="144">
        <v>1.7307546687947597E-3</v>
      </c>
      <c r="F60" s="144">
        <v>1.2013094052778543E-3</v>
      </c>
      <c r="G60" s="144">
        <v>1.2794415777504962E-3</v>
      </c>
      <c r="H60" s="144">
        <v>7.4235577370049776E-4</v>
      </c>
      <c r="I60" s="144">
        <v>9.1716101976843103E-4</v>
      </c>
      <c r="J60" s="144">
        <v>9.9442710913118671E-4</v>
      </c>
      <c r="K60" s="144">
        <v>9.2126824172251954E-4</v>
      </c>
      <c r="L60" s="144">
        <v>1.1672218783388955E-3</v>
      </c>
      <c r="M60" s="144">
        <v>1.3786203109651897E-3</v>
      </c>
      <c r="N60" s="144">
        <v>1.4798099320285885E-3</v>
      </c>
      <c r="O60" s="144">
        <v>1.2464619638650218E-3</v>
      </c>
      <c r="P60" s="144">
        <v>1.4745039479300225E-3</v>
      </c>
      <c r="Q60" s="144">
        <v>1.542666333358861E-3</v>
      </c>
      <c r="R60" s="144">
        <v>1.6572539516864397E-3</v>
      </c>
      <c r="S60" s="144">
        <v>1.6559981869821608E-3</v>
      </c>
      <c r="T60" s="144">
        <v>1.6634124339507553E-3</v>
      </c>
      <c r="U60" s="144">
        <v>1.4732433152871845E-3</v>
      </c>
      <c r="V60" s="144">
        <v>1.5545763576304897E-3</v>
      </c>
    </row>
    <row r="61" spans="1:22" s="3" customFormat="1" ht="12.75" customHeight="1">
      <c r="A61" s="2" t="s">
        <v>67</v>
      </c>
      <c r="B61" s="9" t="s">
        <v>394</v>
      </c>
      <c r="C61" s="144">
        <v>3.4703775249296238E-4</v>
      </c>
      <c r="D61" s="144">
        <v>3.5817584273364986E-4</v>
      </c>
      <c r="E61" s="144">
        <v>3.7320416116195864E-4</v>
      </c>
      <c r="F61" s="144">
        <v>2.7458500692065235E-4</v>
      </c>
      <c r="G61" s="144">
        <v>2.9118325562597496E-4</v>
      </c>
      <c r="H61" s="144">
        <v>2.8199326872833545E-4</v>
      </c>
      <c r="I61" s="144">
        <v>4.2343382846973175E-4</v>
      </c>
      <c r="J61" s="144">
        <v>3.9191049973125972E-4</v>
      </c>
      <c r="K61" s="144">
        <v>4.1465745719714161E-4</v>
      </c>
      <c r="L61" s="144">
        <v>3.6841516513941541E-4</v>
      </c>
      <c r="M61" s="144">
        <v>3.3391206108819181E-4</v>
      </c>
      <c r="N61" s="144">
        <v>3.6509529641718866E-4</v>
      </c>
      <c r="O61" s="144">
        <v>3.1971297158959696E-4</v>
      </c>
      <c r="P61" s="144">
        <v>3.5084455905635823E-4</v>
      </c>
      <c r="Q61" s="144">
        <v>5.5755068894024987E-4</v>
      </c>
      <c r="R61" s="144">
        <v>6.9227689657806724E-4</v>
      </c>
      <c r="S61" s="144">
        <v>6.9218135201262092E-4</v>
      </c>
      <c r="T61" s="144">
        <v>7.4633447160444958E-4</v>
      </c>
      <c r="U61" s="144">
        <v>7.2428234908206753E-4</v>
      </c>
      <c r="V61" s="144">
        <v>7.4373671433450056E-4</v>
      </c>
    </row>
    <row r="62" spans="1:22" s="3" customFormat="1" ht="12.75" customHeight="1">
      <c r="A62" s="2" t="s">
        <v>68</v>
      </c>
      <c r="B62" s="8" t="s">
        <v>395</v>
      </c>
      <c r="C62" s="144">
        <v>5.905761518128971E-3</v>
      </c>
      <c r="D62" s="144">
        <v>6.0744686841990615E-3</v>
      </c>
      <c r="E62" s="144">
        <v>6.3803244146247527E-3</v>
      </c>
      <c r="F62" s="144">
        <v>4.9888663444896033E-3</v>
      </c>
      <c r="G62" s="144">
        <v>5.0101167437705636E-3</v>
      </c>
      <c r="H62" s="144">
        <v>4.8261619063686822E-3</v>
      </c>
      <c r="I62" s="144">
        <v>5.6552684047400156E-3</v>
      </c>
      <c r="J62" s="144">
        <v>4.9080380340176455E-3</v>
      </c>
      <c r="K62" s="144">
        <v>4.2211782148980975E-3</v>
      </c>
      <c r="L62" s="144">
        <v>4.216115604796393E-3</v>
      </c>
      <c r="M62" s="144">
        <v>3.9597240414397557E-3</v>
      </c>
      <c r="N62" s="144">
        <v>4.4992968978926429E-3</v>
      </c>
      <c r="O62" s="144">
        <v>4.0279351878295417E-3</v>
      </c>
      <c r="P62" s="144">
        <v>4.0025528420145192E-3</v>
      </c>
      <c r="Q62" s="144">
        <v>4.264157048316489E-3</v>
      </c>
      <c r="R62" s="144">
        <v>3.3531128830712404E-3</v>
      </c>
      <c r="S62" s="144">
        <v>3.5159303047810181E-3</v>
      </c>
      <c r="T62" s="144">
        <v>3.3523847326955938E-3</v>
      </c>
      <c r="U62" s="144">
        <v>2.9704737857711534E-3</v>
      </c>
      <c r="V62" s="144">
        <v>3.1257872991947099E-3</v>
      </c>
    </row>
    <row r="63" spans="1:22" s="3" customFormat="1" ht="12.75" customHeight="1">
      <c r="A63" s="2" t="s">
        <v>16</v>
      </c>
      <c r="B63" s="8" t="s">
        <v>396</v>
      </c>
      <c r="C63" s="144">
        <v>1.8986793554450596E-3</v>
      </c>
      <c r="D63" s="144">
        <v>2.0732250356429731E-3</v>
      </c>
      <c r="E63" s="144">
        <v>1.6557878940635375E-3</v>
      </c>
      <c r="F63" s="144">
        <v>1.3300211272719103E-3</v>
      </c>
      <c r="G63" s="144">
        <v>2.0329885483704431E-3</v>
      </c>
      <c r="H63" s="144">
        <v>2.1302383071405578E-3</v>
      </c>
      <c r="I63" s="144">
        <v>3.096255267466418E-3</v>
      </c>
      <c r="J63" s="144">
        <v>2.7488675705449571E-3</v>
      </c>
      <c r="K63" s="144">
        <v>2.9373015691830989E-3</v>
      </c>
      <c r="L63" s="144">
        <v>2.5152082068630177E-3</v>
      </c>
      <c r="M63" s="144">
        <v>2.4426691992248464E-3</v>
      </c>
      <c r="N63" s="144">
        <v>2.7971766633761545E-3</v>
      </c>
      <c r="O63" s="144">
        <v>2.5496612550967015E-3</v>
      </c>
      <c r="P63" s="144">
        <v>2.6057031478710852E-3</v>
      </c>
      <c r="Q63" s="144">
        <v>3.1281420878183719E-3</v>
      </c>
      <c r="R63" s="144">
        <v>2.7584195073272789E-3</v>
      </c>
      <c r="S63" s="144">
        <v>2.8932206454380738E-3</v>
      </c>
      <c r="T63" s="144">
        <v>2.9001877080895083E-3</v>
      </c>
      <c r="U63" s="144">
        <v>2.6711694434113022E-3</v>
      </c>
      <c r="V63" s="144">
        <v>2.8759224222849674E-3</v>
      </c>
    </row>
    <row r="64" spans="1:22" s="3" customFormat="1" ht="12.75" customHeight="1">
      <c r="A64" s="2" t="s">
        <v>17</v>
      </c>
      <c r="B64" s="8" t="s">
        <v>72</v>
      </c>
      <c r="C64" s="144">
        <v>2.5713182411426171E-3</v>
      </c>
      <c r="D64" s="144">
        <v>2.6508239171684086E-3</v>
      </c>
      <c r="E64" s="144">
        <v>2.9807441518131979E-3</v>
      </c>
      <c r="F64" s="144">
        <v>2.3013655892537184E-3</v>
      </c>
      <c r="G64" s="144">
        <v>2.2553466708484606E-3</v>
      </c>
      <c r="H64" s="144">
        <v>2.3561726730494054E-3</v>
      </c>
      <c r="I64" s="144">
        <v>3.0326565106211624E-3</v>
      </c>
      <c r="J64" s="144">
        <v>2.9210151732306502E-3</v>
      </c>
      <c r="K64" s="144">
        <v>3.0153751489900918E-3</v>
      </c>
      <c r="L64" s="144">
        <v>2.8423057833886671E-3</v>
      </c>
      <c r="M64" s="144">
        <v>2.7525270159626494E-3</v>
      </c>
      <c r="N64" s="144">
        <v>2.8461698204028676E-3</v>
      </c>
      <c r="O64" s="144">
        <v>2.605621101713613E-3</v>
      </c>
      <c r="P64" s="144">
        <v>2.870339952409299E-3</v>
      </c>
      <c r="Q64" s="144">
        <v>3.2833081335973623E-3</v>
      </c>
      <c r="R64" s="144">
        <v>2.8390077233176408E-3</v>
      </c>
      <c r="S64" s="144">
        <v>2.9691763187073309E-3</v>
      </c>
      <c r="T64" s="144">
        <v>2.9345772856557862E-3</v>
      </c>
      <c r="U64" s="144">
        <v>2.5117869766216557E-3</v>
      </c>
      <c r="V64" s="144">
        <v>2.612559563101362E-3</v>
      </c>
    </row>
    <row r="65" spans="1:22" s="3" customFormat="1" ht="12.75" customHeight="1">
      <c r="A65" s="2" t="s">
        <v>18</v>
      </c>
      <c r="B65" s="8" t="s">
        <v>397</v>
      </c>
      <c r="C65" s="144">
        <v>4.7597897461352595E-4</v>
      </c>
      <c r="D65" s="144">
        <v>4.6304714803854742E-4</v>
      </c>
      <c r="E65" s="144">
        <v>5.2150799813024799E-4</v>
      </c>
      <c r="F65" s="144">
        <v>4.4276832365955197E-4</v>
      </c>
      <c r="G65" s="144">
        <v>4.6765795600535383E-4</v>
      </c>
      <c r="H65" s="144">
        <v>5.2491518094611859E-4</v>
      </c>
      <c r="I65" s="144">
        <v>8.0335271804534087E-4</v>
      </c>
      <c r="J65" s="144">
        <v>6.867590532673944E-4</v>
      </c>
      <c r="K65" s="144">
        <v>7.4950636614713468E-4</v>
      </c>
      <c r="L65" s="144">
        <v>5.9910503489961006E-4</v>
      </c>
      <c r="M65" s="144">
        <v>5.5543948751284337E-4</v>
      </c>
      <c r="N65" s="144">
        <v>5.9027383253078421E-4</v>
      </c>
      <c r="O65" s="144">
        <v>5.3030235407376246E-4</v>
      </c>
      <c r="P65" s="144">
        <v>5.0412616252758257E-4</v>
      </c>
      <c r="Q65" s="144">
        <v>4.6026275801638373E-4</v>
      </c>
      <c r="R65" s="144">
        <v>4.9043685731277981E-4</v>
      </c>
      <c r="S65" s="144">
        <v>4.9946609392208588E-4</v>
      </c>
      <c r="T65" s="144">
        <v>4.7228353191022809E-4</v>
      </c>
      <c r="U65" s="144">
        <v>4.1762241298046811E-4</v>
      </c>
      <c r="V65" s="144">
        <v>4.4877031204886296E-4</v>
      </c>
    </row>
    <row r="66" spans="1:22" s="3" customFormat="1" ht="12.75" customHeight="1">
      <c r="A66" s="2" t="s">
        <v>19</v>
      </c>
      <c r="B66" s="8" t="s">
        <v>73</v>
      </c>
      <c r="C66" s="144">
        <v>3.0158878587501223E-3</v>
      </c>
      <c r="D66" s="144">
        <v>3.1283917074799417E-3</v>
      </c>
      <c r="E66" s="144">
        <v>3.5397355373090571E-3</v>
      </c>
      <c r="F66" s="144">
        <v>2.9191818548251849E-3</v>
      </c>
      <c r="G66" s="144">
        <v>2.9330095203052749E-3</v>
      </c>
      <c r="H66" s="144">
        <v>2.9813143772182463E-3</v>
      </c>
      <c r="I66" s="144">
        <v>4.1590239673805658E-3</v>
      </c>
      <c r="J66" s="144">
        <v>3.6956793853162705E-3</v>
      </c>
      <c r="K66" s="144">
        <v>3.99389734923774E-3</v>
      </c>
      <c r="L66" s="144">
        <v>3.7340770709691213E-3</v>
      </c>
      <c r="M66" s="144">
        <v>3.6811388300600676E-3</v>
      </c>
      <c r="N66" s="144">
        <v>3.9999400824306999E-3</v>
      </c>
      <c r="O66" s="144">
        <v>3.5766268710894179E-3</v>
      </c>
      <c r="P66" s="144">
        <v>4.2049504016519901E-3</v>
      </c>
      <c r="Q66" s="144">
        <v>5.1460698528266102E-3</v>
      </c>
      <c r="R66" s="144">
        <v>4.7603410139461623E-3</v>
      </c>
      <c r="S66" s="144">
        <v>4.9049856821985977E-3</v>
      </c>
      <c r="T66" s="144">
        <v>4.9907851613367332E-3</v>
      </c>
      <c r="U66" s="144">
        <v>4.3893768133323437E-3</v>
      </c>
      <c r="V66" s="144">
        <v>4.7390937531015184E-3</v>
      </c>
    </row>
    <row r="67" spans="1:22" s="3" customFormat="1" ht="12.75" customHeight="1">
      <c r="A67" s="2" t="s">
        <v>20</v>
      </c>
      <c r="B67" s="8" t="s">
        <v>398</v>
      </c>
      <c r="C67" s="144">
        <v>9.5324343739609666E-4</v>
      </c>
      <c r="D67" s="144">
        <v>9.9063048395703172E-4</v>
      </c>
      <c r="E67" s="144">
        <v>1.0902776585910497E-3</v>
      </c>
      <c r="F67" s="144">
        <v>8.1517423929568689E-4</v>
      </c>
      <c r="G67" s="144">
        <v>7.1119304252889636E-4</v>
      </c>
      <c r="H67" s="144">
        <v>8.4767856081590027E-4</v>
      </c>
      <c r="I67" s="144">
        <v>1.0008435945648207E-3</v>
      </c>
      <c r="J67" s="144">
        <v>9.7794489185276928E-4</v>
      </c>
      <c r="K67" s="144">
        <v>1.0531258431743301E-3</v>
      </c>
      <c r="L67" s="144">
        <v>1.224033562682824E-3</v>
      </c>
      <c r="M67" s="144">
        <v>1.1298417902492885E-3</v>
      </c>
      <c r="N67" s="144">
        <v>1.3026447557869596E-3</v>
      </c>
      <c r="O67" s="144">
        <v>1.0789834178915978E-3</v>
      </c>
      <c r="P67" s="144">
        <v>1.135730479968757E-3</v>
      </c>
      <c r="Q67" s="144">
        <v>1.6303094048016728E-3</v>
      </c>
      <c r="R67" s="144">
        <v>1.7608821206916852E-3</v>
      </c>
      <c r="S67" s="144">
        <v>1.6795670871107091E-3</v>
      </c>
      <c r="T67" s="144">
        <v>1.7161332103716703E-3</v>
      </c>
      <c r="U67" s="144">
        <v>1.6744648231666495E-3</v>
      </c>
      <c r="V67" s="144">
        <v>1.7811132101073143E-3</v>
      </c>
    </row>
    <row r="68" spans="1:22" s="3" customFormat="1" ht="12.75" customHeight="1">
      <c r="A68" s="2" t="s">
        <v>21</v>
      </c>
      <c r="B68" s="8" t="s">
        <v>399</v>
      </c>
      <c r="C68" s="144">
        <v>28.437043297592915</v>
      </c>
      <c r="D68" s="144">
        <v>28.128065563200398</v>
      </c>
      <c r="E68" s="144">
        <v>28.82838904256695</v>
      </c>
      <c r="F68" s="144">
        <v>28.182686153159832</v>
      </c>
      <c r="G68" s="144">
        <v>28.160579321532758</v>
      </c>
      <c r="H68" s="144">
        <v>27.786489044790926</v>
      </c>
      <c r="I68" s="144">
        <v>30.424815193987012</v>
      </c>
      <c r="J68" s="144">
        <v>29.842582928972391</v>
      </c>
      <c r="K68" s="144">
        <v>29.071620308317186</v>
      </c>
      <c r="L68" s="144">
        <v>26.516147412159036</v>
      </c>
      <c r="M68" s="144">
        <v>28.804225508960155</v>
      </c>
      <c r="N68" s="144">
        <v>27.762205746897617</v>
      </c>
      <c r="O68" s="144">
        <v>29.037326790082165</v>
      </c>
      <c r="P68" s="144">
        <v>29.684365556017489</v>
      </c>
      <c r="Q68" s="144">
        <v>33.545311882469228</v>
      </c>
      <c r="R68" s="144">
        <v>32.480979701836702</v>
      </c>
      <c r="S68" s="144">
        <v>33.501845947683833</v>
      </c>
      <c r="T68" s="144">
        <v>34.86461429432606</v>
      </c>
      <c r="U68" s="144">
        <v>31.352639142988281</v>
      </c>
      <c r="V68" s="144">
        <v>31.211624498829043</v>
      </c>
    </row>
    <row r="69" spans="1:22" s="3" customFormat="1" ht="12.75" customHeight="1">
      <c r="A69" s="2" t="s">
        <v>69</v>
      </c>
      <c r="B69" s="8" t="s">
        <v>400</v>
      </c>
      <c r="C69" s="144">
        <v>9.5531464392366559E-3</v>
      </c>
      <c r="D69" s="144">
        <v>1.009507318911913E-2</v>
      </c>
      <c r="E69" s="144">
        <v>9.4409244786516459E-3</v>
      </c>
      <c r="F69" s="144">
        <v>7.2593411204647466E-3</v>
      </c>
      <c r="G69" s="144">
        <v>7.4737035610666913E-3</v>
      </c>
      <c r="H69" s="144">
        <v>9.1019273123278416E-3</v>
      </c>
      <c r="I69" s="144">
        <v>1.0795052148734267E-2</v>
      </c>
      <c r="J69" s="144">
        <v>9.242861178241437E-3</v>
      </c>
      <c r="K69" s="144">
        <v>8.9402923721207984E-3</v>
      </c>
      <c r="L69" s="144">
        <v>7.9501926757655147E-3</v>
      </c>
      <c r="M69" s="144">
        <v>7.3963859393156245E-3</v>
      </c>
      <c r="N69" s="144">
        <v>7.8206479470160351E-3</v>
      </c>
      <c r="O69" s="144">
        <v>6.7658607525103382E-3</v>
      </c>
      <c r="P69" s="144">
        <v>7.140529034967061E-3</v>
      </c>
      <c r="Q69" s="144">
        <v>7.7268701804639869E-3</v>
      </c>
      <c r="R69" s="144">
        <v>8.543174043271479E-3</v>
      </c>
      <c r="S69" s="144">
        <v>8.2133366177586913E-3</v>
      </c>
      <c r="T69" s="144">
        <v>8.2255354275643251E-3</v>
      </c>
      <c r="U69" s="144">
        <v>7.4074032759556003E-3</v>
      </c>
      <c r="V69" s="144">
        <v>7.9091760246610184E-3</v>
      </c>
    </row>
    <row r="70" spans="1:22" s="3" customFormat="1" ht="12.75" customHeight="1">
      <c r="A70" s="2" t="s">
        <v>70</v>
      </c>
      <c r="B70" s="8" t="s">
        <v>401</v>
      </c>
      <c r="C70" s="144">
        <v>1.155470941000377E-2</v>
      </c>
      <c r="D70" s="144">
        <v>1.2110215655670161E-2</v>
      </c>
      <c r="E70" s="144">
        <v>1.2416779492982371E-2</v>
      </c>
      <c r="F70" s="144">
        <v>9.6997153694720461E-3</v>
      </c>
      <c r="G70" s="144">
        <v>9.9478788603855825E-3</v>
      </c>
      <c r="H70" s="144">
        <v>1.0026049831533953E-2</v>
      </c>
      <c r="I70" s="144">
        <v>1.2274560071134437E-2</v>
      </c>
      <c r="J70" s="144">
        <v>1.1107183088177994E-2</v>
      </c>
      <c r="K70" s="144">
        <v>1.1957402489551043E-2</v>
      </c>
      <c r="L70" s="144">
        <v>1.1257321331059052E-2</v>
      </c>
      <c r="M70" s="144">
        <v>1.0988133367009045E-2</v>
      </c>
      <c r="N70" s="144">
        <v>1.1875619356964481E-2</v>
      </c>
      <c r="O70" s="144">
        <v>1.0828666038752143E-2</v>
      </c>
      <c r="P70" s="144">
        <v>1.0975398930130413E-2</v>
      </c>
      <c r="Q70" s="144">
        <v>1.3983531337008774E-2</v>
      </c>
      <c r="R70" s="144">
        <v>1.3108604827409522E-2</v>
      </c>
      <c r="S70" s="144">
        <v>1.3510709177698733E-2</v>
      </c>
      <c r="T70" s="144">
        <v>1.3263660031251534E-2</v>
      </c>
      <c r="U70" s="144">
        <v>1.2425476150922555E-2</v>
      </c>
      <c r="V70" s="144">
        <v>1.3374614122884302E-2</v>
      </c>
    </row>
    <row r="71" spans="1:22" s="3" customFormat="1" ht="12.75" customHeight="1">
      <c r="A71" s="2" t="s">
        <v>71</v>
      </c>
      <c r="B71" s="8" t="s">
        <v>74</v>
      </c>
      <c r="C71" s="144">
        <v>2.5408668189090062</v>
      </c>
      <c r="D71" s="144">
        <v>2.2872554809224015</v>
      </c>
      <c r="E71" s="144">
        <v>2.318127376208361</v>
      </c>
      <c r="F71" s="144">
        <v>2.3787942627649925</v>
      </c>
      <c r="G71" s="144">
        <v>2.2858683953387646</v>
      </c>
      <c r="H71" s="144">
        <v>2.2865894692132356</v>
      </c>
      <c r="I71" s="144">
        <v>2.7038904232087337</v>
      </c>
      <c r="J71" s="144">
        <v>2.6726039538746615</v>
      </c>
      <c r="K71" s="144">
        <v>2.63136972732228</v>
      </c>
      <c r="L71" s="144">
        <v>2.6307239776315061</v>
      </c>
      <c r="M71" s="144">
        <v>2.5853569612481824</v>
      </c>
      <c r="N71" s="144">
        <v>2.6048647542715</v>
      </c>
      <c r="O71" s="144">
        <v>2.6044597072746596</v>
      </c>
      <c r="P71" s="144">
        <v>2.6046520016251078</v>
      </c>
      <c r="Q71" s="144">
        <v>2.6060224827204945</v>
      </c>
      <c r="R71" s="144">
        <v>2.6061210001272577</v>
      </c>
      <c r="S71" s="144">
        <v>2.6062045001137055</v>
      </c>
      <c r="T71" s="144">
        <v>2.6061676821342474</v>
      </c>
      <c r="U71" s="144">
        <v>2.605530619893957</v>
      </c>
      <c r="V71" s="144">
        <v>2.605816473151898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62334.027441700739</v>
      </c>
      <c r="D73" s="144">
        <v>56435.469411658858</v>
      </c>
      <c r="E73" s="144">
        <v>54439.648648807095</v>
      </c>
      <c r="F73" s="144">
        <v>58819.728539591517</v>
      </c>
      <c r="G73" s="144">
        <v>58752.165267303106</v>
      </c>
      <c r="H73" s="144">
        <v>56818.321370997095</v>
      </c>
      <c r="I73" s="144">
        <v>57329.081665370621</v>
      </c>
      <c r="J73" s="144">
        <v>55785.314805265072</v>
      </c>
      <c r="K73" s="144">
        <v>53483.653260079169</v>
      </c>
      <c r="L73" s="144">
        <v>44809.291879478726</v>
      </c>
      <c r="M73" s="144">
        <v>50106.796716511264</v>
      </c>
      <c r="N73" s="144">
        <v>50373.966007984738</v>
      </c>
      <c r="O73" s="144">
        <v>49706.117469087316</v>
      </c>
      <c r="P73" s="144">
        <v>49503.686419559242</v>
      </c>
      <c r="Q73" s="144">
        <v>49401.881620006607</v>
      </c>
      <c r="R73" s="144">
        <v>47917.681258155935</v>
      </c>
      <c r="S73" s="144">
        <v>49655.914699072106</v>
      </c>
      <c r="T73" s="144">
        <v>53337.830885801231</v>
      </c>
      <c r="U73" s="144">
        <v>51076.972142587969</v>
      </c>
      <c r="V73" s="144">
        <v>49909.521157233175</v>
      </c>
    </row>
    <row r="74" spans="1:22" s="3" customFormat="1" ht="15" customHeight="1">
      <c r="A74" s="173" t="s">
        <v>460</v>
      </c>
      <c r="B74" s="8" t="s">
        <v>461</v>
      </c>
      <c r="C74" s="144">
        <v>808.94906459915092</v>
      </c>
      <c r="D74" s="144">
        <v>728.14581741704444</v>
      </c>
      <c r="E74" s="144">
        <v>708.12630667173369</v>
      </c>
      <c r="F74" s="144">
        <v>745.73539315968731</v>
      </c>
      <c r="G74" s="144">
        <v>798.6590379322646</v>
      </c>
      <c r="H74" s="144">
        <v>760.62732067650654</v>
      </c>
      <c r="I74" s="144">
        <v>758.22609389210163</v>
      </c>
      <c r="J74" s="144">
        <v>836.11824062353924</v>
      </c>
      <c r="K74" s="144">
        <v>805.35337963123368</v>
      </c>
      <c r="L74" s="144">
        <v>857.96996016859293</v>
      </c>
      <c r="M74" s="144">
        <v>947.97552943932169</v>
      </c>
      <c r="N74" s="144">
        <v>908.37877216458446</v>
      </c>
      <c r="O74" s="144">
        <v>882.44144504377789</v>
      </c>
      <c r="P74" s="144">
        <v>912.03414403528006</v>
      </c>
      <c r="Q74" s="144">
        <v>906.41840525687564</v>
      </c>
      <c r="R74" s="144">
        <v>854.46052803506689</v>
      </c>
      <c r="S74" s="144">
        <v>871.33039888148721</v>
      </c>
      <c r="T74" s="144">
        <v>868.64276187075745</v>
      </c>
      <c r="U74" s="144">
        <v>846.2851362063368</v>
      </c>
      <c r="V74" s="144">
        <v>831.34815792131303</v>
      </c>
    </row>
    <row r="75" spans="1:22" s="3" customFormat="1" ht="15" customHeight="1">
      <c r="A75" s="174" t="s">
        <v>306</v>
      </c>
      <c r="B75" s="172" t="s">
        <v>462</v>
      </c>
      <c r="C75" s="144">
        <v>63142.976506299899</v>
      </c>
      <c r="D75" s="144">
        <v>57163.615229075891</v>
      </c>
      <c r="E75" s="144">
        <v>55147.774955478802</v>
      </c>
      <c r="F75" s="144">
        <v>59565.463932751198</v>
      </c>
      <c r="G75" s="144">
        <v>59550.824305235408</v>
      </c>
      <c r="H75" s="144">
        <v>57578.948691673606</v>
      </c>
      <c r="I75" s="144">
        <v>58087.307759262701</v>
      </c>
      <c r="J75" s="144">
        <v>56621.433045888603</v>
      </c>
      <c r="K75" s="144">
        <v>54289.006639710402</v>
      </c>
      <c r="L75" s="144">
        <v>45667.261839647297</v>
      </c>
      <c r="M75" s="144">
        <v>51054.772245950604</v>
      </c>
      <c r="N75" s="144">
        <v>51282.344780149295</v>
      </c>
      <c r="O75" s="144">
        <v>50588.558914131107</v>
      </c>
      <c r="P75" s="144">
        <v>50415.720563594507</v>
      </c>
      <c r="Q75" s="144">
        <v>50308.300025263496</v>
      </c>
      <c r="R75" s="144">
        <v>48772.141786191001</v>
      </c>
      <c r="S75" s="144">
        <v>50527.245097953586</v>
      </c>
      <c r="T75" s="144">
        <v>54206.473647671999</v>
      </c>
      <c r="U75" s="144">
        <v>51923.257278794299</v>
      </c>
      <c r="V75" s="144">
        <v>50740.869315154494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1" ht="15" customHeight="1">
      <c r="A81" s="56"/>
    </row>
    <row r="82" spans="1:1" ht="15" customHeight="1">
      <c r="A82" s="56"/>
    </row>
    <row r="83" spans="1:1" ht="15" customHeight="1">
      <c r="A83" s="56"/>
    </row>
    <row r="84" spans="1:1" ht="15" customHeight="1">
      <c r="A84" s="56"/>
    </row>
    <row r="85" spans="1:1" ht="15" customHeight="1">
      <c r="A85" s="56"/>
    </row>
    <row r="86" spans="1:1" ht="15" customHeight="1">
      <c r="A86" s="56"/>
    </row>
    <row r="87" spans="1:1" ht="15" customHeight="1">
      <c r="A87" s="56"/>
    </row>
    <row r="88" spans="1:1" ht="15" customHeight="1">
      <c r="A88" s="56"/>
    </row>
    <row r="89" spans="1:1" ht="15" customHeight="1">
      <c r="A89" s="56"/>
    </row>
    <row r="90" spans="1:1" ht="15" customHeight="1">
      <c r="A90" s="56"/>
    </row>
    <row r="91" spans="1:1" ht="15" customHeight="1">
      <c r="A91" s="56"/>
    </row>
    <row r="92" spans="1:1" ht="15" customHeight="1">
      <c r="A92" s="56"/>
    </row>
    <row r="93" spans="1:1" ht="15" customHeight="1">
      <c r="A93" s="56"/>
    </row>
    <row r="94" spans="1:1" ht="15" customHeight="1">
      <c r="A94" s="56"/>
    </row>
    <row r="95" spans="1:1" ht="15" customHeight="1">
      <c r="A95" s="56"/>
    </row>
    <row r="96" spans="1:1" ht="15" customHeight="1">
      <c r="A96" s="56"/>
    </row>
    <row r="97" spans="1:2" ht="15" customHeight="1">
      <c r="A97" s="56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A188" s="56"/>
      <c r="B188" s="57"/>
    </row>
    <row r="189" spans="1:2" ht="15" customHeight="1">
      <c r="A189" s="56"/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>
      <c r="B215" s="57"/>
    </row>
    <row r="216" spans="2:2" ht="15" customHeight="1">
      <c r="B216" s="57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19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406</v>
      </c>
      <c r="B1" s="77"/>
      <c r="D1" s="30"/>
      <c r="E1" s="30"/>
      <c r="F1" s="30"/>
      <c r="I1" s="31"/>
      <c r="J1" s="77"/>
    </row>
    <row r="2" spans="1:22" s="4" customFormat="1" ht="20.100000000000001" customHeight="1">
      <c r="A2" s="158" t="s">
        <v>507</v>
      </c>
      <c r="B2" s="77"/>
      <c r="D2" s="30"/>
      <c r="E2" s="30"/>
      <c r="F2" s="30"/>
      <c r="I2" s="33"/>
      <c r="J2" s="77"/>
    </row>
    <row r="3" spans="1:22" ht="1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1009.1136689458202</v>
      </c>
      <c r="D5" s="144">
        <v>1015.0326598422602</v>
      </c>
      <c r="E5" s="144">
        <v>1018.4003615592001</v>
      </c>
      <c r="F5" s="144">
        <v>553.06268624910001</v>
      </c>
      <c r="G5" s="144">
        <v>685.04997432851997</v>
      </c>
      <c r="H5" s="144">
        <v>833.55973070591995</v>
      </c>
      <c r="I5" s="144">
        <v>1107.0468801007398</v>
      </c>
      <c r="J5" s="144">
        <v>1579.42886960648</v>
      </c>
      <c r="K5" s="144">
        <v>1511.8890710950398</v>
      </c>
      <c r="L5" s="144">
        <v>1857.1432133794997</v>
      </c>
      <c r="M5" s="144">
        <v>2150.6185525035053</v>
      </c>
      <c r="N5" s="144">
        <v>2250.9879002719795</v>
      </c>
      <c r="O5" s="144">
        <v>2706.2677655316893</v>
      </c>
      <c r="P5" s="144">
        <v>4065.6260135426428</v>
      </c>
      <c r="Q5" s="144">
        <v>3756.0417977082616</v>
      </c>
      <c r="R5" s="144">
        <v>4364.4510343837464</v>
      </c>
      <c r="S5" s="144">
        <v>4303.249016924281</v>
      </c>
      <c r="T5" s="144">
        <v>4577.5756539890463</v>
      </c>
      <c r="U5" s="144">
        <v>4409.3466668481396</v>
      </c>
      <c r="V5" s="144">
        <v>4585.9659810500689</v>
      </c>
    </row>
    <row r="6" spans="1:22" s="3" customFormat="1" ht="12.75" customHeight="1">
      <c r="A6" s="2" t="s">
        <v>1</v>
      </c>
      <c r="B6" s="9" t="s">
        <v>340</v>
      </c>
      <c r="C6" s="144">
        <v>1009.1136689458202</v>
      </c>
      <c r="D6" s="144">
        <v>1015.0326598422602</v>
      </c>
      <c r="E6" s="144">
        <v>1018.4003615592001</v>
      </c>
      <c r="F6" s="144">
        <v>553.06268624910001</v>
      </c>
      <c r="G6" s="144">
        <v>679.37747478662004</v>
      </c>
      <c r="H6" s="144">
        <v>821.36019353561983</v>
      </c>
      <c r="I6" s="144">
        <v>1083.6516951876399</v>
      </c>
      <c r="J6" s="144">
        <v>1547.66018298208</v>
      </c>
      <c r="K6" s="144">
        <v>1492.0649165787399</v>
      </c>
      <c r="L6" s="144">
        <v>1841.4310052520998</v>
      </c>
      <c r="M6" s="144">
        <v>2132.3286676724056</v>
      </c>
      <c r="N6" s="144">
        <v>2233.4646043829798</v>
      </c>
      <c r="O6" s="144">
        <v>2692.6729973372894</v>
      </c>
      <c r="P6" s="144">
        <v>4053.7052927920427</v>
      </c>
      <c r="Q6" s="144">
        <v>3742.9302414792619</v>
      </c>
      <c r="R6" s="144">
        <v>4347.9389942417474</v>
      </c>
      <c r="S6" s="144">
        <v>4287.5947946290798</v>
      </c>
      <c r="T6" s="144">
        <v>4561.3505823918458</v>
      </c>
      <c r="U6" s="144">
        <v>4389.7769937636394</v>
      </c>
      <c r="V6" s="144">
        <v>4565.9791070979682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5.6724995418999997</v>
      </c>
      <c r="H7" s="144">
        <v>12.199537170299998</v>
      </c>
      <c r="I7" s="144">
        <v>23.3951849131</v>
      </c>
      <c r="J7" s="144">
        <v>31.768686624400004</v>
      </c>
      <c r="K7" s="144">
        <v>19.824154516299998</v>
      </c>
      <c r="L7" s="144">
        <v>15.7122081274</v>
      </c>
      <c r="M7" s="144">
        <v>18.2898848311</v>
      </c>
      <c r="N7" s="144">
        <v>17.523295889</v>
      </c>
      <c r="O7" s="144">
        <v>13.5947681944</v>
      </c>
      <c r="P7" s="144">
        <v>11.920720750599999</v>
      </c>
      <c r="Q7" s="144">
        <v>13.111556229</v>
      </c>
      <c r="R7" s="144">
        <v>16.512040141999996</v>
      </c>
      <c r="S7" s="144">
        <v>15.6542222952</v>
      </c>
      <c r="T7" s="144">
        <v>16.225071597199999</v>
      </c>
      <c r="U7" s="144">
        <v>19.569673084500003</v>
      </c>
      <c r="V7" s="144">
        <v>19.986873952099998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0</v>
      </c>
      <c r="D9" s="144">
        <v>0</v>
      </c>
      <c r="E9" s="144">
        <v>0</v>
      </c>
      <c r="F9" s="144">
        <v>8.7770114608818353E-2</v>
      </c>
      <c r="G9" s="144">
        <v>0.33866885960206167</v>
      </c>
      <c r="H9" s="144">
        <v>0.24643735900716376</v>
      </c>
      <c r="I9" s="144">
        <v>2.5153987878358675</v>
      </c>
      <c r="J9" s="144">
        <v>3.0072876831894439</v>
      </c>
      <c r="K9" s="144">
        <v>17.24427254470767</v>
      </c>
      <c r="L9" s="144">
        <v>68.376272631386584</v>
      </c>
      <c r="M9" s="144">
        <v>57.589350093356046</v>
      </c>
      <c r="N9" s="144">
        <v>25.122399653020263</v>
      </c>
      <c r="O9" s="144">
        <v>4.3706346730177241</v>
      </c>
      <c r="P9" s="144">
        <v>5.1150367825910541</v>
      </c>
      <c r="Q9" s="144">
        <v>7.594359056855601</v>
      </c>
      <c r="R9" s="144">
        <v>82.751935114019574</v>
      </c>
      <c r="S9" s="144">
        <v>81.538403650848437</v>
      </c>
      <c r="T9" s="144">
        <v>24.363483023261562</v>
      </c>
      <c r="U9" s="144">
        <v>31.871240306515979</v>
      </c>
      <c r="V9" s="144">
        <v>16.293656591724694</v>
      </c>
    </row>
    <row r="10" spans="1:22" s="3" customFormat="1" ht="12.75" customHeight="1">
      <c r="A10" s="2" t="s">
        <v>3</v>
      </c>
      <c r="B10" s="9" t="s">
        <v>343</v>
      </c>
      <c r="C10" s="144">
        <v>0</v>
      </c>
      <c r="D10" s="144">
        <v>0</v>
      </c>
      <c r="E10" s="144">
        <v>0</v>
      </c>
      <c r="F10" s="144">
        <v>0</v>
      </c>
      <c r="G10" s="144">
        <v>0</v>
      </c>
      <c r="H10" s="144">
        <v>0</v>
      </c>
      <c r="I10" s="144">
        <v>0</v>
      </c>
      <c r="J10" s="144">
        <v>0</v>
      </c>
      <c r="K10" s="144">
        <v>0</v>
      </c>
      <c r="L10" s="144">
        <v>0</v>
      </c>
      <c r="M10" s="144">
        <v>0</v>
      </c>
      <c r="N10" s="144">
        <v>0</v>
      </c>
      <c r="O10" s="144">
        <v>0</v>
      </c>
      <c r="P10" s="144">
        <v>0</v>
      </c>
      <c r="Q10" s="144">
        <v>0</v>
      </c>
      <c r="R10" s="144">
        <v>0</v>
      </c>
      <c r="S10" s="144">
        <v>0</v>
      </c>
      <c r="T10" s="144">
        <v>0</v>
      </c>
      <c r="U10" s="144">
        <v>0</v>
      </c>
      <c r="V10" s="144">
        <v>0</v>
      </c>
    </row>
    <row r="11" spans="1:22" s="3" customFormat="1" ht="12.75" customHeight="1">
      <c r="A11" s="2" t="s">
        <v>26</v>
      </c>
      <c r="B11" s="9" t="s">
        <v>374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0</v>
      </c>
      <c r="I11" s="144">
        <v>0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0</v>
      </c>
      <c r="V11" s="144">
        <v>0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8.7770114608818353E-2</v>
      </c>
      <c r="G12" s="144">
        <v>0.33866885960206167</v>
      </c>
      <c r="H12" s="144">
        <v>0.24643735900716376</v>
      </c>
      <c r="I12" s="144">
        <v>2.5153987878358675</v>
      </c>
      <c r="J12" s="144">
        <v>3.0072876831894439</v>
      </c>
      <c r="K12" s="144">
        <v>17.24427254470767</v>
      </c>
      <c r="L12" s="144">
        <v>68.376272631386584</v>
      </c>
      <c r="M12" s="144">
        <v>57.589350093356046</v>
      </c>
      <c r="N12" s="144">
        <v>25.122399653020263</v>
      </c>
      <c r="O12" s="144">
        <v>4.3706346730177241</v>
      </c>
      <c r="P12" s="144">
        <v>5.1150367825910541</v>
      </c>
      <c r="Q12" s="144">
        <v>7.594359056855601</v>
      </c>
      <c r="R12" s="144">
        <v>82.751935114019574</v>
      </c>
      <c r="S12" s="144">
        <v>81.538403650848437</v>
      </c>
      <c r="T12" s="144">
        <v>24.363483023261562</v>
      </c>
      <c r="U12" s="144">
        <v>31.871240306515979</v>
      </c>
      <c r="V12" s="144">
        <v>16.293656591724694</v>
      </c>
    </row>
    <row r="13" spans="1:22" s="3" customFormat="1" ht="12.75" customHeight="1">
      <c r="A13" s="2" t="s">
        <v>28</v>
      </c>
      <c r="B13" s="8" t="s">
        <v>345</v>
      </c>
      <c r="C13" s="144">
        <v>3937.1950854790243</v>
      </c>
      <c r="D13" s="144">
        <v>4366.7762180930249</v>
      </c>
      <c r="E13" s="144">
        <v>4864.8838962740238</v>
      </c>
      <c r="F13" s="144">
        <v>6706.206615190762</v>
      </c>
      <c r="G13" s="144">
        <v>8588.4426006512476</v>
      </c>
      <c r="H13" s="144">
        <v>9367.146416110143</v>
      </c>
      <c r="I13" s="144">
        <v>8899.0731382038812</v>
      </c>
      <c r="J13" s="144">
        <v>11471.016543135614</v>
      </c>
      <c r="K13" s="144">
        <v>13583.325496622299</v>
      </c>
      <c r="L13" s="144">
        <v>13816.803849651875</v>
      </c>
      <c r="M13" s="144">
        <v>16463.619742954084</v>
      </c>
      <c r="N13" s="144">
        <v>16430.537323447657</v>
      </c>
      <c r="O13" s="144">
        <v>16864.785547819582</v>
      </c>
      <c r="P13" s="144">
        <v>15634.516496486072</v>
      </c>
      <c r="Q13" s="144">
        <v>15212.818061810718</v>
      </c>
      <c r="R13" s="144">
        <v>15426.196082077689</v>
      </c>
      <c r="S13" s="144">
        <v>15913.038208195261</v>
      </c>
      <c r="T13" s="144">
        <v>14880.142914659036</v>
      </c>
      <c r="U13" s="144">
        <v>14166.91202224876</v>
      </c>
      <c r="V13" s="144">
        <v>14557.496063803121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74.038884209484436</v>
      </c>
      <c r="G14" s="144">
        <v>76.353935553385483</v>
      </c>
      <c r="H14" s="144">
        <v>110.27406797154423</v>
      </c>
      <c r="I14" s="144">
        <v>156.003574565967</v>
      </c>
      <c r="J14" s="144">
        <v>157.79713011012132</v>
      </c>
      <c r="K14" s="144">
        <v>232.43395547660157</v>
      </c>
      <c r="L14" s="144">
        <v>295.73690262605191</v>
      </c>
      <c r="M14" s="144">
        <v>556.65315859976317</v>
      </c>
      <c r="N14" s="144">
        <v>190.38189498558492</v>
      </c>
      <c r="O14" s="144">
        <v>379.55479628249287</v>
      </c>
      <c r="P14" s="144">
        <v>246.23127652406797</v>
      </c>
      <c r="Q14" s="144">
        <v>462.04725223087138</v>
      </c>
      <c r="R14" s="144">
        <v>186.27094160156409</v>
      </c>
      <c r="S14" s="144">
        <v>187.22799831783351</v>
      </c>
      <c r="T14" s="144">
        <v>196.62325358390899</v>
      </c>
      <c r="U14" s="144">
        <v>193.82795148495774</v>
      </c>
      <c r="V14" s="144">
        <v>240.8784732157479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28.494518065850134</v>
      </c>
      <c r="G15" s="144">
        <v>3.6784174222161132</v>
      </c>
      <c r="H15" s="144">
        <v>4.6424877747898812</v>
      </c>
      <c r="I15" s="144">
        <v>6.1677332367201538</v>
      </c>
      <c r="J15" s="144">
        <v>6.4710597891960226</v>
      </c>
      <c r="K15" s="144">
        <v>8.2943972178703635</v>
      </c>
      <c r="L15" s="144">
        <v>8.2734229374562744</v>
      </c>
      <c r="M15" s="144">
        <v>7.8984453812213635</v>
      </c>
      <c r="N15" s="144">
        <v>7.4387753169870532</v>
      </c>
      <c r="O15" s="144">
        <v>13.547819615875563</v>
      </c>
      <c r="P15" s="144">
        <v>1.2545617698000846</v>
      </c>
      <c r="Q15" s="144">
        <v>0</v>
      </c>
      <c r="R15" s="144">
        <v>1.6141400330344502</v>
      </c>
      <c r="S15" s="144">
        <v>1.3137010669226619</v>
      </c>
      <c r="T15" s="144">
        <v>0.91592335410516457</v>
      </c>
      <c r="U15" s="144">
        <v>0.91520907882688918</v>
      </c>
      <c r="V15" s="144">
        <v>11.137259976282371</v>
      </c>
    </row>
    <row r="16" spans="1:22" s="3" customFormat="1" ht="12.75" customHeight="1">
      <c r="A16" s="2" t="s">
        <v>31</v>
      </c>
      <c r="B16" s="9" t="s">
        <v>348</v>
      </c>
      <c r="C16" s="144">
        <v>588.13561659232971</v>
      </c>
      <c r="D16" s="144">
        <v>588.13561659232971</v>
      </c>
      <c r="E16" s="144">
        <v>588.13561659232971</v>
      </c>
      <c r="F16" s="144">
        <v>1784.6889184950624</v>
      </c>
      <c r="G16" s="144">
        <v>2776.2803274121752</v>
      </c>
      <c r="H16" s="144">
        <v>2889.683460889963</v>
      </c>
      <c r="I16" s="144">
        <v>2512.2038600748006</v>
      </c>
      <c r="J16" s="144">
        <v>3070.2681009850976</v>
      </c>
      <c r="K16" s="144">
        <v>4157.4458465509997</v>
      </c>
      <c r="L16" s="144">
        <v>5045.9207354490709</v>
      </c>
      <c r="M16" s="144">
        <v>5984.8846145701946</v>
      </c>
      <c r="N16" s="144">
        <v>7038.5147840661257</v>
      </c>
      <c r="O16" s="144">
        <v>6052.4403133881797</v>
      </c>
      <c r="P16" s="144">
        <v>6276.5263463720148</v>
      </c>
      <c r="Q16" s="144">
        <v>6575.9115965630745</v>
      </c>
      <c r="R16" s="144">
        <v>6387.9385796773586</v>
      </c>
      <c r="S16" s="144">
        <v>7109.2571594310084</v>
      </c>
      <c r="T16" s="144">
        <v>6506.3641598520999</v>
      </c>
      <c r="U16" s="144">
        <v>6301.7724644585451</v>
      </c>
      <c r="V16" s="144">
        <v>6214.0601336901973</v>
      </c>
    </row>
    <row r="17" spans="1:22" s="3" customFormat="1" ht="12.75" customHeight="1">
      <c r="A17" s="2" t="s">
        <v>32</v>
      </c>
      <c r="B17" s="9" t="s">
        <v>349</v>
      </c>
      <c r="C17" s="144">
        <v>2060.9672474121767</v>
      </c>
      <c r="D17" s="144">
        <v>1996.1920290238531</v>
      </c>
      <c r="E17" s="144">
        <v>2338.2896030713241</v>
      </c>
      <c r="F17" s="144">
        <v>2235.4976769458726</v>
      </c>
      <c r="G17" s="144">
        <v>2515.7258246309448</v>
      </c>
      <c r="H17" s="144">
        <v>2913.5725253058322</v>
      </c>
      <c r="I17" s="144">
        <v>2739.2093230533301</v>
      </c>
      <c r="J17" s="144">
        <v>4108.0387369753844</v>
      </c>
      <c r="K17" s="144">
        <v>4605.2516143489083</v>
      </c>
      <c r="L17" s="144">
        <v>4332.2542053608931</v>
      </c>
      <c r="M17" s="144">
        <v>5178.2488152141377</v>
      </c>
      <c r="N17" s="144">
        <v>4768.1445993756897</v>
      </c>
      <c r="O17" s="144">
        <v>5258.7010214350166</v>
      </c>
      <c r="P17" s="144">
        <v>4621.3359762002101</v>
      </c>
      <c r="Q17" s="144">
        <v>4419.6385512720863</v>
      </c>
      <c r="R17" s="144">
        <v>4796.5465229692745</v>
      </c>
      <c r="S17" s="144">
        <v>4523.7752754568555</v>
      </c>
      <c r="T17" s="144">
        <v>4133.6746955359777</v>
      </c>
      <c r="U17" s="144">
        <v>3876.268818925229</v>
      </c>
      <c r="V17" s="144">
        <v>4065.8257581284092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7.4204474129818052E-2</v>
      </c>
      <c r="G18" s="144">
        <v>1.8262079390857455</v>
      </c>
      <c r="H18" s="144">
        <v>2.541189192927074</v>
      </c>
      <c r="I18" s="144">
        <v>1.2532064672217769</v>
      </c>
      <c r="J18" s="144">
        <v>1.5284337432620254</v>
      </c>
      <c r="K18" s="144">
        <v>4.0761146263938768</v>
      </c>
      <c r="L18" s="144">
        <v>3.3870948790205366</v>
      </c>
      <c r="M18" s="144">
        <v>2.0991949962240706</v>
      </c>
      <c r="N18" s="144">
        <v>3.9623736804127612</v>
      </c>
      <c r="O18" s="144">
        <v>20.639705093932083</v>
      </c>
      <c r="P18" s="144">
        <v>2.289568712436882</v>
      </c>
      <c r="Q18" s="144">
        <v>2.7687514810652827</v>
      </c>
      <c r="R18" s="144">
        <v>8.8738481604162516</v>
      </c>
      <c r="S18" s="144">
        <v>11.434104652924892</v>
      </c>
      <c r="T18" s="144">
        <v>4.5399730962537301</v>
      </c>
      <c r="U18" s="144">
        <v>4.7322771907454175</v>
      </c>
      <c r="V18" s="144">
        <v>2.444484088006345</v>
      </c>
    </row>
    <row r="19" spans="1:22" s="3" customFormat="1" ht="12.75" customHeight="1">
      <c r="A19" s="2" t="s">
        <v>34</v>
      </c>
      <c r="B19" s="9" t="s">
        <v>351</v>
      </c>
      <c r="C19" s="144">
        <v>0</v>
      </c>
      <c r="D19" s="144">
        <v>0</v>
      </c>
      <c r="E19" s="144">
        <v>0</v>
      </c>
      <c r="F19" s="144">
        <v>0</v>
      </c>
      <c r="G19" s="144">
        <v>0</v>
      </c>
      <c r="H19" s="144">
        <v>0</v>
      </c>
      <c r="I19" s="144">
        <v>0</v>
      </c>
      <c r="J19" s="144">
        <v>0</v>
      </c>
      <c r="K19" s="144">
        <v>0</v>
      </c>
      <c r="L19" s="144">
        <v>0</v>
      </c>
      <c r="M19" s="144">
        <v>0</v>
      </c>
      <c r="N19" s="144">
        <v>0</v>
      </c>
      <c r="O19" s="144">
        <v>0</v>
      </c>
      <c r="P19" s="144">
        <v>0</v>
      </c>
      <c r="Q19" s="144">
        <v>0</v>
      </c>
      <c r="R19" s="144">
        <v>0</v>
      </c>
      <c r="S19" s="144">
        <v>0</v>
      </c>
      <c r="T19" s="144">
        <v>0</v>
      </c>
      <c r="U19" s="144">
        <v>0</v>
      </c>
      <c r="V19" s="144">
        <v>0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0</v>
      </c>
      <c r="D21" s="144">
        <v>0</v>
      </c>
      <c r="E21" s="144">
        <v>0</v>
      </c>
      <c r="F21" s="144">
        <v>0</v>
      </c>
      <c r="G21" s="144">
        <v>0</v>
      </c>
      <c r="H21" s="144">
        <v>0</v>
      </c>
      <c r="I21" s="144">
        <v>0</v>
      </c>
      <c r="J21" s="144">
        <v>0</v>
      </c>
      <c r="K21" s="144">
        <v>0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0</v>
      </c>
      <c r="U21" s="144">
        <v>0</v>
      </c>
      <c r="V21" s="144">
        <v>0</v>
      </c>
    </row>
    <row r="22" spans="1:22" s="3" customFormat="1" ht="12.75" customHeight="1">
      <c r="A22" s="2" t="s">
        <v>37</v>
      </c>
      <c r="B22" s="9" t="s">
        <v>354</v>
      </c>
      <c r="C22" s="144">
        <v>56.881949925698883</v>
      </c>
      <c r="D22" s="144">
        <v>59.070731618244125</v>
      </c>
      <c r="E22" s="144">
        <v>66.196738077954763</v>
      </c>
      <c r="F22" s="144">
        <v>9.6151510720372126</v>
      </c>
      <c r="G22" s="144">
        <v>17.652887128357925</v>
      </c>
      <c r="H22" s="144">
        <v>21.566871717133427</v>
      </c>
      <c r="I22" s="144">
        <v>53.267346503350801</v>
      </c>
      <c r="J22" s="144">
        <v>277.63590779799608</v>
      </c>
      <c r="K22" s="144">
        <v>221.85282188821688</v>
      </c>
      <c r="L22" s="144">
        <v>165.66073769755062</v>
      </c>
      <c r="M22" s="144">
        <v>643.82876816559997</v>
      </c>
      <c r="N22" s="144">
        <v>248.40776905653479</v>
      </c>
      <c r="O22" s="144">
        <v>142.38945084310083</v>
      </c>
      <c r="P22" s="144">
        <v>250.22404787679642</v>
      </c>
      <c r="Q22" s="144">
        <v>235.87711567463384</v>
      </c>
      <c r="R22" s="144">
        <v>340.53723979736219</v>
      </c>
      <c r="S22" s="144">
        <v>280.2701871578509</v>
      </c>
      <c r="T22" s="144">
        <v>205.94715951251004</v>
      </c>
      <c r="U22" s="144">
        <v>189.37678372910986</v>
      </c>
      <c r="V22" s="144">
        <v>171.30209319949151</v>
      </c>
    </row>
    <row r="23" spans="1:22" s="3" customFormat="1" ht="12.75" customHeight="1">
      <c r="A23" s="2" t="s">
        <v>8</v>
      </c>
      <c r="B23" s="9" t="s">
        <v>355</v>
      </c>
      <c r="C23" s="144">
        <v>5.5240854544015665</v>
      </c>
      <c r="D23" s="144">
        <v>5.9199366393199488</v>
      </c>
      <c r="E23" s="144">
        <v>6.1075201737947866</v>
      </c>
      <c r="F23" s="144">
        <v>2.725595759194857</v>
      </c>
      <c r="G23" s="144">
        <v>8.1040385986713108</v>
      </c>
      <c r="H23" s="144">
        <v>33.319659926912536</v>
      </c>
      <c r="I23" s="144">
        <v>225.90325258237641</v>
      </c>
      <c r="J23" s="144">
        <v>231.67746384260309</v>
      </c>
      <c r="K23" s="144">
        <v>315.32384081751161</v>
      </c>
      <c r="L23" s="144">
        <v>138.89623381013556</v>
      </c>
      <c r="M23" s="144">
        <v>87.472741667222678</v>
      </c>
      <c r="N23" s="144">
        <v>110.10081969145622</v>
      </c>
      <c r="O23" s="144">
        <v>145.10139050939998</v>
      </c>
      <c r="P23" s="144">
        <v>135.94975864339003</v>
      </c>
      <c r="Q23" s="144">
        <v>96.408079761437278</v>
      </c>
      <c r="R23" s="144">
        <v>130.14837283839293</v>
      </c>
      <c r="S23" s="144">
        <v>339.29918682090721</v>
      </c>
      <c r="T23" s="144">
        <v>93.571275737847486</v>
      </c>
      <c r="U23" s="144">
        <v>72.406060372358624</v>
      </c>
      <c r="V23" s="144">
        <v>38.756334141804516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21.152597620725217</v>
      </c>
      <c r="G24" s="144">
        <v>34.755891716661573</v>
      </c>
      <c r="H24" s="144">
        <v>134.19634367753741</v>
      </c>
      <c r="I24" s="144">
        <v>16.282715367687533</v>
      </c>
      <c r="J24" s="144">
        <v>19.848098709050326</v>
      </c>
      <c r="K24" s="144">
        <v>129.97012304332887</v>
      </c>
      <c r="L24" s="144">
        <v>209.09120062874018</v>
      </c>
      <c r="M24" s="144">
        <v>23.576344106015391</v>
      </c>
      <c r="N24" s="144">
        <v>32.925569242215943</v>
      </c>
      <c r="O24" s="144">
        <v>114.51062843306437</v>
      </c>
      <c r="P24" s="144">
        <v>49.577080287954615</v>
      </c>
      <c r="Q24" s="144">
        <v>47.983815878013651</v>
      </c>
      <c r="R24" s="144">
        <v>177.90664274881189</v>
      </c>
      <c r="S24" s="144">
        <v>129.62068161440658</v>
      </c>
      <c r="T24" s="144">
        <v>77.765061393230681</v>
      </c>
      <c r="U24" s="144">
        <v>88.156408183517598</v>
      </c>
      <c r="V24" s="144">
        <v>127.54857368258887</v>
      </c>
    </row>
    <row r="25" spans="1:22" s="3" customFormat="1" ht="12.75" customHeight="1">
      <c r="A25" s="2" t="s">
        <v>38</v>
      </c>
      <c r="B25" s="9" t="s">
        <v>357</v>
      </c>
      <c r="C25" s="144">
        <v>821.5877459808205</v>
      </c>
      <c r="D25" s="144">
        <v>1305.4747642143086</v>
      </c>
      <c r="E25" s="144">
        <v>1450.4349250717953</v>
      </c>
      <c r="F25" s="144">
        <v>2066.0171654542082</v>
      </c>
      <c r="G25" s="144">
        <v>2414.0653078732016</v>
      </c>
      <c r="H25" s="144">
        <v>2534.9729066524187</v>
      </c>
      <c r="I25" s="144">
        <v>2396.3397505814792</v>
      </c>
      <c r="J25" s="144">
        <v>2586.4571291151478</v>
      </c>
      <c r="K25" s="144">
        <v>2210.5320601641147</v>
      </c>
      <c r="L25" s="144">
        <v>2070.78200031912</v>
      </c>
      <c r="M25" s="144">
        <v>1969.7430862950412</v>
      </c>
      <c r="N25" s="144">
        <v>2323.7195765674205</v>
      </c>
      <c r="O25" s="144">
        <v>2705.6262480782011</v>
      </c>
      <c r="P25" s="144">
        <v>2558.8964513909646</v>
      </c>
      <c r="Q25" s="144">
        <v>2261.7615154704367</v>
      </c>
      <c r="R25" s="144">
        <v>2228.6070024922351</v>
      </c>
      <c r="S25" s="144">
        <v>2165.179752139692</v>
      </c>
      <c r="T25" s="144">
        <v>2526.1654376605038</v>
      </c>
      <c r="U25" s="144">
        <v>2279.3421483434049</v>
      </c>
      <c r="V25" s="144">
        <v>2450.7107766722256</v>
      </c>
    </row>
    <row r="26" spans="1:22" s="3" customFormat="1" ht="12.75" customHeight="1">
      <c r="A26" s="2" t="s">
        <v>10</v>
      </c>
      <c r="B26" s="10" t="s">
        <v>358</v>
      </c>
      <c r="C26" s="144">
        <v>0</v>
      </c>
      <c r="D26" s="144">
        <v>0</v>
      </c>
      <c r="E26" s="144">
        <v>0</v>
      </c>
      <c r="F26" s="144">
        <v>5.8513409739211805E-2</v>
      </c>
      <c r="G26" s="144">
        <v>0.8890057564554118</v>
      </c>
      <c r="H26" s="144">
        <v>51.796652184051155</v>
      </c>
      <c r="I26" s="144">
        <v>2.2982959162666967</v>
      </c>
      <c r="J26" s="144">
        <v>3.0574091445759586</v>
      </c>
      <c r="K26" s="144">
        <v>60.782290106564339</v>
      </c>
      <c r="L26" s="144">
        <v>61.723446105089508</v>
      </c>
      <c r="M26" s="144">
        <v>1.5767618669628114</v>
      </c>
      <c r="N26" s="144">
        <v>137.41191325364113</v>
      </c>
      <c r="O26" s="144">
        <v>0.21853173365087769</v>
      </c>
      <c r="P26" s="144">
        <v>4.4036049553717875</v>
      </c>
      <c r="Q26" s="144">
        <v>110.72989235592215</v>
      </c>
      <c r="R26" s="144">
        <v>126.09834382987773</v>
      </c>
      <c r="S26" s="144">
        <v>1.4117360699448922</v>
      </c>
      <c r="T26" s="144">
        <v>0.90972407785300624</v>
      </c>
      <c r="U26" s="144">
        <v>1.0188482347824959</v>
      </c>
      <c r="V26" s="144">
        <v>0.17157870172638279</v>
      </c>
    </row>
    <row r="27" spans="1:22" s="3" customFormat="1" ht="12.75" customHeight="1">
      <c r="A27" s="2" t="s">
        <v>39</v>
      </c>
      <c r="B27" s="10" t="s">
        <v>359</v>
      </c>
      <c r="C27" s="144">
        <v>821.5877459808205</v>
      </c>
      <c r="D27" s="144">
        <v>1305.4747642143086</v>
      </c>
      <c r="E27" s="144">
        <v>1450.4349250717953</v>
      </c>
      <c r="F27" s="144">
        <v>2065.9586520444691</v>
      </c>
      <c r="G27" s="144">
        <v>2413.1763021167462</v>
      </c>
      <c r="H27" s="144">
        <v>2483.1762544683679</v>
      </c>
      <c r="I27" s="144">
        <v>2394.0414546652123</v>
      </c>
      <c r="J27" s="144">
        <v>2583.3997199705718</v>
      </c>
      <c r="K27" s="144">
        <v>2149.74977005755</v>
      </c>
      <c r="L27" s="144">
        <v>2009.0585542140304</v>
      </c>
      <c r="M27" s="144">
        <v>1968.1663244280785</v>
      </c>
      <c r="N27" s="144">
        <v>2186.3076633137794</v>
      </c>
      <c r="O27" s="144">
        <v>2705.4077163445504</v>
      </c>
      <c r="P27" s="144">
        <v>2554.4928464355926</v>
      </c>
      <c r="Q27" s="144">
        <v>2151.0316231145148</v>
      </c>
      <c r="R27" s="144">
        <v>2102.5086586623574</v>
      </c>
      <c r="S27" s="144">
        <v>2163.7680160697473</v>
      </c>
      <c r="T27" s="144">
        <v>2525.255713582651</v>
      </c>
      <c r="U27" s="144">
        <v>2278.3233001086223</v>
      </c>
      <c r="V27" s="144">
        <v>2450.5391979704991</v>
      </c>
    </row>
    <row r="28" spans="1:22" s="3" customFormat="1" ht="12.75" customHeight="1">
      <c r="A28" s="2" t="s">
        <v>11</v>
      </c>
      <c r="B28" s="9" t="s">
        <v>360</v>
      </c>
      <c r="C28" s="144">
        <v>0</v>
      </c>
      <c r="D28" s="144">
        <v>0</v>
      </c>
      <c r="E28" s="144">
        <v>0</v>
      </c>
      <c r="F28" s="144">
        <v>10.064306475144502</v>
      </c>
      <c r="G28" s="144">
        <v>9.1017256018054038</v>
      </c>
      <c r="H28" s="144">
        <v>13.352424178933603</v>
      </c>
      <c r="I28" s="144">
        <v>7.1119906203692693</v>
      </c>
      <c r="J28" s="144">
        <v>11.728421964438828</v>
      </c>
      <c r="K28" s="144">
        <v>0.25137423534559278</v>
      </c>
      <c r="L28" s="144">
        <v>0.73920294736634151</v>
      </c>
      <c r="M28" s="144">
        <v>1.5016779685360118</v>
      </c>
      <c r="N28" s="144">
        <v>0.85644544271659973</v>
      </c>
      <c r="O28" s="144">
        <v>3.3872418715887362</v>
      </c>
      <c r="P28" s="144">
        <v>1.97786542678496</v>
      </c>
      <c r="Q28" s="144">
        <v>2.8329945525919444</v>
      </c>
      <c r="R28" s="144">
        <v>3.8947112974738922</v>
      </c>
      <c r="S28" s="144">
        <v>1.4711608567987482</v>
      </c>
      <c r="T28" s="144">
        <v>1.0967311976483982</v>
      </c>
      <c r="U28" s="144">
        <v>0.89915946757538712</v>
      </c>
      <c r="V28" s="144">
        <v>0.61863015128531584</v>
      </c>
    </row>
    <row r="29" spans="1:22" s="3" customFormat="1" ht="12.75" customHeight="1">
      <c r="A29" s="2" t="s">
        <v>40</v>
      </c>
      <c r="B29" s="10" t="s">
        <v>361</v>
      </c>
      <c r="C29" s="144">
        <v>0</v>
      </c>
      <c r="D29" s="144">
        <v>0</v>
      </c>
      <c r="E29" s="144">
        <v>0</v>
      </c>
      <c r="F29" s="144">
        <v>0</v>
      </c>
      <c r="G29" s="144">
        <v>0</v>
      </c>
      <c r="H29" s="144">
        <v>0</v>
      </c>
      <c r="I29" s="144">
        <v>0</v>
      </c>
      <c r="J29" s="144">
        <v>0</v>
      </c>
      <c r="K29" s="144">
        <v>0</v>
      </c>
      <c r="L29" s="144">
        <v>0</v>
      </c>
      <c r="M29" s="144">
        <v>0</v>
      </c>
      <c r="N29" s="144">
        <v>0</v>
      </c>
      <c r="O29" s="144">
        <v>0</v>
      </c>
      <c r="P29" s="144">
        <v>0</v>
      </c>
      <c r="Q29" s="144">
        <v>0</v>
      </c>
      <c r="R29" s="144">
        <v>0</v>
      </c>
      <c r="S29" s="144">
        <v>0</v>
      </c>
      <c r="T29" s="144">
        <v>0</v>
      </c>
      <c r="U29" s="144">
        <v>0</v>
      </c>
      <c r="V29" s="144">
        <v>0</v>
      </c>
    </row>
    <row r="30" spans="1:22" s="3" customFormat="1" ht="12.75" customHeight="1">
      <c r="A30" s="2" t="s">
        <v>41</v>
      </c>
      <c r="B30" s="10" t="s">
        <v>362</v>
      </c>
      <c r="C30" s="144">
        <v>0</v>
      </c>
      <c r="D30" s="144">
        <v>0</v>
      </c>
      <c r="E30" s="144">
        <v>0</v>
      </c>
      <c r="F30" s="144">
        <v>10.064306475144502</v>
      </c>
      <c r="G30" s="144">
        <v>9.1017256018054038</v>
      </c>
      <c r="H30" s="144">
        <v>13.352424178933603</v>
      </c>
      <c r="I30" s="144">
        <v>7.1119906203692693</v>
      </c>
      <c r="J30" s="144">
        <v>11.728421964438828</v>
      </c>
      <c r="K30" s="144">
        <v>0.25137423534559278</v>
      </c>
      <c r="L30" s="144">
        <v>0.73920294736634151</v>
      </c>
      <c r="M30" s="144">
        <v>1.5016779685360118</v>
      </c>
      <c r="N30" s="144">
        <v>0.75392611658761055</v>
      </c>
      <c r="O30" s="144">
        <v>3.3872418715887362</v>
      </c>
      <c r="P30" s="144">
        <v>1.97786542678496</v>
      </c>
      <c r="Q30" s="144">
        <v>2.8329945525919444</v>
      </c>
      <c r="R30" s="144">
        <v>3.8947112974738922</v>
      </c>
      <c r="S30" s="144">
        <v>1.4711608567987482</v>
      </c>
      <c r="T30" s="144">
        <v>1.0967311976483982</v>
      </c>
      <c r="U30" s="144">
        <v>0.89915946757538712</v>
      </c>
      <c r="V30" s="144">
        <v>0.61863015128531584</v>
      </c>
    </row>
    <row r="31" spans="1:22" s="3" customFormat="1" ht="12.75" customHeight="1">
      <c r="A31" s="2" t="s">
        <v>42</v>
      </c>
      <c r="B31" s="10" t="s">
        <v>363</v>
      </c>
      <c r="C31" s="144">
        <v>0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0.10251932612898917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3.1304674210478534</v>
      </c>
      <c r="G32" s="144">
        <v>5.6303697908842745</v>
      </c>
      <c r="H32" s="144">
        <v>9.4094264348189807</v>
      </c>
      <c r="I32" s="144">
        <v>10.031649927678759</v>
      </c>
      <c r="J32" s="144">
        <v>19.397005556571912</v>
      </c>
      <c r="K32" s="144">
        <v>130.3800943512789</v>
      </c>
      <c r="L32" s="144">
        <v>177.89091696104171</v>
      </c>
      <c r="M32" s="144">
        <v>117.2059654442357</v>
      </c>
      <c r="N32" s="144">
        <v>72.797862630910984</v>
      </c>
      <c r="O32" s="144">
        <v>131.68692418158994</v>
      </c>
      <c r="P32" s="144">
        <v>144.28381718820415</v>
      </c>
      <c r="Q32" s="144">
        <v>109.13605782266193</v>
      </c>
      <c r="R32" s="144">
        <v>117.31596012676572</v>
      </c>
      <c r="S32" s="144">
        <v>120.12486361629898</v>
      </c>
      <c r="T32" s="144">
        <v>94.366909785057729</v>
      </c>
      <c r="U32" s="144">
        <v>135.94628115676954</v>
      </c>
      <c r="V32" s="144">
        <v>82.753434147608516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2.3003386980243596</v>
      </c>
      <c r="G33" s="144">
        <v>2.9662328897715273</v>
      </c>
      <c r="H33" s="144">
        <v>2.5458803926267084</v>
      </c>
      <c r="I33" s="144">
        <v>24.804833869524941</v>
      </c>
      <c r="J33" s="144">
        <v>3.2703026116677809</v>
      </c>
      <c r="K33" s="144">
        <v>6.4841341774604748</v>
      </c>
      <c r="L33" s="144">
        <v>6.7618498284272173</v>
      </c>
      <c r="M33" s="144">
        <v>7.6227480122684881</v>
      </c>
      <c r="N33" s="144">
        <v>7.4839108074162102</v>
      </c>
      <c r="O33" s="144">
        <v>17.455847782083261</v>
      </c>
      <c r="P33" s="144">
        <v>16.030511503001083</v>
      </c>
      <c r="Q33" s="144">
        <v>9.1873722565536422</v>
      </c>
      <c r="R33" s="144">
        <v>10.290142710594621</v>
      </c>
      <c r="S33" s="144">
        <v>9.7011771095827353</v>
      </c>
      <c r="T33" s="144">
        <v>6.9203097865723544</v>
      </c>
      <c r="U33" s="144">
        <v>6.2030837564933599</v>
      </c>
      <c r="V33" s="144">
        <v>6.6499081048697857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1.8551118532454516</v>
      </c>
      <c r="G34" s="144">
        <v>1.5611752051429091</v>
      </c>
      <c r="H34" s="144">
        <v>0.44927301046353685</v>
      </c>
      <c r="I34" s="144">
        <v>0.41688796419369656</v>
      </c>
      <c r="J34" s="144">
        <v>1.4015582621433347</v>
      </c>
      <c r="K34" s="144">
        <v>0.69829137295728194</v>
      </c>
      <c r="L34" s="144">
        <v>1.976540719078725</v>
      </c>
      <c r="M34" s="144">
        <v>1.9729465443518439</v>
      </c>
      <c r="N34" s="144">
        <v>2.6655024793537185</v>
      </c>
      <c r="O34" s="144">
        <v>5.9717373991337466</v>
      </c>
      <c r="P34" s="144">
        <v>2.0151678336931873</v>
      </c>
      <c r="Q34" s="144">
        <v>3.1044</v>
      </c>
      <c r="R34" s="144">
        <v>3.2636000000000003</v>
      </c>
      <c r="S34" s="144">
        <v>5.0944000000000003</v>
      </c>
      <c r="T34" s="144">
        <v>8.2059552936603026</v>
      </c>
      <c r="U34" s="144">
        <v>6.9240544729613349</v>
      </c>
      <c r="V34" s="144">
        <v>6.1208359509653691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4.3299923207017041</v>
      </c>
      <c r="G35" s="144">
        <v>3.8100246705231928</v>
      </c>
      <c r="H35" s="144">
        <v>11.425732099423048</v>
      </c>
      <c r="I35" s="144">
        <v>9.9567868685169767</v>
      </c>
      <c r="J35" s="144">
        <v>10.375142507003579</v>
      </c>
      <c r="K35" s="144">
        <v>19.10444188626505</v>
      </c>
      <c r="L35" s="144">
        <v>28.311472884130882</v>
      </c>
      <c r="M35" s="144">
        <v>32.361160221951053</v>
      </c>
      <c r="N35" s="144">
        <v>45.962572092457513</v>
      </c>
      <c r="O35" s="144">
        <v>65.559520095265867</v>
      </c>
      <c r="P35" s="144">
        <v>56.09188157668644</v>
      </c>
      <c r="Q35" s="144">
        <v>43.244221389874319</v>
      </c>
      <c r="R35" s="144">
        <v>44.785971784597706</v>
      </c>
      <c r="S35" s="144">
        <v>40.138944622411337</v>
      </c>
      <c r="T35" s="144">
        <v>42.242116781287436</v>
      </c>
      <c r="U35" s="144">
        <v>60.978083151990148</v>
      </c>
      <c r="V35" s="144">
        <v>61.939014778803163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7.5168477275771659</v>
      </c>
      <c r="G36" s="144">
        <v>14.061366128128924</v>
      </c>
      <c r="H36" s="144">
        <v>39.028009020477626</v>
      </c>
      <c r="I36" s="144">
        <v>20.811930446975335</v>
      </c>
      <c r="J36" s="144">
        <v>14.535223802082307</v>
      </c>
      <c r="K36" s="144">
        <v>14.076957179353197</v>
      </c>
      <c r="L36" s="144">
        <v>14.233808488670185</v>
      </c>
      <c r="M36" s="144">
        <v>29.211849385350746</v>
      </c>
      <c r="N36" s="144">
        <v>31.886330595747015</v>
      </c>
      <c r="O36" s="144">
        <v>76.221480565956469</v>
      </c>
      <c r="P36" s="144">
        <v>39.849085076180202</v>
      </c>
      <c r="Q36" s="144">
        <v>22.979409783093608</v>
      </c>
      <c r="R36" s="144">
        <v>25.496772914311947</v>
      </c>
      <c r="S36" s="144">
        <v>25.622539635362166</v>
      </c>
      <c r="T36" s="144">
        <v>24.361295876337273</v>
      </c>
      <c r="U36" s="144">
        <v>22.154551167533743</v>
      </c>
      <c r="V36" s="144">
        <v>31.691770187555832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0.1484089482596361</v>
      </c>
      <c r="G37" s="144">
        <v>7.8058760257145463E-2</v>
      </c>
      <c r="H37" s="144">
        <v>7.4878835077256137E-2</v>
      </c>
      <c r="I37" s="144">
        <v>0</v>
      </c>
      <c r="J37" s="144">
        <v>0</v>
      </c>
      <c r="K37" s="144">
        <v>0</v>
      </c>
      <c r="L37" s="144">
        <v>0.62417075339328154</v>
      </c>
      <c r="M37" s="144">
        <v>0.89679388379629277</v>
      </c>
      <c r="N37" s="144">
        <v>1.2302319135478701</v>
      </c>
      <c r="O37" s="144">
        <v>2.4499435483625627</v>
      </c>
      <c r="P37" s="144">
        <v>4.4606640704003011</v>
      </c>
      <c r="Q37" s="144">
        <v>2.4499659350809715</v>
      </c>
      <c r="R37" s="144">
        <v>2.537748229028423</v>
      </c>
      <c r="S37" s="144">
        <v>2.158836052721218</v>
      </c>
      <c r="T37" s="144">
        <v>1.3230004003741267</v>
      </c>
      <c r="U37" s="144">
        <v>1.627038362358914</v>
      </c>
      <c r="V37" s="144">
        <v>4.5706470611200096</v>
      </c>
    </row>
    <row r="38" spans="1:22" s="13" customFormat="1" ht="12.75" customHeight="1">
      <c r="A38" s="2" t="s">
        <v>46</v>
      </c>
      <c r="B38" s="9" t="s">
        <v>370</v>
      </c>
      <c r="C38" s="144">
        <v>404.09844011359678</v>
      </c>
      <c r="D38" s="144">
        <v>411.98314000496862</v>
      </c>
      <c r="E38" s="144">
        <v>415.71949328682587</v>
      </c>
      <c r="F38" s="144">
        <v>454.55642965019746</v>
      </c>
      <c r="G38" s="144">
        <v>702.79080933003149</v>
      </c>
      <c r="H38" s="144">
        <v>646.09127902926525</v>
      </c>
      <c r="I38" s="144">
        <v>719.30829607368764</v>
      </c>
      <c r="J38" s="144">
        <v>950.5868273638481</v>
      </c>
      <c r="K38" s="144">
        <v>1525.75284653978</v>
      </c>
      <c r="L38" s="144">
        <v>1315.0150118549377</v>
      </c>
      <c r="M38" s="144">
        <v>1818.4414324981763</v>
      </c>
      <c r="N38" s="144">
        <v>1544.0583055030804</v>
      </c>
      <c r="O38" s="144">
        <v>1729.4872825472755</v>
      </c>
      <c r="P38" s="144">
        <v>1227.5224360334882</v>
      </c>
      <c r="Q38" s="144">
        <v>917.48696173924225</v>
      </c>
      <c r="R38" s="144">
        <v>960.1678846964644</v>
      </c>
      <c r="S38" s="144">
        <v>961.34823964368798</v>
      </c>
      <c r="T38" s="144">
        <v>956.0596558116606</v>
      </c>
      <c r="U38" s="144">
        <v>925.38164894638442</v>
      </c>
      <c r="V38" s="144">
        <v>1036.7787390576575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1.3965827459145639</v>
      </c>
      <c r="L39" s="144">
        <v>1.2483415067865631</v>
      </c>
      <c r="M39" s="144">
        <v>0</v>
      </c>
      <c r="N39" s="144">
        <v>0</v>
      </c>
      <c r="O39" s="144">
        <v>5.4196149060969492E-2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3.7091975685011738</v>
      </c>
    </row>
    <row r="40" spans="1:22" s="13" customFormat="1" ht="12.75" customHeight="1">
      <c r="A40" s="2" t="s">
        <v>48</v>
      </c>
      <c r="B40" s="8" t="s">
        <v>372</v>
      </c>
      <c r="C40" s="144">
        <v>9812.7533322139006</v>
      </c>
      <c r="D40" s="144">
        <v>9145.2711992856021</v>
      </c>
      <c r="E40" s="144">
        <v>9413.2183595805</v>
      </c>
      <c r="F40" s="144">
        <v>14889.305581574701</v>
      </c>
      <c r="G40" s="144">
        <v>17293.546996837395</v>
      </c>
      <c r="H40" s="144">
        <v>20519.586286884401</v>
      </c>
      <c r="I40" s="144">
        <v>24834.334535746693</v>
      </c>
      <c r="J40" s="144">
        <v>29155.854804027997</v>
      </c>
      <c r="K40" s="144">
        <v>32696.435737307798</v>
      </c>
      <c r="L40" s="144">
        <v>36247.583638391203</v>
      </c>
      <c r="M40" s="144">
        <v>38507.9221824876</v>
      </c>
      <c r="N40" s="144">
        <v>41205.485142195976</v>
      </c>
      <c r="O40" s="144">
        <v>46416.627700166115</v>
      </c>
      <c r="P40" s="144">
        <v>46810.6605889399</v>
      </c>
      <c r="Q40" s="144">
        <v>49003.046040476576</v>
      </c>
      <c r="R40" s="144">
        <v>49925.235851032696</v>
      </c>
      <c r="S40" s="144">
        <v>49789.23722193404</v>
      </c>
      <c r="T40" s="144">
        <v>48874.279849157043</v>
      </c>
      <c r="U40" s="144">
        <v>48239.406176440549</v>
      </c>
      <c r="V40" s="144">
        <v>47717.969299000782</v>
      </c>
    </row>
    <row r="41" spans="1:22" s="13" customFormat="1" ht="12.75" customHeight="1">
      <c r="A41" s="2" t="s">
        <v>49</v>
      </c>
      <c r="B41" s="9" t="s">
        <v>373</v>
      </c>
      <c r="C41" s="144">
        <v>9812.606899910701</v>
      </c>
      <c r="D41" s="144">
        <v>9145.1004315280024</v>
      </c>
      <c r="E41" s="144">
        <v>9413.0337457884998</v>
      </c>
      <c r="F41" s="144">
        <v>14777.192002058702</v>
      </c>
      <c r="G41" s="144">
        <v>17214.602719970197</v>
      </c>
      <c r="H41" s="144">
        <v>20398.704768101201</v>
      </c>
      <c r="I41" s="144">
        <v>24600.299331760296</v>
      </c>
      <c r="J41" s="144">
        <v>28540.804261315196</v>
      </c>
      <c r="K41" s="144">
        <v>31927.901806881397</v>
      </c>
      <c r="L41" s="144">
        <v>35321.117505731199</v>
      </c>
      <c r="M41" s="144">
        <v>37431.317467602799</v>
      </c>
      <c r="N41" s="144">
        <v>39905.005203284978</v>
      </c>
      <c r="O41" s="144">
        <v>44758.434351430107</v>
      </c>
      <c r="P41" s="144">
        <v>45068.329665319019</v>
      </c>
      <c r="Q41" s="144">
        <v>47177.308743511399</v>
      </c>
      <c r="R41" s="144">
        <v>48024.58356471661</v>
      </c>
      <c r="S41" s="144">
        <v>47850.209638984445</v>
      </c>
      <c r="T41" s="144">
        <v>46877.320662493083</v>
      </c>
      <c r="U41" s="144">
        <v>46382.937226499038</v>
      </c>
      <c r="V41" s="144">
        <v>45862.731846977396</v>
      </c>
    </row>
    <row r="42" spans="1:22" s="13" customFormat="1" ht="12.75" customHeight="1">
      <c r="A42" s="2" t="s">
        <v>50</v>
      </c>
      <c r="B42" s="9" t="s">
        <v>375</v>
      </c>
      <c r="C42" s="144">
        <v>0.1464323032</v>
      </c>
      <c r="D42" s="144">
        <v>0.17076775760000001</v>
      </c>
      <c r="E42" s="144">
        <v>0.184613792</v>
      </c>
      <c r="F42" s="144">
        <v>112.11357951600003</v>
      </c>
      <c r="G42" s="144">
        <v>78.944276867200003</v>
      </c>
      <c r="H42" s="144">
        <v>120.88151878319999</v>
      </c>
      <c r="I42" s="144">
        <v>234.03520398639998</v>
      </c>
      <c r="J42" s="144">
        <v>615.05054271279994</v>
      </c>
      <c r="K42" s="144">
        <v>768.53393042639993</v>
      </c>
      <c r="L42" s="144">
        <v>926.46613265999986</v>
      </c>
      <c r="M42" s="144">
        <v>1076.6047148847999</v>
      </c>
      <c r="N42" s="144">
        <v>1300.4799389110001</v>
      </c>
      <c r="O42" s="144">
        <v>1658.193348736</v>
      </c>
      <c r="P42" s="144">
        <v>1742.3309236208802</v>
      </c>
      <c r="Q42" s="144">
        <v>1825.7372969651724</v>
      </c>
      <c r="R42" s="144">
        <v>1900.6522863160922</v>
      </c>
      <c r="S42" s="144">
        <v>1939.0275829495999</v>
      </c>
      <c r="T42" s="144">
        <v>1996.9591866639619</v>
      </c>
      <c r="U42" s="144">
        <v>1856.468949941516</v>
      </c>
      <c r="V42" s="144">
        <v>1855.23745202339</v>
      </c>
    </row>
    <row r="43" spans="1:22" s="35" customFormat="1" ht="12.75" customHeight="1">
      <c r="A43" s="2" t="s">
        <v>51</v>
      </c>
      <c r="B43" s="8" t="s">
        <v>376</v>
      </c>
      <c r="C43" s="144">
        <v>2145.5779501713296</v>
      </c>
      <c r="D43" s="144">
        <v>2124.94421208933</v>
      </c>
      <c r="E43" s="144">
        <v>2252.6177610323298</v>
      </c>
      <c r="F43" s="144">
        <v>900.17983579756947</v>
      </c>
      <c r="G43" s="144">
        <v>2071.4000426435036</v>
      </c>
      <c r="H43" s="144">
        <v>1972.9722267445802</v>
      </c>
      <c r="I43" s="144">
        <v>2079.7784362350958</v>
      </c>
      <c r="J43" s="144">
        <v>2155.4613862410529</v>
      </c>
      <c r="K43" s="144">
        <v>2327.7728949886791</v>
      </c>
      <c r="L43" s="144">
        <v>2405.0044551654601</v>
      </c>
      <c r="M43" s="144">
        <v>2876.932789879861</v>
      </c>
      <c r="N43" s="144">
        <v>2371.2235837507319</v>
      </c>
      <c r="O43" s="144">
        <v>2486.9534350840236</v>
      </c>
      <c r="P43" s="144">
        <v>2389.3213803599137</v>
      </c>
      <c r="Q43" s="144">
        <v>2119.0008645647563</v>
      </c>
      <c r="R43" s="144">
        <v>2274.0446390206607</v>
      </c>
      <c r="S43" s="144">
        <v>2281.5653524240629</v>
      </c>
      <c r="T43" s="144">
        <v>2355.130942491759</v>
      </c>
      <c r="U43" s="144">
        <v>2359.9930091876954</v>
      </c>
      <c r="V43" s="144">
        <v>2454.4849834485567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2145.5779501713296</v>
      </c>
      <c r="D45" s="144">
        <v>2124.94421208933</v>
      </c>
      <c r="E45" s="144">
        <v>2252.6177610323298</v>
      </c>
      <c r="F45" s="144">
        <v>900.17983579756947</v>
      </c>
      <c r="G45" s="144">
        <v>2071.4000426435036</v>
      </c>
      <c r="H45" s="144">
        <v>1972.9722267445802</v>
      </c>
      <c r="I45" s="144">
        <v>2079.7784362350958</v>
      </c>
      <c r="J45" s="144">
        <v>2155.4613862410529</v>
      </c>
      <c r="K45" s="144">
        <v>2327.7728949886791</v>
      </c>
      <c r="L45" s="144">
        <v>2405.0044551654601</v>
      </c>
      <c r="M45" s="144">
        <v>2876.932789879861</v>
      </c>
      <c r="N45" s="144">
        <v>2371.2235837507319</v>
      </c>
      <c r="O45" s="144">
        <v>2486.9534350840236</v>
      </c>
      <c r="P45" s="144">
        <v>2389.3213803599137</v>
      </c>
      <c r="Q45" s="144">
        <v>2119.0008645647563</v>
      </c>
      <c r="R45" s="144">
        <v>2274.0446390206607</v>
      </c>
      <c r="S45" s="144">
        <v>2281.5653524240629</v>
      </c>
      <c r="T45" s="144">
        <v>2355.130942491759</v>
      </c>
      <c r="U45" s="144">
        <v>2359.9930091876954</v>
      </c>
      <c r="V45" s="144">
        <v>2454.4849834485567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2145.5779501713296</v>
      </c>
      <c r="D47" s="144">
        <v>2124.94421208933</v>
      </c>
      <c r="E47" s="144">
        <v>2252.6177610323298</v>
      </c>
      <c r="F47" s="144">
        <v>900.17983579756947</v>
      </c>
      <c r="G47" s="144">
        <v>2071.4000426435036</v>
      </c>
      <c r="H47" s="144">
        <v>1972.9722267445802</v>
      </c>
      <c r="I47" s="144">
        <v>2079.7784362350958</v>
      </c>
      <c r="J47" s="144">
        <v>2155.4613862410529</v>
      </c>
      <c r="K47" s="144">
        <v>2327.7728949886791</v>
      </c>
      <c r="L47" s="144">
        <v>2405.0044551654601</v>
      </c>
      <c r="M47" s="144">
        <v>2876.932789879861</v>
      </c>
      <c r="N47" s="144">
        <v>2371.2235837507319</v>
      </c>
      <c r="O47" s="144">
        <v>2486.9534350840236</v>
      </c>
      <c r="P47" s="144">
        <v>2389.3213803599137</v>
      </c>
      <c r="Q47" s="144">
        <v>2119.0008645647563</v>
      </c>
      <c r="R47" s="144">
        <v>2274.0446390206607</v>
      </c>
      <c r="S47" s="144">
        <v>2281.5653524240629</v>
      </c>
      <c r="T47" s="144">
        <v>2355.130942491759</v>
      </c>
      <c r="U47" s="144">
        <v>2359.9930091876954</v>
      </c>
      <c r="V47" s="144">
        <v>2454.4849834485567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93.168355482400003</v>
      </c>
      <c r="H48" s="144">
        <v>164.44508993419998</v>
      </c>
      <c r="I48" s="144">
        <v>295.8184255896</v>
      </c>
      <c r="J48" s="144">
        <v>318.21366188999997</v>
      </c>
      <c r="K48" s="144">
        <v>257.8500282846</v>
      </c>
      <c r="L48" s="144">
        <v>227.9451422475</v>
      </c>
      <c r="M48" s="144">
        <v>254.67564529286807</v>
      </c>
      <c r="N48" s="144">
        <v>217.09913610969309</v>
      </c>
      <c r="O48" s="144">
        <v>197.0653921016</v>
      </c>
      <c r="P48" s="144">
        <v>170.6991447364</v>
      </c>
      <c r="Q48" s="144">
        <v>185.85557298730001</v>
      </c>
      <c r="R48" s="144">
        <v>179.51619107329998</v>
      </c>
      <c r="S48" s="144">
        <v>180.55618453069999</v>
      </c>
      <c r="T48" s="144">
        <v>185.9815952063</v>
      </c>
      <c r="U48" s="144">
        <v>187.38837992329996</v>
      </c>
      <c r="V48" s="144">
        <v>184.32032731659999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46.584177741200001</v>
      </c>
      <c r="H49" s="144">
        <v>82.222544967099992</v>
      </c>
      <c r="I49" s="144">
        <v>147.9092127948</v>
      </c>
      <c r="J49" s="144">
        <v>159.10683094499998</v>
      </c>
      <c r="K49" s="144">
        <v>128.9250141423</v>
      </c>
      <c r="L49" s="144">
        <v>113.97257112375</v>
      </c>
      <c r="M49" s="144">
        <v>147.23853140036809</v>
      </c>
      <c r="N49" s="144">
        <v>116.0688116283431</v>
      </c>
      <c r="O49" s="144">
        <v>98.532696050799998</v>
      </c>
      <c r="P49" s="144">
        <v>85.3495723682</v>
      </c>
      <c r="Q49" s="144">
        <v>92.927786493650004</v>
      </c>
      <c r="R49" s="144">
        <v>89.758095536649989</v>
      </c>
      <c r="S49" s="144">
        <v>90.278092265349997</v>
      </c>
      <c r="T49" s="144">
        <v>92.99079760315</v>
      </c>
      <c r="U49" s="144">
        <v>93.694189961649982</v>
      </c>
      <c r="V49" s="144">
        <v>92.160163658299993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46.584177741200001</v>
      </c>
      <c r="H50" s="144">
        <v>82.222544967099992</v>
      </c>
      <c r="I50" s="144">
        <v>147.9092127948</v>
      </c>
      <c r="J50" s="144">
        <v>159.10683094499998</v>
      </c>
      <c r="K50" s="144">
        <v>128.9250141423</v>
      </c>
      <c r="L50" s="144">
        <v>113.97257112375</v>
      </c>
      <c r="M50" s="144">
        <v>107.43711389249998</v>
      </c>
      <c r="N50" s="144">
        <v>101.03032448134999</v>
      </c>
      <c r="O50" s="144">
        <v>98.532696050799998</v>
      </c>
      <c r="P50" s="144">
        <v>85.3495723682</v>
      </c>
      <c r="Q50" s="144">
        <v>92.927786493650004</v>
      </c>
      <c r="R50" s="144">
        <v>89.758095536649989</v>
      </c>
      <c r="S50" s="144">
        <v>90.278092265349997</v>
      </c>
      <c r="T50" s="144">
        <v>92.99079760315</v>
      </c>
      <c r="U50" s="144">
        <v>93.694189961649982</v>
      </c>
      <c r="V50" s="144">
        <v>92.160163658299993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12.5408109764</v>
      </c>
      <c r="H55" s="144">
        <v>28.3989845798</v>
      </c>
      <c r="I55" s="144">
        <v>35.602194306900003</v>
      </c>
      <c r="J55" s="144">
        <v>53.407271069399997</v>
      </c>
      <c r="K55" s="144">
        <v>57.846205925899994</v>
      </c>
      <c r="L55" s="144">
        <v>70.538599254000005</v>
      </c>
      <c r="M55" s="144">
        <v>67.753699468299999</v>
      </c>
      <c r="N55" s="144">
        <v>68.990777998699997</v>
      </c>
      <c r="O55" s="144">
        <v>63.009305878900001</v>
      </c>
      <c r="P55" s="144">
        <v>56.935612885600008</v>
      </c>
      <c r="Q55" s="144">
        <v>53.182990304400001</v>
      </c>
      <c r="R55" s="144">
        <v>51.449414755299991</v>
      </c>
      <c r="S55" s="144">
        <v>51.60199448880001</v>
      </c>
      <c r="T55" s="144">
        <v>42.876465016700003</v>
      </c>
      <c r="U55" s="144">
        <v>38.788564246500002</v>
      </c>
      <c r="V55" s="144">
        <v>38.421444458099998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12.5408109764</v>
      </c>
      <c r="H56" s="144">
        <v>28.3989845798</v>
      </c>
      <c r="I56" s="144">
        <v>35.602194306900003</v>
      </c>
      <c r="J56" s="144">
        <v>53.407271069399997</v>
      </c>
      <c r="K56" s="144">
        <v>57.846205925899994</v>
      </c>
      <c r="L56" s="144">
        <v>70.538599254000005</v>
      </c>
      <c r="M56" s="144">
        <v>67.753699468299999</v>
      </c>
      <c r="N56" s="144">
        <v>68.990777998699997</v>
      </c>
      <c r="O56" s="144">
        <v>63.009305878900001</v>
      </c>
      <c r="P56" s="144">
        <v>56.935612885600008</v>
      </c>
      <c r="Q56" s="144">
        <v>53.182990304400001</v>
      </c>
      <c r="R56" s="144">
        <v>51.449414755299991</v>
      </c>
      <c r="S56" s="144">
        <v>51.60199448880001</v>
      </c>
      <c r="T56" s="144">
        <v>42.876465016700003</v>
      </c>
      <c r="U56" s="144">
        <v>38.788564246500002</v>
      </c>
      <c r="V56" s="144">
        <v>38.421444458099998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0.66784026716836253</v>
      </c>
      <c r="G63" s="144">
        <v>0.70252884231430912</v>
      </c>
      <c r="H63" s="144">
        <v>0.67390951569530522</v>
      </c>
      <c r="I63" s="144">
        <v>0.55585061892492871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79.70950007552581</v>
      </c>
      <c r="D68" s="144">
        <v>79.737485848085811</v>
      </c>
      <c r="E68" s="144">
        <v>79.75340878764581</v>
      </c>
      <c r="F68" s="144">
        <v>77.204331510491542</v>
      </c>
      <c r="G68" s="144">
        <v>122.14444283951732</v>
      </c>
      <c r="H68" s="144">
        <v>143.58621803435082</v>
      </c>
      <c r="I68" s="144">
        <v>155.72885380612402</v>
      </c>
      <c r="J68" s="144">
        <v>171.36920117476305</v>
      </c>
      <c r="K68" s="144">
        <v>254.42774351967191</v>
      </c>
      <c r="L68" s="144">
        <v>296.39862958147881</v>
      </c>
      <c r="M68" s="144">
        <v>354.95688300632361</v>
      </c>
      <c r="N68" s="144">
        <v>248.54087974684793</v>
      </c>
      <c r="O68" s="144">
        <v>272.60469609168797</v>
      </c>
      <c r="P68" s="144">
        <v>396.23225400100006</v>
      </c>
      <c r="Q68" s="144">
        <v>317.8092185805387</v>
      </c>
      <c r="R68" s="144">
        <v>363.97948913869408</v>
      </c>
      <c r="S68" s="144">
        <v>349.70051952299582</v>
      </c>
      <c r="T68" s="144">
        <v>397.24707330056157</v>
      </c>
      <c r="U68" s="144">
        <v>392.07328723316897</v>
      </c>
      <c r="V68" s="144">
        <v>414.70406546307476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7.3216151600000001E-2</v>
      </c>
      <c r="D70" s="144">
        <v>8.5383878800000007E-2</v>
      </c>
      <c r="E70" s="144">
        <v>9.2306895999999999E-2</v>
      </c>
      <c r="F70" s="144">
        <v>0.16633835799999999</v>
      </c>
      <c r="G70" s="144">
        <v>0.20388773359999998</v>
      </c>
      <c r="H70" s="144">
        <v>0.33814269160000004</v>
      </c>
      <c r="I70" s="144">
        <v>0.66219709320000009</v>
      </c>
      <c r="J70" s="144">
        <v>1.5771358564</v>
      </c>
      <c r="K70" s="144">
        <v>1.5487202132000002</v>
      </c>
      <c r="L70" s="144">
        <v>2.2953646299999999</v>
      </c>
      <c r="M70" s="144">
        <v>2.7232749423999998</v>
      </c>
      <c r="N70" s="144">
        <v>4.8147439866000008</v>
      </c>
      <c r="O70" s="144">
        <v>10.561393084999999</v>
      </c>
      <c r="P70" s="144">
        <v>12.846555080000002</v>
      </c>
      <c r="Q70" s="144">
        <v>14.242171402</v>
      </c>
      <c r="R70" s="144">
        <v>15.472682510999993</v>
      </c>
      <c r="S70" s="144">
        <v>16.391138184000006</v>
      </c>
      <c r="T70" s="144">
        <v>30.147216875769423</v>
      </c>
      <c r="U70" s="144">
        <v>35.776055337639697</v>
      </c>
      <c r="V70" s="144">
        <v>35.84303695967899</v>
      </c>
    </row>
    <row r="71" spans="1:22" s="3" customFormat="1" ht="12.75" customHeight="1">
      <c r="A71" s="2" t="s">
        <v>71</v>
      </c>
      <c r="B71" s="8" t="s">
        <v>74</v>
      </c>
      <c r="C71" s="144">
        <v>9.1520189500000002E-2</v>
      </c>
      <c r="D71" s="144">
        <v>0.1067298485</v>
      </c>
      <c r="E71" s="144">
        <v>0.11538361999999998</v>
      </c>
      <c r="F71" s="144">
        <v>0.20792294749999998</v>
      </c>
      <c r="G71" s="144">
        <v>0.25485966700000001</v>
      </c>
      <c r="H71" s="144">
        <v>0.42267836450000007</v>
      </c>
      <c r="I71" s="144">
        <v>0.8277463665</v>
      </c>
      <c r="J71" s="144">
        <v>1.9714198205</v>
      </c>
      <c r="K71" s="144">
        <v>1.9359002665</v>
      </c>
      <c r="L71" s="144">
        <v>2.8692057874999999</v>
      </c>
      <c r="M71" s="144">
        <v>3.4040936780000002</v>
      </c>
      <c r="N71" s="144">
        <v>4.0122866555000005</v>
      </c>
      <c r="O71" s="144">
        <v>13.729811010499995</v>
      </c>
      <c r="P71" s="144">
        <v>20.554488127999996</v>
      </c>
      <c r="Q71" s="144">
        <v>22.787474243199998</v>
      </c>
      <c r="R71" s="144">
        <v>24.756292017599996</v>
      </c>
      <c r="S71" s="144">
        <v>26.225821094400004</v>
      </c>
      <c r="T71" s="144">
        <v>48.235547001231083</v>
      </c>
      <c r="U71" s="144">
        <v>57.241688540223514</v>
      </c>
      <c r="V71" s="144">
        <v>57.3488591354864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16984.514273226701</v>
      </c>
      <c r="D73" s="144">
        <v>16731.953888885604</v>
      </c>
      <c r="E73" s="144">
        <v>17629.0814777497</v>
      </c>
      <c r="F73" s="144">
        <v>23127.088922009905</v>
      </c>
      <c r="G73" s="144">
        <v>28867.793168861506</v>
      </c>
      <c r="H73" s="144">
        <v>33031.3761209242</v>
      </c>
      <c r="I73" s="144">
        <v>37411.943656855496</v>
      </c>
      <c r="J73" s="144">
        <v>44911.307580505403</v>
      </c>
      <c r="K73" s="144">
        <v>50710.276070768385</v>
      </c>
      <c r="L73" s="144">
        <v>54994.958370719905</v>
      </c>
      <c r="M73" s="144">
        <v>60740.196214306292</v>
      </c>
      <c r="N73" s="144">
        <v>62826.814173816711</v>
      </c>
      <c r="O73" s="144">
        <v>69035.975681442113</v>
      </c>
      <c r="P73" s="144">
        <v>69562.507570942122</v>
      </c>
      <c r="Q73" s="144">
        <v>70692.378551134621</v>
      </c>
      <c r="R73" s="144">
        <v>72707.853611124709</v>
      </c>
      <c r="S73" s="144">
        <v>72993.103860949384</v>
      </c>
      <c r="T73" s="144">
        <v>71415.980740720697</v>
      </c>
      <c r="U73" s="144">
        <v>69918.797090312495</v>
      </c>
      <c r="V73" s="144">
        <v>70062.847717227211</v>
      </c>
    </row>
    <row r="74" spans="1:22" s="3" customFormat="1" ht="15" customHeight="1">
      <c r="A74" s="173" t="s">
        <v>460</v>
      </c>
      <c r="B74" s="8" t="s">
        <v>461</v>
      </c>
      <c r="C74" s="144">
        <v>16848.228432</v>
      </c>
      <c r="D74" s="144">
        <v>19227.344831999999</v>
      </c>
      <c r="E74" s="144">
        <v>18733.550544000002</v>
      </c>
      <c r="F74" s="144">
        <v>19436.768339999999</v>
      </c>
      <c r="G74" s="144">
        <v>18973.176728926901</v>
      </c>
      <c r="H74" s="144">
        <v>18637.113609570701</v>
      </c>
      <c r="I74" s="144">
        <v>22227.7894693987</v>
      </c>
      <c r="J74" s="144">
        <v>22971.402521867902</v>
      </c>
      <c r="K74" s="144">
        <v>27261.119921136495</v>
      </c>
      <c r="L74" s="144">
        <v>24144.8694454537</v>
      </c>
      <c r="M74" s="144">
        <v>28424.1680479879</v>
      </c>
      <c r="N74" s="144">
        <v>25814.329877315802</v>
      </c>
      <c r="O74" s="144">
        <v>30381.742033309598</v>
      </c>
      <c r="P74" s="144">
        <v>31470.8947205062</v>
      </c>
      <c r="Q74" s="144">
        <v>24801.763033920495</v>
      </c>
      <c r="R74" s="144">
        <v>25569.437191796696</v>
      </c>
      <c r="S74" s="144">
        <v>23766.433865178296</v>
      </c>
      <c r="T74" s="144">
        <v>24371.139222258804</v>
      </c>
      <c r="U74" s="144">
        <v>25065.9160525156</v>
      </c>
      <c r="V74" s="144">
        <v>25542.968560056299</v>
      </c>
    </row>
    <row r="75" spans="1:22" s="3" customFormat="1" ht="15" customHeight="1">
      <c r="A75" s="174" t="s">
        <v>306</v>
      </c>
      <c r="B75" s="172" t="s">
        <v>462</v>
      </c>
      <c r="C75" s="144">
        <v>33832.742705226687</v>
      </c>
      <c r="D75" s="144">
        <v>35959.298720885592</v>
      </c>
      <c r="E75" s="144">
        <v>36362.63202174969</v>
      </c>
      <c r="F75" s="144">
        <v>42563.857262009886</v>
      </c>
      <c r="G75" s="144">
        <v>47840.969897788396</v>
      </c>
      <c r="H75" s="144">
        <v>51668.489730494905</v>
      </c>
      <c r="I75" s="144">
        <v>59639.733126254207</v>
      </c>
      <c r="J75" s="144">
        <v>67882.710102373298</v>
      </c>
      <c r="K75" s="144">
        <v>77971.395991904894</v>
      </c>
      <c r="L75" s="144">
        <v>79139.827816173594</v>
      </c>
      <c r="M75" s="144">
        <v>89164.364262294184</v>
      </c>
      <c r="N75" s="144">
        <v>88641.144051132505</v>
      </c>
      <c r="O75" s="144">
        <v>99417.717714751707</v>
      </c>
      <c r="P75" s="144">
        <v>101033.40229144831</v>
      </c>
      <c r="Q75" s="144">
        <v>95494.141585055098</v>
      </c>
      <c r="R75" s="144">
        <v>98277.290802921372</v>
      </c>
      <c r="S75" s="144">
        <v>96759.537726127703</v>
      </c>
      <c r="T75" s="144">
        <v>95787.119962979501</v>
      </c>
      <c r="U75" s="144">
        <v>94984.71314282807</v>
      </c>
      <c r="V75" s="144">
        <v>95605.816277283491</v>
      </c>
    </row>
    <row r="76" spans="1:22" ht="15" customHeight="1">
      <c r="A76" s="56"/>
      <c r="B76" s="57"/>
    </row>
    <row r="77" spans="1:22" ht="15" customHeight="1">
      <c r="A77" s="56"/>
      <c r="B77" s="57"/>
    </row>
    <row r="78" spans="1:22" ht="15" customHeight="1">
      <c r="A78" s="56"/>
      <c r="B78" s="57"/>
    </row>
    <row r="79" spans="1:22" ht="15" customHeight="1">
      <c r="A79" s="56"/>
      <c r="B79" s="57"/>
    </row>
    <row r="80" spans="1:22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2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534</v>
      </c>
      <c r="B1" s="77"/>
      <c r="D1" s="30"/>
      <c r="E1" s="30"/>
      <c r="F1" s="30"/>
      <c r="I1" s="31"/>
      <c r="J1" s="77"/>
    </row>
    <row r="2" spans="1:22" s="4" customFormat="1" ht="20.100000000000001" customHeight="1">
      <c r="A2" s="158" t="s">
        <v>507</v>
      </c>
      <c r="B2" s="77"/>
      <c r="D2" s="30"/>
      <c r="E2" s="30"/>
      <c r="F2" s="30"/>
      <c r="I2" s="33"/>
      <c r="J2" s="77"/>
    </row>
    <row r="3" spans="1:22" ht="12.7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5">
        <v>482.3746034622398</v>
      </c>
      <c r="D5" s="145">
        <v>450.60047988216775</v>
      </c>
      <c r="E5" s="145">
        <v>451.50009469941153</v>
      </c>
      <c r="F5" s="145">
        <v>446.36651055838962</v>
      </c>
      <c r="G5" s="145">
        <v>450.67638320645193</v>
      </c>
      <c r="H5" s="145">
        <v>439.78734235689456</v>
      </c>
      <c r="I5" s="145">
        <v>558.16570525439795</v>
      </c>
      <c r="J5" s="145">
        <v>582.03762041401228</v>
      </c>
      <c r="K5" s="145">
        <v>589.30582318524216</v>
      </c>
      <c r="L5" s="145">
        <v>634.97617136218753</v>
      </c>
      <c r="M5" s="145">
        <v>699.91893047001133</v>
      </c>
      <c r="N5" s="145">
        <v>788.38720601052239</v>
      </c>
      <c r="O5" s="145">
        <v>508.73542276704927</v>
      </c>
      <c r="P5" s="145">
        <v>553.68586193000499</v>
      </c>
      <c r="Q5" s="145">
        <v>508.72010151055059</v>
      </c>
      <c r="R5" s="145">
        <v>509.86839112646123</v>
      </c>
      <c r="S5" s="145">
        <v>509.29303712613591</v>
      </c>
      <c r="T5" s="145">
        <v>510.12153922411829</v>
      </c>
      <c r="U5" s="145">
        <v>513.91774270470353</v>
      </c>
      <c r="V5" s="145">
        <v>519.50121239079863</v>
      </c>
    </row>
    <row r="6" spans="1:22" s="3" customFormat="1" ht="12.75" customHeight="1">
      <c r="A6" s="2" t="s">
        <v>1</v>
      </c>
      <c r="B6" s="9" t="s">
        <v>340</v>
      </c>
      <c r="C6" s="145">
        <v>453.308769462008</v>
      </c>
      <c r="D6" s="145">
        <v>426.39359949634587</v>
      </c>
      <c r="E6" s="145">
        <v>428.12938401092777</v>
      </c>
      <c r="F6" s="145">
        <v>423.78375735618755</v>
      </c>
      <c r="G6" s="145">
        <v>428.47160956887188</v>
      </c>
      <c r="H6" s="145">
        <v>417.16595151934342</v>
      </c>
      <c r="I6" s="145">
        <v>534.95709867773473</v>
      </c>
      <c r="J6" s="145">
        <v>558.50340062073894</v>
      </c>
      <c r="K6" s="145">
        <v>565.75503337092982</v>
      </c>
      <c r="L6" s="145">
        <v>610.73090745011712</v>
      </c>
      <c r="M6" s="145">
        <v>676.3802601387365</v>
      </c>
      <c r="N6" s="145">
        <v>765.49285609986782</v>
      </c>
      <c r="O6" s="145">
        <v>458.65812157343021</v>
      </c>
      <c r="P6" s="145">
        <v>500.37819564880817</v>
      </c>
      <c r="Q6" s="145">
        <v>457.26223567326963</v>
      </c>
      <c r="R6" s="145">
        <v>454.01223500152111</v>
      </c>
      <c r="S6" s="145">
        <v>452.46530471594377</v>
      </c>
      <c r="T6" s="145">
        <v>450.64813955766789</v>
      </c>
      <c r="U6" s="145">
        <v>448.61619117510173</v>
      </c>
      <c r="V6" s="145">
        <v>453.49019083686659</v>
      </c>
    </row>
    <row r="7" spans="1:22" s="3" customFormat="1" ht="12.75" customHeight="1">
      <c r="A7" s="2" t="s">
        <v>2</v>
      </c>
      <c r="B7" s="9" t="s">
        <v>339</v>
      </c>
      <c r="C7" s="145">
        <v>16.84215276928796</v>
      </c>
      <c r="D7" s="145">
        <v>12.124026219561596</v>
      </c>
      <c r="E7" s="145">
        <v>11.68422312780238</v>
      </c>
      <c r="F7" s="145">
        <v>9.6997824721124903</v>
      </c>
      <c r="G7" s="145">
        <v>8.2443912213960324</v>
      </c>
      <c r="H7" s="145">
        <v>7.6260500694942142</v>
      </c>
      <c r="I7" s="145">
        <v>7.2978104658861085</v>
      </c>
      <c r="J7" s="145">
        <v>7.2289611559503539</v>
      </c>
      <c r="K7" s="145">
        <v>6.5189269441138462</v>
      </c>
      <c r="L7" s="145">
        <v>4.7018908561574939</v>
      </c>
      <c r="M7" s="145">
        <v>4.4184459223341106</v>
      </c>
      <c r="N7" s="145">
        <v>5.1411303117339457</v>
      </c>
      <c r="O7" s="145">
        <v>46.195638566559829</v>
      </c>
      <c r="P7" s="145">
        <v>48.995118482006816</v>
      </c>
      <c r="Q7" s="145">
        <v>47.757764961099497</v>
      </c>
      <c r="R7" s="145">
        <v>51.877741193649172</v>
      </c>
      <c r="S7" s="145">
        <v>52.353922073440742</v>
      </c>
      <c r="T7" s="145">
        <v>55.175009069755802</v>
      </c>
      <c r="U7" s="145">
        <v>60.585545341085322</v>
      </c>
      <c r="V7" s="145">
        <v>61.243778221015027</v>
      </c>
    </row>
    <row r="8" spans="1:22" s="3" customFormat="1" ht="12.75" customHeight="1">
      <c r="A8" s="2" t="s">
        <v>24</v>
      </c>
      <c r="B8" s="9" t="s">
        <v>341</v>
      </c>
      <c r="C8" s="145">
        <v>12.223681230943805</v>
      </c>
      <c r="D8" s="145">
        <v>12.082854166260363</v>
      </c>
      <c r="E8" s="145">
        <v>11.686487560681432</v>
      </c>
      <c r="F8" s="145">
        <v>12.88297073008953</v>
      </c>
      <c r="G8" s="145">
        <v>13.96038241618402</v>
      </c>
      <c r="H8" s="145">
        <v>14.995340768056924</v>
      </c>
      <c r="I8" s="145">
        <v>15.910796110777056</v>
      </c>
      <c r="J8" s="145">
        <v>16.305258637322872</v>
      </c>
      <c r="K8" s="145">
        <v>17.031862870198584</v>
      </c>
      <c r="L8" s="145">
        <v>19.543373055912824</v>
      </c>
      <c r="M8" s="145">
        <v>19.120224408940764</v>
      </c>
      <c r="N8" s="145">
        <v>17.753219598920648</v>
      </c>
      <c r="O8" s="145">
        <v>3.8816626270592822</v>
      </c>
      <c r="P8" s="145">
        <v>4.3125477991900203</v>
      </c>
      <c r="Q8" s="145">
        <v>3.7001008761815153</v>
      </c>
      <c r="R8" s="145">
        <v>3.9784149312909003</v>
      </c>
      <c r="S8" s="145">
        <v>4.4738103367513942</v>
      </c>
      <c r="T8" s="145">
        <v>4.2983905966946159</v>
      </c>
      <c r="U8" s="145">
        <v>4.7160061885163911</v>
      </c>
      <c r="V8" s="145">
        <v>4.7672433329170456</v>
      </c>
    </row>
    <row r="9" spans="1:22" s="3" customFormat="1" ht="12.75" customHeight="1">
      <c r="A9" s="2" t="s">
        <v>25</v>
      </c>
      <c r="B9" s="8" t="s">
        <v>342</v>
      </c>
      <c r="C9" s="145">
        <v>396.70871678917007</v>
      </c>
      <c r="D9" s="145">
        <v>374.44508315821065</v>
      </c>
      <c r="E9" s="145">
        <v>308.99399103301153</v>
      </c>
      <c r="F9" s="145">
        <v>254.07010298757092</v>
      </c>
      <c r="G9" s="145">
        <v>248.730806711181</v>
      </c>
      <c r="H9" s="145">
        <v>225.67032240300236</v>
      </c>
      <c r="I9" s="145">
        <v>210.61831802564524</v>
      </c>
      <c r="J9" s="145">
        <v>192.11618781008954</v>
      </c>
      <c r="K9" s="145">
        <v>188.63721476343289</v>
      </c>
      <c r="L9" s="145">
        <v>193.33888105130899</v>
      </c>
      <c r="M9" s="145">
        <v>198.19267813001429</v>
      </c>
      <c r="N9" s="145">
        <v>183.81492146335779</v>
      </c>
      <c r="O9" s="145">
        <v>256.08482373783937</v>
      </c>
      <c r="P9" s="145">
        <v>269.8202723584098</v>
      </c>
      <c r="Q9" s="145">
        <v>142.2947382580592</v>
      </c>
      <c r="R9" s="145">
        <v>143.74497852469753</v>
      </c>
      <c r="S9" s="145">
        <v>144.49150816848476</v>
      </c>
      <c r="T9" s="145">
        <v>147.53464011808205</v>
      </c>
      <c r="U9" s="145">
        <v>152.62266468229873</v>
      </c>
      <c r="V9" s="145">
        <v>157.62028132509423</v>
      </c>
    </row>
    <row r="10" spans="1:22" s="3" customFormat="1" ht="12.75" customHeight="1">
      <c r="A10" s="2" t="s">
        <v>3</v>
      </c>
      <c r="B10" s="9" t="s">
        <v>343</v>
      </c>
      <c r="C10" s="145">
        <v>85.24546034106686</v>
      </c>
      <c r="D10" s="145">
        <v>64.136696292136577</v>
      </c>
      <c r="E10" s="145">
        <v>46.092384943384751</v>
      </c>
      <c r="F10" s="145">
        <v>27.677247157551861</v>
      </c>
      <c r="G10" s="145">
        <v>35.554419787210541</v>
      </c>
      <c r="H10" s="145">
        <v>38.428735294420839</v>
      </c>
      <c r="I10" s="145">
        <v>30.211437545176203</v>
      </c>
      <c r="J10" s="145">
        <v>27.346779797119538</v>
      </c>
      <c r="K10" s="145">
        <v>26.364643987801006</v>
      </c>
      <c r="L10" s="145">
        <v>56.753654667423731</v>
      </c>
      <c r="M10" s="145">
        <v>58.205249468201337</v>
      </c>
      <c r="N10" s="145">
        <v>41.16254437272751</v>
      </c>
      <c r="O10" s="145">
        <v>56.107961650450264</v>
      </c>
      <c r="P10" s="145">
        <v>51.016789110179118</v>
      </c>
      <c r="Q10" s="145">
        <v>26.751738781319251</v>
      </c>
      <c r="R10" s="145">
        <v>25.155926853051131</v>
      </c>
      <c r="S10" s="145">
        <v>25.60277781409885</v>
      </c>
      <c r="T10" s="145">
        <v>26.944787432408344</v>
      </c>
      <c r="U10" s="145">
        <v>26.232282061770547</v>
      </c>
      <c r="V10" s="145">
        <v>27.091255987322871</v>
      </c>
    </row>
    <row r="11" spans="1:22" s="3" customFormat="1" ht="12.75" customHeight="1">
      <c r="A11" s="2" t="s">
        <v>26</v>
      </c>
      <c r="B11" s="9" t="s">
        <v>374</v>
      </c>
      <c r="C11" s="145">
        <v>38.323145913980291</v>
      </c>
      <c r="D11" s="145">
        <v>41.23155564957375</v>
      </c>
      <c r="E11" s="145">
        <v>41.270278656722027</v>
      </c>
      <c r="F11" s="145">
        <v>57.651926683597786</v>
      </c>
      <c r="G11" s="145">
        <v>51.46160605768825</v>
      </c>
      <c r="H11" s="145">
        <v>39.116763948252554</v>
      </c>
      <c r="I11" s="145">
        <v>43.963693640749675</v>
      </c>
      <c r="J11" s="145">
        <v>38.459335845561341</v>
      </c>
      <c r="K11" s="145">
        <v>37.316935566148437</v>
      </c>
      <c r="L11" s="145">
        <v>42.684297254604026</v>
      </c>
      <c r="M11" s="145">
        <v>43.726720112168039</v>
      </c>
      <c r="N11" s="145">
        <v>44.740840110903555</v>
      </c>
      <c r="O11" s="145">
        <v>65.093732607937412</v>
      </c>
      <c r="P11" s="145">
        <v>70.590543399311215</v>
      </c>
      <c r="Q11" s="145">
        <v>31.673663799747775</v>
      </c>
      <c r="R11" s="145">
        <v>27.592819563546016</v>
      </c>
      <c r="S11" s="145">
        <v>24.713128826406169</v>
      </c>
      <c r="T11" s="145">
        <v>22.642082387735933</v>
      </c>
      <c r="U11" s="145">
        <v>24.658679947024901</v>
      </c>
      <c r="V11" s="145">
        <v>25.466126400336055</v>
      </c>
    </row>
    <row r="12" spans="1:22" s="3" customFormat="1" ht="12.75" customHeight="1">
      <c r="A12" s="2" t="s">
        <v>27</v>
      </c>
      <c r="B12" s="9" t="s">
        <v>344</v>
      </c>
      <c r="C12" s="145">
        <v>273.14011053412293</v>
      </c>
      <c r="D12" s="145">
        <v>269.07683121650035</v>
      </c>
      <c r="E12" s="145">
        <v>221.63132743290475</v>
      </c>
      <c r="F12" s="145">
        <v>168.74092914642125</v>
      </c>
      <c r="G12" s="145">
        <v>161.71478086628221</v>
      </c>
      <c r="H12" s="145">
        <v>148.12482316032896</v>
      </c>
      <c r="I12" s="145">
        <v>136.44318683971937</v>
      </c>
      <c r="J12" s="145">
        <v>126.31007216740869</v>
      </c>
      <c r="K12" s="145">
        <v>124.95563520948345</v>
      </c>
      <c r="L12" s="145">
        <v>93.900929129281238</v>
      </c>
      <c r="M12" s="145">
        <v>96.260708549644889</v>
      </c>
      <c r="N12" s="145">
        <v>97.911536979726719</v>
      </c>
      <c r="O12" s="145">
        <v>134.8831294794517</v>
      </c>
      <c r="P12" s="145">
        <v>148.21293984891943</v>
      </c>
      <c r="Q12" s="145">
        <v>83.869335676992179</v>
      </c>
      <c r="R12" s="145">
        <v>90.996232108100372</v>
      </c>
      <c r="S12" s="145">
        <v>94.175601527979723</v>
      </c>
      <c r="T12" s="145">
        <v>97.947770297937794</v>
      </c>
      <c r="U12" s="145">
        <v>101.73170267350328</v>
      </c>
      <c r="V12" s="145">
        <v>105.06289893743529</v>
      </c>
    </row>
    <row r="13" spans="1:22" s="3" customFormat="1" ht="12.75" customHeight="1">
      <c r="A13" s="2" t="s">
        <v>28</v>
      </c>
      <c r="B13" s="8" t="s">
        <v>345</v>
      </c>
      <c r="C13" s="145">
        <v>5485.6670017292472</v>
      </c>
      <c r="D13" s="145">
        <v>5570.4676654386803</v>
      </c>
      <c r="E13" s="145">
        <v>5221.4935524400589</v>
      </c>
      <c r="F13" s="145">
        <v>5036.3595015599867</v>
      </c>
      <c r="G13" s="145">
        <v>5040.4877487100393</v>
      </c>
      <c r="H13" s="145">
        <v>4812.0348546279838</v>
      </c>
      <c r="I13" s="145">
        <v>4792.2389136948159</v>
      </c>
      <c r="J13" s="145">
        <v>4620.7380512697428</v>
      </c>
      <c r="K13" s="145">
        <v>4573.3391889616269</v>
      </c>
      <c r="L13" s="145">
        <v>4728.2718705610469</v>
      </c>
      <c r="M13" s="145">
        <v>4978.494375282371</v>
      </c>
      <c r="N13" s="145">
        <v>5162.9079142221308</v>
      </c>
      <c r="O13" s="145">
        <v>5685.2018651331518</v>
      </c>
      <c r="P13" s="145">
        <v>5769.8978310762996</v>
      </c>
      <c r="Q13" s="145">
        <v>4501.273217983482</v>
      </c>
      <c r="R13" s="145">
        <v>4555.5677929981657</v>
      </c>
      <c r="S13" s="145">
        <v>4560.2459891642893</v>
      </c>
      <c r="T13" s="145">
        <v>4567.4558025606102</v>
      </c>
      <c r="U13" s="145">
        <v>4541.4991426272627</v>
      </c>
      <c r="V13" s="145">
        <v>4681.1711160307905</v>
      </c>
    </row>
    <row r="14" spans="1:22" s="3" customFormat="1" ht="12.75" customHeight="1">
      <c r="A14" s="2" t="s">
        <v>29</v>
      </c>
      <c r="B14" s="9" t="s">
        <v>346</v>
      </c>
      <c r="C14" s="145">
        <v>596.46316905493654</v>
      </c>
      <c r="D14" s="145">
        <v>606.39727938839633</v>
      </c>
      <c r="E14" s="145">
        <v>578.5986333536656</v>
      </c>
      <c r="F14" s="145">
        <v>561.21815495158205</v>
      </c>
      <c r="G14" s="145">
        <v>544.68787731980842</v>
      </c>
      <c r="H14" s="145">
        <v>491.8155136118836</v>
      </c>
      <c r="I14" s="145">
        <v>471.09525760921707</v>
      </c>
      <c r="J14" s="145">
        <v>436.87466307816345</v>
      </c>
      <c r="K14" s="145">
        <v>431.15883392438178</v>
      </c>
      <c r="L14" s="145">
        <v>484.02787807333578</v>
      </c>
      <c r="M14" s="145">
        <v>509.58185469612192</v>
      </c>
      <c r="N14" s="145">
        <v>498.45980175736395</v>
      </c>
      <c r="O14" s="145">
        <v>586.44943026693852</v>
      </c>
      <c r="P14" s="145">
        <v>614.85621191281825</v>
      </c>
      <c r="Q14" s="145">
        <v>638.62334725745143</v>
      </c>
      <c r="R14" s="145">
        <v>644.18491771308777</v>
      </c>
      <c r="S14" s="145">
        <v>628.47775270693035</v>
      </c>
      <c r="T14" s="145">
        <v>612.23680119897267</v>
      </c>
      <c r="U14" s="145">
        <v>592.42064776487416</v>
      </c>
      <c r="V14" s="145">
        <v>572.72531922005101</v>
      </c>
    </row>
    <row r="15" spans="1:22" s="3" customFormat="1" ht="12.75" customHeight="1">
      <c r="A15" s="2" t="s">
        <v>30</v>
      </c>
      <c r="B15" s="9" t="s">
        <v>347</v>
      </c>
      <c r="C15" s="145">
        <v>130.89478785760258</v>
      </c>
      <c r="D15" s="145">
        <v>129.01416879182889</v>
      </c>
      <c r="E15" s="145">
        <v>111.76412375220728</v>
      </c>
      <c r="F15" s="145">
        <v>99.324828078319811</v>
      </c>
      <c r="G15" s="145">
        <v>94.79071308642871</v>
      </c>
      <c r="H15" s="145">
        <v>84.28395265132734</v>
      </c>
      <c r="I15" s="145">
        <v>79.468259407047825</v>
      </c>
      <c r="J15" s="145">
        <v>73.611910203637976</v>
      </c>
      <c r="K15" s="145">
        <v>72.721552227374673</v>
      </c>
      <c r="L15" s="145">
        <v>62.280979735295212</v>
      </c>
      <c r="M15" s="145">
        <v>65.598527418436575</v>
      </c>
      <c r="N15" s="145">
        <v>66.539120175448943</v>
      </c>
      <c r="O15" s="145">
        <v>68.762132881072034</v>
      </c>
      <c r="P15" s="145">
        <v>69.484894739459548</v>
      </c>
      <c r="Q15" s="145">
        <v>95.680384490523039</v>
      </c>
      <c r="R15" s="145">
        <v>89.262338474868145</v>
      </c>
      <c r="S15" s="145">
        <v>88.153642516624302</v>
      </c>
      <c r="T15" s="145">
        <v>88.011373962958729</v>
      </c>
      <c r="U15" s="145">
        <v>88.997936346899479</v>
      </c>
      <c r="V15" s="145">
        <v>88.364319497142262</v>
      </c>
    </row>
    <row r="16" spans="1:22" s="3" customFormat="1" ht="12.75" customHeight="1">
      <c r="A16" s="2" t="s">
        <v>31</v>
      </c>
      <c r="B16" s="9" t="s">
        <v>348</v>
      </c>
      <c r="C16" s="145">
        <v>101.37172233299079</v>
      </c>
      <c r="D16" s="145">
        <v>95.128166896719165</v>
      </c>
      <c r="E16" s="145">
        <v>88.294308276425582</v>
      </c>
      <c r="F16" s="145">
        <v>80.168002118917897</v>
      </c>
      <c r="G16" s="145">
        <v>83.149109487474789</v>
      </c>
      <c r="H16" s="145">
        <v>74.946860650588775</v>
      </c>
      <c r="I16" s="145">
        <v>74.752995348171225</v>
      </c>
      <c r="J16" s="145">
        <v>70.838976509059492</v>
      </c>
      <c r="K16" s="145">
        <v>70.077123073403627</v>
      </c>
      <c r="L16" s="145">
        <v>64.369907035739359</v>
      </c>
      <c r="M16" s="145">
        <v>67.835531172439403</v>
      </c>
      <c r="N16" s="145">
        <v>65.04511752309368</v>
      </c>
      <c r="O16" s="145">
        <v>74.498295628831656</v>
      </c>
      <c r="P16" s="145">
        <v>79.04216104187131</v>
      </c>
      <c r="Q16" s="145">
        <v>104.78978490048397</v>
      </c>
      <c r="R16" s="145">
        <v>107.68741842170996</v>
      </c>
      <c r="S16" s="145">
        <v>99.51095723411585</v>
      </c>
      <c r="T16" s="145">
        <v>96.743813641153992</v>
      </c>
      <c r="U16" s="145">
        <v>94.510540800595976</v>
      </c>
      <c r="V16" s="145">
        <v>93.837677208596375</v>
      </c>
    </row>
    <row r="17" spans="1:22" s="3" customFormat="1" ht="12.75" customHeight="1">
      <c r="A17" s="2" t="s">
        <v>32</v>
      </c>
      <c r="B17" s="9" t="s">
        <v>349</v>
      </c>
      <c r="C17" s="145">
        <v>133.17079788713599</v>
      </c>
      <c r="D17" s="145">
        <v>131.54772855870436</v>
      </c>
      <c r="E17" s="145">
        <v>121.35339130931504</v>
      </c>
      <c r="F17" s="145">
        <v>112.52029166089844</v>
      </c>
      <c r="G17" s="145">
        <v>110.34531168011631</v>
      </c>
      <c r="H17" s="145">
        <v>100.88389003124723</v>
      </c>
      <c r="I17" s="145">
        <v>99.576959439620893</v>
      </c>
      <c r="J17" s="145">
        <v>95.16743837325167</v>
      </c>
      <c r="K17" s="145">
        <v>94.033946873099381</v>
      </c>
      <c r="L17" s="145">
        <v>110.45611982496452</v>
      </c>
      <c r="M17" s="145">
        <v>116.39638703938448</v>
      </c>
      <c r="N17" s="145">
        <v>112.90577148966823</v>
      </c>
      <c r="O17" s="145">
        <v>123.72549836321352</v>
      </c>
      <c r="P17" s="145">
        <v>123.99653286364311</v>
      </c>
      <c r="Q17" s="145">
        <v>158.37972479774388</v>
      </c>
      <c r="R17" s="145">
        <v>155.16241344119604</v>
      </c>
      <c r="S17" s="145">
        <v>149.91192048158652</v>
      </c>
      <c r="T17" s="145">
        <v>152.93048019263921</v>
      </c>
      <c r="U17" s="145">
        <v>154.0548357219306</v>
      </c>
      <c r="V17" s="145">
        <v>152.95804917039169</v>
      </c>
    </row>
    <row r="18" spans="1:22" s="3" customFormat="1" ht="12.75" customHeight="1">
      <c r="A18" s="2" t="s">
        <v>33</v>
      </c>
      <c r="B18" s="9" t="s">
        <v>350</v>
      </c>
      <c r="C18" s="145">
        <v>88.293154053628754</v>
      </c>
      <c r="D18" s="145">
        <v>87.626861338359674</v>
      </c>
      <c r="E18" s="145">
        <v>98.407338045012452</v>
      </c>
      <c r="F18" s="145">
        <v>85.886092244032426</v>
      </c>
      <c r="G18" s="145">
        <v>84.081763028905016</v>
      </c>
      <c r="H18" s="145">
        <v>78.310992698855102</v>
      </c>
      <c r="I18" s="145">
        <v>73.82371967598506</v>
      </c>
      <c r="J18" s="145">
        <v>67.14275390496644</v>
      </c>
      <c r="K18" s="145">
        <v>66.349548592356356</v>
      </c>
      <c r="L18" s="145">
        <v>67.157632785017341</v>
      </c>
      <c r="M18" s="145">
        <v>70.666327270497817</v>
      </c>
      <c r="N18" s="145">
        <v>65.478015677753987</v>
      </c>
      <c r="O18" s="145">
        <v>71.882578707611898</v>
      </c>
      <c r="P18" s="145">
        <v>69.147611869714083</v>
      </c>
      <c r="Q18" s="145">
        <v>84.850691168978472</v>
      </c>
      <c r="R18" s="145">
        <v>79.115472983284789</v>
      </c>
      <c r="S18" s="145">
        <v>79.85501549925938</v>
      </c>
      <c r="T18" s="145">
        <v>78.829230995509477</v>
      </c>
      <c r="U18" s="145">
        <v>67.433444406180229</v>
      </c>
      <c r="V18" s="145">
        <v>66.953354997742949</v>
      </c>
    </row>
    <row r="19" spans="1:22" s="3" customFormat="1" ht="12.75" customHeight="1">
      <c r="A19" s="2" t="s">
        <v>34</v>
      </c>
      <c r="B19" s="9" t="s">
        <v>351</v>
      </c>
      <c r="C19" s="145">
        <v>162.94720095042535</v>
      </c>
      <c r="D19" s="145">
        <v>148.97315837499212</v>
      </c>
      <c r="E19" s="145">
        <v>133.92259375783598</v>
      </c>
      <c r="F19" s="145">
        <v>155.23322042946927</v>
      </c>
      <c r="G19" s="145">
        <v>170.98512185685559</v>
      </c>
      <c r="H19" s="145">
        <v>189.01595169384544</v>
      </c>
      <c r="I19" s="145">
        <v>187.02548887252138</v>
      </c>
      <c r="J19" s="145">
        <v>167.23141862948233</v>
      </c>
      <c r="K19" s="145">
        <v>166.12966305205444</v>
      </c>
      <c r="L19" s="145">
        <v>168.00500954304164</v>
      </c>
      <c r="M19" s="145">
        <v>177.28359812390863</v>
      </c>
      <c r="N19" s="145">
        <v>201.34624697361951</v>
      </c>
      <c r="O19" s="145">
        <v>261.67599045562093</v>
      </c>
      <c r="P19" s="145">
        <v>251.84593403693432</v>
      </c>
      <c r="Q19" s="145">
        <v>54.790636309442021</v>
      </c>
      <c r="R19" s="145">
        <v>54.970038085462832</v>
      </c>
      <c r="S19" s="145">
        <v>53.551577195427569</v>
      </c>
      <c r="T19" s="145">
        <v>52.198627147922004</v>
      </c>
      <c r="U19" s="145">
        <v>51.842949964616203</v>
      </c>
      <c r="V19" s="145">
        <v>53.57894363668774</v>
      </c>
    </row>
    <row r="20" spans="1:22" s="3" customFormat="1" ht="12.75" customHeight="1">
      <c r="A20" s="2" t="s">
        <v>35</v>
      </c>
      <c r="B20" s="10" t="s">
        <v>352</v>
      </c>
      <c r="C20" s="145">
        <v>3.3166934226989936E-2</v>
      </c>
      <c r="D20" s="145">
        <v>3.0260439773224082E-2</v>
      </c>
      <c r="E20" s="145">
        <v>3.1461096621533471E-2</v>
      </c>
      <c r="F20" s="145">
        <v>2.364349498851384</v>
      </c>
      <c r="G20" s="145">
        <v>1.0509717104992071</v>
      </c>
      <c r="H20" s="145">
        <v>1.2164330394287517</v>
      </c>
      <c r="I20" s="145">
        <v>1.2036491355713841</v>
      </c>
      <c r="J20" s="145">
        <v>0.71020031467320144</v>
      </c>
      <c r="K20" s="145">
        <v>0.70556961810728436</v>
      </c>
      <c r="L20" s="145">
        <v>0.96304078924048941</v>
      </c>
      <c r="M20" s="145">
        <v>1.0143782049187033</v>
      </c>
      <c r="N20" s="145">
        <v>1.3336914957830943</v>
      </c>
      <c r="O20" s="145">
        <v>1.3119516518721548</v>
      </c>
      <c r="P20" s="145">
        <v>1.3778092165778837</v>
      </c>
      <c r="Q20" s="145">
        <v>0.28230322791012408</v>
      </c>
      <c r="R20" s="145">
        <v>0.37865854260290482</v>
      </c>
      <c r="S20" s="145">
        <v>0.54083106176884332</v>
      </c>
      <c r="T20" s="145">
        <v>0.43868724466738046</v>
      </c>
      <c r="U20" s="145">
        <v>0.40529084605374549</v>
      </c>
      <c r="V20" s="145">
        <v>0.41886226404940441</v>
      </c>
    </row>
    <row r="21" spans="1:22" s="3" customFormat="1" ht="12.75" customHeight="1">
      <c r="A21" s="2" t="s">
        <v>36</v>
      </c>
      <c r="B21" s="10" t="s">
        <v>353</v>
      </c>
      <c r="C21" s="145">
        <v>162.91403401619837</v>
      </c>
      <c r="D21" s="145">
        <v>148.94289793521887</v>
      </c>
      <c r="E21" s="145">
        <v>133.89113266121444</v>
      </c>
      <c r="F21" s="145">
        <v>152.8688709306179</v>
      </c>
      <c r="G21" s="145">
        <v>169.93415014635639</v>
      </c>
      <c r="H21" s="145">
        <v>187.79951865441669</v>
      </c>
      <c r="I21" s="145">
        <v>185.82183973695001</v>
      </c>
      <c r="J21" s="145">
        <v>166.52121831480915</v>
      </c>
      <c r="K21" s="145">
        <v>165.42409343394715</v>
      </c>
      <c r="L21" s="145">
        <v>167.04196875380117</v>
      </c>
      <c r="M21" s="145">
        <v>176.26921991898993</v>
      </c>
      <c r="N21" s="145">
        <v>200.0125554778364</v>
      </c>
      <c r="O21" s="145">
        <v>260.36403880374877</v>
      </c>
      <c r="P21" s="145">
        <v>250.46812482035642</v>
      </c>
      <c r="Q21" s="145">
        <v>54.508333081531902</v>
      </c>
      <c r="R21" s="145">
        <v>54.591379542859926</v>
      </c>
      <c r="S21" s="145">
        <v>53.010746133658728</v>
      </c>
      <c r="T21" s="145">
        <v>51.759939903254619</v>
      </c>
      <c r="U21" s="145">
        <v>51.437659118562458</v>
      </c>
      <c r="V21" s="145">
        <v>53.160081372638338</v>
      </c>
    </row>
    <row r="22" spans="1:22" s="3" customFormat="1" ht="12.75" customHeight="1">
      <c r="A22" s="2" t="s">
        <v>37</v>
      </c>
      <c r="B22" s="9" t="s">
        <v>354</v>
      </c>
      <c r="C22" s="145">
        <v>471.32565700961027</v>
      </c>
      <c r="D22" s="145">
        <v>478.9842304904605</v>
      </c>
      <c r="E22" s="145">
        <v>389.5590399832455</v>
      </c>
      <c r="F22" s="145">
        <v>378.32281812327</v>
      </c>
      <c r="G22" s="145">
        <v>383.17879163633768</v>
      </c>
      <c r="H22" s="145">
        <v>357.51131094692545</v>
      </c>
      <c r="I22" s="145">
        <v>346.61927206466038</v>
      </c>
      <c r="J22" s="145">
        <v>335.84793634494139</v>
      </c>
      <c r="K22" s="145">
        <v>331.66738750461184</v>
      </c>
      <c r="L22" s="145">
        <v>338.05428166742837</v>
      </c>
      <c r="M22" s="145">
        <v>356.48304616074887</v>
      </c>
      <c r="N22" s="145">
        <v>357.36224138743898</v>
      </c>
      <c r="O22" s="145">
        <v>395.30317081926592</v>
      </c>
      <c r="P22" s="145">
        <v>414.87773872008057</v>
      </c>
      <c r="Q22" s="145">
        <v>224.96262333496887</v>
      </c>
      <c r="R22" s="145">
        <v>226.63187671949098</v>
      </c>
      <c r="S22" s="145">
        <v>221.45648632315093</v>
      </c>
      <c r="T22" s="145">
        <v>233.64093482919151</v>
      </c>
      <c r="U22" s="145">
        <v>213.49741653958884</v>
      </c>
      <c r="V22" s="145">
        <v>211.86653186616724</v>
      </c>
    </row>
    <row r="23" spans="1:22" s="3" customFormat="1" ht="12.75" customHeight="1">
      <c r="A23" s="2" t="s">
        <v>8</v>
      </c>
      <c r="B23" s="9" t="s">
        <v>355</v>
      </c>
      <c r="C23" s="145">
        <v>105.48458272638149</v>
      </c>
      <c r="D23" s="145">
        <v>104.22702434845053</v>
      </c>
      <c r="E23" s="145">
        <v>98.539848692664336</v>
      </c>
      <c r="F23" s="145">
        <v>98.900496872293189</v>
      </c>
      <c r="G23" s="145">
        <v>91.829534075151713</v>
      </c>
      <c r="H23" s="145">
        <v>86.600093382882548</v>
      </c>
      <c r="I23" s="145">
        <v>86.408471113252205</v>
      </c>
      <c r="J23" s="145">
        <v>88.220073119220388</v>
      </c>
      <c r="K23" s="145">
        <v>86.973852605640616</v>
      </c>
      <c r="L23" s="145">
        <v>86.283056908432286</v>
      </c>
      <c r="M23" s="145">
        <v>90.720359898022849</v>
      </c>
      <c r="N23" s="145">
        <v>86.802251475685011</v>
      </c>
      <c r="O23" s="145">
        <v>104.93332041532764</v>
      </c>
      <c r="P23" s="145">
        <v>112.48161001728913</v>
      </c>
      <c r="Q23" s="145">
        <v>61.7547690709631</v>
      </c>
      <c r="R23" s="145">
        <v>58.904312360893101</v>
      </c>
      <c r="S23" s="145">
        <v>60.373038494639033</v>
      </c>
      <c r="T23" s="145">
        <v>45.671961238645579</v>
      </c>
      <c r="U23" s="145">
        <v>59.951734633869535</v>
      </c>
      <c r="V23" s="145">
        <v>59.493769536473224</v>
      </c>
    </row>
    <row r="24" spans="1:22" s="3" customFormat="1" ht="12.75" customHeight="1">
      <c r="A24" s="2" t="s">
        <v>9</v>
      </c>
      <c r="B24" s="9" t="s">
        <v>356</v>
      </c>
      <c r="C24" s="145">
        <v>231.35505967979907</v>
      </c>
      <c r="D24" s="145">
        <v>229.88251874156873</v>
      </c>
      <c r="E24" s="145">
        <v>213.3529326074499</v>
      </c>
      <c r="F24" s="145">
        <v>204.30675387965334</v>
      </c>
      <c r="G24" s="145">
        <v>205.32179409797595</v>
      </c>
      <c r="H24" s="145">
        <v>193.21866315029814</v>
      </c>
      <c r="I24" s="145">
        <v>192.53806419431615</v>
      </c>
      <c r="J24" s="145">
        <v>179.80585043717033</v>
      </c>
      <c r="K24" s="145">
        <v>177.64202968214803</v>
      </c>
      <c r="L24" s="145">
        <v>184.10355574670194</v>
      </c>
      <c r="M24" s="145">
        <v>194.12771260149057</v>
      </c>
      <c r="N24" s="145">
        <v>195.49140744924958</v>
      </c>
      <c r="O24" s="145">
        <v>219.91611157507077</v>
      </c>
      <c r="P24" s="145">
        <v>228.90913874144141</v>
      </c>
      <c r="Q24" s="145">
        <v>298.21589123977441</v>
      </c>
      <c r="R24" s="145">
        <v>299.52188389236608</v>
      </c>
      <c r="S24" s="145">
        <v>295.69993021196751</v>
      </c>
      <c r="T24" s="145">
        <v>300.45127269781216</v>
      </c>
      <c r="U24" s="145">
        <v>298.33806962334586</v>
      </c>
      <c r="V24" s="145">
        <v>296.21406500485023</v>
      </c>
    </row>
    <row r="25" spans="1:22" s="3" customFormat="1" ht="12.75" customHeight="1">
      <c r="A25" s="2" t="s">
        <v>38</v>
      </c>
      <c r="B25" s="9" t="s">
        <v>357</v>
      </c>
      <c r="C25" s="145">
        <v>189.07812246167248</v>
      </c>
      <c r="D25" s="145">
        <v>177.81798486978496</v>
      </c>
      <c r="E25" s="145">
        <v>155.59644334298511</v>
      </c>
      <c r="F25" s="145">
        <v>141.71286531161542</v>
      </c>
      <c r="G25" s="145">
        <v>138.59114289802059</v>
      </c>
      <c r="H25" s="145">
        <v>124.80511059211436</v>
      </c>
      <c r="I25" s="145">
        <v>124.23156436161945</v>
      </c>
      <c r="J25" s="145">
        <v>115.62494388546105</v>
      </c>
      <c r="K25" s="145">
        <v>114.44967798018682</v>
      </c>
      <c r="L25" s="145">
        <v>111.18975129864776</v>
      </c>
      <c r="M25" s="145">
        <v>117.03761677206724</v>
      </c>
      <c r="N25" s="145">
        <v>121.4171266390766</v>
      </c>
      <c r="O25" s="145">
        <v>131.40461284680117</v>
      </c>
      <c r="P25" s="145">
        <v>137.74686917173696</v>
      </c>
      <c r="Q25" s="145">
        <v>186.24421699999954</v>
      </c>
      <c r="R25" s="145">
        <v>173.50690801469528</v>
      </c>
      <c r="S25" s="145">
        <v>172.61104558041291</v>
      </c>
      <c r="T25" s="145">
        <v>175.47045119267776</v>
      </c>
      <c r="U25" s="145">
        <v>179.62515356566934</v>
      </c>
      <c r="V25" s="145">
        <v>178.34632027344767</v>
      </c>
    </row>
    <row r="26" spans="1:22" s="3" customFormat="1" ht="12.75" customHeight="1">
      <c r="A26" s="2" t="s">
        <v>10</v>
      </c>
      <c r="B26" s="10" t="s">
        <v>358</v>
      </c>
      <c r="C26" s="145">
        <v>39.892549291408962</v>
      </c>
      <c r="D26" s="145">
        <v>39.800042240731052</v>
      </c>
      <c r="E26" s="145">
        <v>35.451956702704379</v>
      </c>
      <c r="F26" s="145">
        <v>31.457232561219289</v>
      </c>
      <c r="G26" s="145">
        <v>30.72875204603212</v>
      </c>
      <c r="H26" s="145">
        <v>27.170406452954559</v>
      </c>
      <c r="I26" s="145">
        <v>27.653496335630695</v>
      </c>
      <c r="J26" s="145">
        <v>27.30908688714257</v>
      </c>
      <c r="K26" s="145">
        <v>26.967705304718535</v>
      </c>
      <c r="L26" s="145">
        <v>27.06988811586935</v>
      </c>
      <c r="M26" s="145">
        <v>28.499112903062979</v>
      </c>
      <c r="N26" s="145">
        <v>27.790820252704574</v>
      </c>
      <c r="O26" s="145">
        <v>29.856625475544355</v>
      </c>
      <c r="P26" s="145">
        <v>30.455677813174987</v>
      </c>
      <c r="Q26" s="145">
        <v>40.384464356334007</v>
      </c>
      <c r="R26" s="145">
        <v>39.614130531340265</v>
      </c>
      <c r="S26" s="145">
        <v>39.202597807397034</v>
      </c>
      <c r="T26" s="145">
        <v>42.076550044756772</v>
      </c>
      <c r="U26" s="145">
        <v>41.385367509787869</v>
      </c>
      <c r="V26" s="145">
        <v>41.090726226360943</v>
      </c>
    </row>
    <row r="27" spans="1:22" s="3" customFormat="1" ht="12.75" customHeight="1">
      <c r="A27" s="2" t="s">
        <v>39</v>
      </c>
      <c r="B27" s="10" t="s">
        <v>359</v>
      </c>
      <c r="C27" s="145">
        <v>149.1855731702635</v>
      </c>
      <c r="D27" s="145">
        <v>138.01794262905392</v>
      </c>
      <c r="E27" s="145">
        <v>120.14448664028073</v>
      </c>
      <c r="F27" s="145">
        <v>110.25563275039615</v>
      </c>
      <c r="G27" s="145">
        <v>107.86239085198847</v>
      </c>
      <c r="H27" s="145">
        <v>97.634704139159808</v>
      </c>
      <c r="I27" s="145">
        <v>96.578068025988742</v>
      </c>
      <c r="J27" s="145">
        <v>88.31585699831848</v>
      </c>
      <c r="K27" s="145">
        <v>87.481972675468299</v>
      </c>
      <c r="L27" s="145">
        <v>84.119863182778417</v>
      </c>
      <c r="M27" s="145">
        <v>88.538503869004259</v>
      </c>
      <c r="N27" s="145">
        <v>93.626306386372036</v>
      </c>
      <c r="O27" s="145">
        <v>101.54798737125682</v>
      </c>
      <c r="P27" s="145">
        <v>107.29119135856197</v>
      </c>
      <c r="Q27" s="145">
        <v>145.85975264366553</v>
      </c>
      <c r="R27" s="145">
        <v>133.89277748335502</v>
      </c>
      <c r="S27" s="145">
        <v>133.40844777301589</v>
      </c>
      <c r="T27" s="145">
        <v>133.39390114792099</v>
      </c>
      <c r="U27" s="145">
        <v>138.23978605588147</v>
      </c>
      <c r="V27" s="145">
        <v>137.25559404708673</v>
      </c>
    </row>
    <row r="28" spans="1:22" s="3" customFormat="1" ht="12.75" customHeight="1">
      <c r="A28" s="2" t="s">
        <v>11</v>
      </c>
      <c r="B28" s="9" t="s">
        <v>360</v>
      </c>
      <c r="C28" s="145">
        <v>267.56441007753682</v>
      </c>
      <c r="D28" s="145">
        <v>267.65965722137798</v>
      </c>
      <c r="E28" s="145">
        <v>245.21138627811678</v>
      </c>
      <c r="F28" s="145">
        <v>230.84004068815273</v>
      </c>
      <c r="G28" s="145">
        <v>262.11740739907123</v>
      </c>
      <c r="H28" s="145">
        <v>265.877414567058</v>
      </c>
      <c r="I28" s="145">
        <v>293.41195452269324</v>
      </c>
      <c r="J28" s="145">
        <v>298.78591758768323</v>
      </c>
      <c r="K28" s="145">
        <v>295.30149425520881</v>
      </c>
      <c r="L28" s="145">
        <v>266.79636604600626</v>
      </c>
      <c r="M28" s="145">
        <v>281.71411059098699</v>
      </c>
      <c r="N28" s="145">
        <v>317.19276630241581</v>
      </c>
      <c r="O28" s="145">
        <v>345.86864194104368</v>
      </c>
      <c r="P28" s="145">
        <v>325.97062696110066</v>
      </c>
      <c r="Q28" s="145">
        <v>197.72762690604762</v>
      </c>
      <c r="R28" s="145">
        <v>203.47738183540309</v>
      </c>
      <c r="S28" s="145">
        <v>189.96826926801344</v>
      </c>
      <c r="T28" s="145">
        <v>204.08268055622509</v>
      </c>
      <c r="U28" s="145">
        <v>209.00077794166597</v>
      </c>
      <c r="V28" s="145">
        <v>212.31166926104066</v>
      </c>
    </row>
    <row r="29" spans="1:22" s="3" customFormat="1" ht="12.75" customHeight="1">
      <c r="A29" s="2" t="s">
        <v>40</v>
      </c>
      <c r="B29" s="10" t="s">
        <v>361</v>
      </c>
      <c r="C29" s="145">
        <v>138.49594103999729</v>
      </c>
      <c r="D29" s="145">
        <v>139.4578133168321</v>
      </c>
      <c r="E29" s="145">
        <v>128.18035865653383</v>
      </c>
      <c r="F29" s="145">
        <v>123.70758193077793</v>
      </c>
      <c r="G29" s="145">
        <v>145.00251282164788</v>
      </c>
      <c r="H29" s="145">
        <v>149.28475563416205</v>
      </c>
      <c r="I29" s="145">
        <v>155.26942881750119</v>
      </c>
      <c r="J29" s="145">
        <v>160.01608704008277</v>
      </c>
      <c r="K29" s="145">
        <v>158.39060015628522</v>
      </c>
      <c r="L29" s="145">
        <v>144.33571036328618</v>
      </c>
      <c r="M29" s="145">
        <v>152.30327637806946</v>
      </c>
      <c r="N29" s="145">
        <v>170.32820705194362</v>
      </c>
      <c r="O29" s="145">
        <v>179.56208927617911</v>
      </c>
      <c r="P29" s="145">
        <v>169.45007590524975</v>
      </c>
      <c r="Q29" s="145">
        <v>101.93825029891516</v>
      </c>
      <c r="R29" s="145">
        <v>101.06150280758139</v>
      </c>
      <c r="S29" s="145">
        <v>91.677983798291663</v>
      </c>
      <c r="T29" s="145">
        <v>103.31081986238651</v>
      </c>
      <c r="U29" s="145">
        <v>105.86259932435631</v>
      </c>
      <c r="V29" s="145">
        <v>107.5396244751779</v>
      </c>
    </row>
    <row r="30" spans="1:22" s="3" customFormat="1" ht="12.75" customHeight="1">
      <c r="A30" s="2" t="s">
        <v>41</v>
      </c>
      <c r="B30" s="10" t="s">
        <v>362</v>
      </c>
      <c r="C30" s="145">
        <v>92.558172487389612</v>
      </c>
      <c r="D30" s="145">
        <v>90.528659766288854</v>
      </c>
      <c r="E30" s="145">
        <v>82.080038532832646</v>
      </c>
      <c r="F30" s="145">
        <v>73.977974579443739</v>
      </c>
      <c r="G30" s="145">
        <v>81.327531821071446</v>
      </c>
      <c r="H30" s="145">
        <v>80.614529192592684</v>
      </c>
      <c r="I30" s="145">
        <v>102.06205477690749</v>
      </c>
      <c r="J30" s="145">
        <v>101.32353195743322</v>
      </c>
      <c r="K30" s="145">
        <v>99.907337358383302</v>
      </c>
      <c r="L30" s="145">
        <v>85.610658645470266</v>
      </c>
      <c r="M30" s="145">
        <v>90.488201441018788</v>
      </c>
      <c r="N30" s="145">
        <v>104.69237911060959</v>
      </c>
      <c r="O30" s="145">
        <v>119.00931593775103</v>
      </c>
      <c r="P30" s="145">
        <v>110.22419183287131</v>
      </c>
      <c r="Q30" s="145">
        <v>66.320663905703682</v>
      </c>
      <c r="R30" s="145">
        <v>70.235482423342276</v>
      </c>
      <c r="S30" s="145">
        <v>69.353008741610708</v>
      </c>
      <c r="T30" s="145">
        <v>70.89954942695249</v>
      </c>
      <c r="U30" s="145">
        <v>73.156839701194158</v>
      </c>
      <c r="V30" s="145">
        <v>74.315755700957467</v>
      </c>
    </row>
    <row r="31" spans="1:22" s="3" customFormat="1" ht="12.75" customHeight="1">
      <c r="A31" s="2" t="s">
        <v>42</v>
      </c>
      <c r="B31" s="10" t="s">
        <v>363</v>
      </c>
      <c r="C31" s="145">
        <v>36.510296550149903</v>
      </c>
      <c r="D31" s="145">
        <v>37.673184138257078</v>
      </c>
      <c r="E31" s="145">
        <v>34.950989088750319</v>
      </c>
      <c r="F31" s="145">
        <v>33.154484177931025</v>
      </c>
      <c r="G31" s="145">
        <v>35.787362756351904</v>
      </c>
      <c r="H31" s="145">
        <v>35.978129740303267</v>
      </c>
      <c r="I31" s="145">
        <v>36.08047092828452</v>
      </c>
      <c r="J31" s="145">
        <v>37.44629859016726</v>
      </c>
      <c r="K31" s="145">
        <v>37.003556740540311</v>
      </c>
      <c r="L31" s="145">
        <v>36.849997037249835</v>
      </c>
      <c r="M31" s="145">
        <v>38.922632771898719</v>
      </c>
      <c r="N31" s="145">
        <v>42.172180139862661</v>
      </c>
      <c r="O31" s="145">
        <v>47.297236727113507</v>
      </c>
      <c r="P31" s="145">
        <v>46.296359222979611</v>
      </c>
      <c r="Q31" s="145">
        <v>29.468712701428771</v>
      </c>
      <c r="R31" s="145">
        <v>32.180396604479441</v>
      </c>
      <c r="S31" s="145">
        <v>28.937276728111069</v>
      </c>
      <c r="T31" s="145">
        <v>29.872311266886094</v>
      </c>
      <c r="U31" s="145">
        <v>29.981338916115487</v>
      </c>
      <c r="V31" s="145">
        <v>30.456289084905301</v>
      </c>
    </row>
    <row r="32" spans="1:22" s="3" customFormat="1" ht="12.75" customHeight="1">
      <c r="A32" s="2" t="s">
        <v>12</v>
      </c>
      <c r="B32" s="9" t="s">
        <v>364</v>
      </c>
      <c r="C32" s="145">
        <v>437.84856452853097</v>
      </c>
      <c r="D32" s="145">
        <v>431.44309038453002</v>
      </c>
      <c r="E32" s="145">
        <v>396.00256844598908</v>
      </c>
      <c r="F32" s="145">
        <v>400.7592441755383</v>
      </c>
      <c r="G32" s="145">
        <v>398.26472243692507</v>
      </c>
      <c r="H32" s="145">
        <v>376.58003816854648</v>
      </c>
      <c r="I32" s="145">
        <v>379.89084383915673</v>
      </c>
      <c r="J32" s="145">
        <v>382.59964094103458</v>
      </c>
      <c r="K32" s="145">
        <v>380.72875292487606</v>
      </c>
      <c r="L32" s="145">
        <v>317.04073336049879</v>
      </c>
      <c r="M32" s="145">
        <v>334.19655311346293</v>
      </c>
      <c r="N32" s="145">
        <v>471.14555759983728</v>
      </c>
      <c r="O32" s="145">
        <v>385.21379743239373</v>
      </c>
      <c r="P32" s="145">
        <v>399.79459325683439</v>
      </c>
      <c r="Q32" s="145">
        <v>249.84842679363413</v>
      </c>
      <c r="R32" s="145">
        <v>256.25189232505505</v>
      </c>
      <c r="S32" s="145">
        <v>270.19295824327543</v>
      </c>
      <c r="T32" s="145">
        <v>268.44819666265721</v>
      </c>
      <c r="U32" s="145">
        <v>271.50356497121339</v>
      </c>
      <c r="V32" s="145">
        <v>275.80459583480837</v>
      </c>
    </row>
    <row r="33" spans="1:22" s="3" customFormat="1" ht="12.75" customHeight="1">
      <c r="A33" s="2" t="s">
        <v>13</v>
      </c>
      <c r="B33" s="9" t="s">
        <v>365</v>
      </c>
      <c r="C33" s="145">
        <v>246.64357152245327</v>
      </c>
      <c r="D33" s="145">
        <v>246.45952926525803</v>
      </c>
      <c r="E33" s="145">
        <v>229.54930801518523</v>
      </c>
      <c r="F33" s="145">
        <v>235.16948420810724</v>
      </c>
      <c r="G33" s="145">
        <v>211.36362568232374</v>
      </c>
      <c r="H33" s="145">
        <v>198.34108909110626</v>
      </c>
      <c r="I33" s="145">
        <v>208.06616467466171</v>
      </c>
      <c r="J33" s="145">
        <v>218.28375819217331</v>
      </c>
      <c r="K33" s="145">
        <v>215.57764914856048</v>
      </c>
      <c r="L33" s="145">
        <v>263.70571339231122</v>
      </c>
      <c r="M33" s="145">
        <v>278.03930844010773</v>
      </c>
      <c r="N33" s="145">
        <v>280.80358588076069</v>
      </c>
      <c r="O33" s="145">
        <v>299.51112335127914</v>
      </c>
      <c r="P33" s="145">
        <v>310.80622979193492</v>
      </c>
      <c r="Q33" s="145">
        <v>254.2854835169268</v>
      </c>
      <c r="R33" s="145">
        <v>287.06065075694391</v>
      </c>
      <c r="S33" s="145">
        <v>292.77200991603434</v>
      </c>
      <c r="T33" s="145">
        <v>287.79341292883902</v>
      </c>
      <c r="U33" s="145">
        <v>299.26500385370827</v>
      </c>
      <c r="V33" s="145">
        <v>297.13439996818386</v>
      </c>
    </row>
    <row r="34" spans="1:22" s="3" customFormat="1" ht="12.75" customHeight="1">
      <c r="A34" s="2" t="s">
        <v>14</v>
      </c>
      <c r="B34" s="9" t="s">
        <v>366</v>
      </c>
      <c r="C34" s="145">
        <v>321.50949795912101</v>
      </c>
      <c r="D34" s="145">
        <v>347.4342024769112</v>
      </c>
      <c r="E34" s="145">
        <v>381.16375786656403</v>
      </c>
      <c r="F34" s="145">
        <v>361.805397836353</v>
      </c>
      <c r="G34" s="145">
        <v>368.52377413505013</v>
      </c>
      <c r="H34" s="145">
        <v>344.44547699429586</v>
      </c>
      <c r="I34" s="145">
        <v>349.48384975113538</v>
      </c>
      <c r="J34" s="145">
        <v>304.84898453175492</v>
      </c>
      <c r="K34" s="145">
        <v>302.59405143864001</v>
      </c>
      <c r="L34" s="145">
        <v>249.38776914351314</v>
      </c>
      <c r="M34" s="145">
        <v>262.84421639379991</v>
      </c>
      <c r="N34" s="145">
        <v>267.1619954503293</v>
      </c>
      <c r="O34" s="145">
        <v>290.9016615964448</v>
      </c>
      <c r="P34" s="145">
        <v>276.54722850365908</v>
      </c>
      <c r="Q34" s="145">
        <v>180.10086519784835</v>
      </c>
      <c r="R34" s="145">
        <v>181.32568230504367</v>
      </c>
      <c r="S34" s="145">
        <v>186.98667856244504</v>
      </c>
      <c r="T34" s="145">
        <v>184.28124500297122</v>
      </c>
      <c r="U34" s="145">
        <v>185.07205952324279</v>
      </c>
      <c r="V34" s="145">
        <v>188.0038834205937</v>
      </c>
    </row>
    <row r="35" spans="1:22" s="3" customFormat="1" ht="12.75" customHeight="1">
      <c r="A35" s="2" t="s">
        <v>43</v>
      </c>
      <c r="B35" s="9" t="s">
        <v>367</v>
      </c>
      <c r="C35" s="145">
        <v>623.38134168858937</v>
      </c>
      <c r="D35" s="145">
        <v>638.05343015307199</v>
      </c>
      <c r="E35" s="145">
        <v>645.13803072565906</v>
      </c>
      <c r="F35" s="145">
        <v>607.98597527851007</v>
      </c>
      <c r="G35" s="145">
        <v>614.7147629111106</v>
      </c>
      <c r="H35" s="145">
        <v>615.20220562573593</v>
      </c>
      <c r="I35" s="145">
        <v>617.66948182368401</v>
      </c>
      <c r="J35" s="145">
        <v>621.92496392567375</v>
      </c>
      <c r="K35" s="145">
        <v>616.36599202478965</v>
      </c>
      <c r="L35" s="145">
        <v>540.85195751877734</v>
      </c>
      <c r="M35" s="145">
        <v>569.83840139224355</v>
      </c>
      <c r="N35" s="145">
        <v>599.91114134047814</v>
      </c>
      <c r="O35" s="145">
        <v>689.59794608390382</v>
      </c>
      <c r="P35" s="145">
        <v>703.52725750643094</v>
      </c>
      <c r="Q35" s="145">
        <v>449.9293988927505</v>
      </c>
      <c r="R35" s="145">
        <v>466.37331633811061</v>
      </c>
      <c r="S35" s="145">
        <v>484.28942174258526</v>
      </c>
      <c r="T35" s="145">
        <v>493.95708109370344</v>
      </c>
      <c r="U35" s="145">
        <v>496.9800970642807</v>
      </c>
      <c r="V35" s="145">
        <v>504.85302033986483</v>
      </c>
    </row>
    <row r="36" spans="1:22" s="3" customFormat="1" ht="12.75" customHeight="1">
      <c r="A36" s="2" t="s">
        <v>44</v>
      </c>
      <c r="B36" s="9" t="s">
        <v>368</v>
      </c>
      <c r="C36" s="145">
        <v>930.59559336278596</v>
      </c>
      <c r="D36" s="145">
        <v>981.12361826824872</v>
      </c>
      <c r="E36" s="145">
        <v>926.03937735108104</v>
      </c>
      <c r="F36" s="145">
        <v>896.75888439624282</v>
      </c>
      <c r="G36" s="145">
        <v>903.46564344525336</v>
      </c>
      <c r="H36" s="145">
        <v>866.88033611682272</v>
      </c>
      <c r="I36" s="145">
        <v>849.93809498325015</v>
      </c>
      <c r="J36" s="145">
        <v>824.33393842406019</v>
      </c>
      <c r="K36" s="145">
        <v>815.27999351766891</v>
      </c>
      <c r="L36" s="145">
        <v>1006.2096800409231</v>
      </c>
      <c r="M36" s="145">
        <v>1056.0777467885473</v>
      </c>
      <c r="N36" s="145">
        <v>1023.7823506008756</v>
      </c>
      <c r="O36" s="145">
        <v>1151.3615535092665</v>
      </c>
      <c r="P36" s="145">
        <v>1153.2418111064699</v>
      </c>
      <c r="Q36" s="145">
        <v>800.88604463108322</v>
      </c>
      <c r="R36" s="145">
        <v>816.55491057329812</v>
      </c>
      <c r="S36" s="145">
        <v>827.7927459994919</v>
      </c>
      <c r="T36" s="145">
        <v>812.40513477733828</v>
      </c>
      <c r="U36" s="145">
        <v>808.1321468574082</v>
      </c>
      <c r="V36" s="145">
        <v>942.98885099232223</v>
      </c>
    </row>
    <row r="37" spans="1:22" s="3" customFormat="1" ht="12.75" customHeight="1">
      <c r="A37" s="2" t="s">
        <v>45</v>
      </c>
      <c r="B37" s="9" t="s">
        <v>369</v>
      </c>
      <c r="C37" s="145">
        <v>121.23030918543468</v>
      </c>
      <c r="D37" s="145">
        <v>131.54639065350065</v>
      </c>
      <c r="E37" s="145">
        <v>119.9354952368022</v>
      </c>
      <c r="F37" s="145">
        <v>114.19679953967277</v>
      </c>
      <c r="G37" s="145">
        <v>107.60387225095283</v>
      </c>
      <c r="H37" s="145">
        <v>111.88092462216207</v>
      </c>
      <c r="I37" s="145">
        <v>108.65923007576305</v>
      </c>
      <c r="J37" s="145">
        <v>106.13245289197751</v>
      </c>
      <c r="K37" s="145">
        <v>105.18061469023405</v>
      </c>
      <c r="L37" s="145">
        <v>183.07283665078072</v>
      </c>
      <c r="M37" s="145">
        <v>192.86332002140455</v>
      </c>
      <c r="N37" s="145">
        <v>191.61161230052554</v>
      </c>
      <c r="O37" s="145">
        <v>215.97878433205443</v>
      </c>
      <c r="P37" s="145">
        <v>229.60651853200659</v>
      </c>
      <c r="Q37" s="145">
        <v>97.882176394345564</v>
      </c>
      <c r="R37" s="145">
        <v>98.935907769213784</v>
      </c>
      <c r="S37" s="145">
        <v>97.392656192826692</v>
      </c>
      <c r="T37" s="145">
        <v>108.6397203386326</v>
      </c>
      <c r="U37" s="145">
        <v>104.69290794800192</v>
      </c>
      <c r="V37" s="145">
        <v>122.16349189528135</v>
      </c>
    </row>
    <row r="38" spans="1:22" s="13" customFormat="1" ht="12.75" customHeight="1">
      <c r="A38" s="2" t="s">
        <v>46</v>
      </c>
      <c r="B38" s="9" t="s">
        <v>370</v>
      </c>
      <c r="C38" s="145">
        <v>153.38896048954578</v>
      </c>
      <c r="D38" s="145">
        <v>150.06867003664073</v>
      </c>
      <c r="E38" s="145">
        <v>131.82873272190994</v>
      </c>
      <c r="F38" s="145">
        <v>120.23168758197565</v>
      </c>
      <c r="G38" s="145">
        <v>115.78968125526785</v>
      </c>
      <c r="H38" s="145">
        <v>106.74477859420846</v>
      </c>
      <c r="I38" s="145">
        <v>105.26857606179028</v>
      </c>
      <c r="J38" s="145">
        <v>94.808894258496053</v>
      </c>
      <c r="K38" s="145">
        <v>94.116359695315566</v>
      </c>
      <c r="L38" s="145">
        <v>105.40651619603943</v>
      </c>
      <c r="M38" s="145">
        <v>111.09239937306954</v>
      </c>
      <c r="N38" s="145">
        <v>109.11929469040832</v>
      </c>
      <c r="O38" s="145">
        <v>125.00063970022995</v>
      </c>
      <c r="P38" s="145">
        <v>122.71022132519344</v>
      </c>
      <c r="Q38" s="145">
        <v>199.87387054514676</v>
      </c>
      <c r="R38" s="145">
        <v>204.02158590712429</v>
      </c>
      <c r="S38" s="145">
        <v>204.86606518956162</v>
      </c>
      <c r="T38" s="145">
        <v>208.97004612538467</v>
      </c>
      <c r="U38" s="145">
        <v>211.18175150505172</v>
      </c>
      <c r="V38" s="145">
        <v>209.67825241723818</v>
      </c>
    </row>
    <row r="39" spans="1:22" s="13" customFormat="1" ht="12.75" customHeight="1">
      <c r="A39" s="2" t="s">
        <v>47</v>
      </c>
      <c r="B39" s="9" t="s">
        <v>371</v>
      </c>
      <c r="C39" s="145">
        <v>173.12049890106525</v>
      </c>
      <c r="D39" s="145">
        <v>187.07995517987524</v>
      </c>
      <c r="E39" s="145">
        <v>157.236242677946</v>
      </c>
      <c r="F39" s="145">
        <v>151.01846418538099</v>
      </c>
      <c r="G39" s="145">
        <v>151.68310002701</v>
      </c>
      <c r="H39" s="145">
        <v>144.6902514380796</v>
      </c>
      <c r="I39" s="145">
        <v>144.31066587627018</v>
      </c>
      <c r="J39" s="145">
        <v>138.6535360315342</v>
      </c>
      <c r="K39" s="145">
        <v>136.99066575107639</v>
      </c>
      <c r="L39" s="145">
        <v>119.87212559359224</v>
      </c>
      <c r="M39" s="145">
        <v>126.09735801563053</v>
      </c>
      <c r="N39" s="145">
        <v>131.33250950810043</v>
      </c>
      <c r="O39" s="145">
        <v>143.21657522678134</v>
      </c>
      <c r="P39" s="145">
        <v>145.30464097768075</v>
      </c>
      <c r="Q39" s="145">
        <v>162.44725553537046</v>
      </c>
      <c r="R39" s="145">
        <v>152.61888508091857</v>
      </c>
      <c r="S39" s="145">
        <v>156.38381780593991</v>
      </c>
      <c r="T39" s="145">
        <v>162.69333797737471</v>
      </c>
      <c r="U39" s="145">
        <v>154.99810359511869</v>
      </c>
      <c r="V39" s="145">
        <v>153.89460148990719</v>
      </c>
    </row>
    <row r="40" spans="1:22" s="13" customFormat="1" ht="12.75" customHeight="1">
      <c r="A40" s="2" t="s">
        <v>48</v>
      </c>
      <c r="B40" s="8" t="s">
        <v>372</v>
      </c>
      <c r="C40" s="145">
        <v>226.15413274380799</v>
      </c>
      <c r="D40" s="145">
        <v>227.78826467975762</v>
      </c>
      <c r="E40" s="145">
        <v>267.68799553320127</v>
      </c>
      <c r="F40" s="145">
        <v>278.31166529715568</v>
      </c>
      <c r="G40" s="145">
        <v>305.74117392319255</v>
      </c>
      <c r="H40" s="145">
        <v>292.47190525348446</v>
      </c>
      <c r="I40" s="145">
        <v>305.35350451415627</v>
      </c>
      <c r="J40" s="145">
        <v>315.93792944485915</v>
      </c>
      <c r="K40" s="145">
        <v>337.38161226585839</v>
      </c>
      <c r="L40" s="145">
        <v>427.37397151442786</v>
      </c>
      <c r="M40" s="145">
        <v>485.46263440523319</v>
      </c>
      <c r="N40" s="145">
        <v>447.75248611349372</v>
      </c>
      <c r="O40" s="145">
        <v>314.42106497713456</v>
      </c>
      <c r="P40" s="145">
        <v>328.25473335264479</v>
      </c>
      <c r="Q40" s="145">
        <v>431.38821657176277</v>
      </c>
      <c r="R40" s="145">
        <v>460.44203770076138</v>
      </c>
      <c r="S40" s="145">
        <v>487.28734247868067</v>
      </c>
      <c r="T40" s="145">
        <v>507.04103857031475</v>
      </c>
      <c r="U40" s="145">
        <v>521.18292765922536</v>
      </c>
      <c r="V40" s="145">
        <v>533.3604693338176</v>
      </c>
    </row>
    <row r="41" spans="1:22" s="13" customFormat="1" ht="12.75" customHeight="1">
      <c r="A41" s="2" t="s">
        <v>49</v>
      </c>
      <c r="B41" s="9" t="s">
        <v>373</v>
      </c>
      <c r="C41" s="145">
        <v>191.5660484179715</v>
      </c>
      <c r="D41" s="145">
        <v>190.19493495802558</v>
      </c>
      <c r="E41" s="145">
        <v>225.09990402945763</v>
      </c>
      <c r="F41" s="145">
        <v>233.34168885332375</v>
      </c>
      <c r="G41" s="145">
        <v>260.99430879563357</v>
      </c>
      <c r="H41" s="145">
        <v>245.89301884063505</v>
      </c>
      <c r="I41" s="145">
        <v>256.44326304648047</v>
      </c>
      <c r="J41" s="145">
        <v>267.61497312119695</v>
      </c>
      <c r="K41" s="145">
        <v>285.78271743608985</v>
      </c>
      <c r="L41" s="145">
        <v>372.11229690797717</v>
      </c>
      <c r="M41" s="145">
        <v>421.37934327128625</v>
      </c>
      <c r="N41" s="145">
        <v>373.77591953855108</v>
      </c>
      <c r="O41" s="145">
        <v>263.1687269432731</v>
      </c>
      <c r="P41" s="145">
        <v>291.52114522186554</v>
      </c>
      <c r="Q41" s="145">
        <v>396.12540252077059</v>
      </c>
      <c r="R41" s="145">
        <v>423.66605409447658</v>
      </c>
      <c r="S41" s="145">
        <v>458.1921831008703</v>
      </c>
      <c r="T41" s="145">
        <v>481.1061630958755</v>
      </c>
      <c r="U41" s="145">
        <v>489.9525905647406</v>
      </c>
      <c r="V41" s="145">
        <v>501.40042926692792</v>
      </c>
    </row>
    <row r="42" spans="1:22" s="13" customFormat="1" ht="12.75" customHeight="1">
      <c r="A42" s="2" t="s">
        <v>50</v>
      </c>
      <c r="B42" s="9" t="s">
        <v>375</v>
      </c>
      <c r="C42" s="145">
        <v>34.588084325836505</v>
      </c>
      <c r="D42" s="145">
        <v>37.593329721732033</v>
      </c>
      <c r="E42" s="145">
        <v>42.588091503743634</v>
      </c>
      <c r="F42" s="145">
        <v>44.969976443831918</v>
      </c>
      <c r="G42" s="145">
        <v>44.746865127558969</v>
      </c>
      <c r="H42" s="145">
        <v>46.578886412849407</v>
      </c>
      <c r="I42" s="145">
        <v>48.910241467675746</v>
      </c>
      <c r="J42" s="145">
        <v>48.322956323662183</v>
      </c>
      <c r="K42" s="145">
        <v>51.59889482976849</v>
      </c>
      <c r="L42" s="145">
        <v>55.26167460645074</v>
      </c>
      <c r="M42" s="145">
        <v>64.083291133947</v>
      </c>
      <c r="N42" s="145">
        <v>73.976566574942652</v>
      </c>
      <c r="O42" s="145">
        <v>51.252338033861463</v>
      </c>
      <c r="P42" s="145">
        <v>36.733588130779218</v>
      </c>
      <c r="Q42" s="145">
        <v>35.262814050992141</v>
      </c>
      <c r="R42" s="145">
        <v>36.775983606284811</v>
      </c>
      <c r="S42" s="145">
        <v>29.095159377810369</v>
      </c>
      <c r="T42" s="145">
        <v>25.934875474439238</v>
      </c>
      <c r="U42" s="145">
        <v>31.230337094484685</v>
      </c>
      <c r="V42" s="145">
        <v>31.960040066889626</v>
      </c>
    </row>
    <row r="43" spans="1:22" s="35" customFormat="1" ht="12.75" customHeight="1">
      <c r="A43" s="2" t="s">
        <v>51</v>
      </c>
      <c r="B43" s="8" t="s">
        <v>376</v>
      </c>
      <c r="C43" s="145">
        <v>5577.794968161119</v>
      </c>
      <c r="D43" s="145">
        <v>5717.7937276343082</v>
      </c>
      <c r="E43" s="145">
        <v>4911.9663761327083</v>
      </c>
      <c r="F43" s="145">
        <v>4393.7379937467267</v>
      </c>
      <c r="G43" s="145">
        <v>4409.9320579812629</v>
      </c>
      <c r="H43" s="145">
        <v>4363.9770504238131</v>
      </c>
      <c r="I43" s="145">
        <v>4555.4874603400685</v>
      </c>
      <c r="J43" s="145">
        <v>4660.9539490087873</v>
      </c>
      <c r="K43" s="145">
        <v>4868.4806839014</v>
      </c>
      <c r="L43" s="145">
        <v>4768.7566233827965</v>
      </c>
      <c r="M43" s="145">
        <v>4463.9157975549433</v>
      </c>
      <c r="N43" s="145">
        <v>4360.7865408831703</v>
      </c>
      <c r="O43" s="145">
        <v>6865.9486529651185</v>
      </c>
      <c r="P43" s="145">
        <v>7005.0779861359078</v>
      </c>
      <c r="Q43" s="145">
        <v>2395.1930882507745</v>
      </c>
      <c r="R43" s="145">
        <v>2418.6052150357577</v>
      </c>
      <c r="S43" s="145">
        <v>2441.7012673436811</v>
      </c>
      <c r="T43" s="145">
        <v>2485.5813160074581</v>
      </c>
      <c r="U43" s="145">
        <v>2405.1623041217372</v>
      </c>
      <c r="V43" s="145">
        <v>2385.4557276334435</v>
      </c>
    </row>
    <row r="44" spans="1:22" s="13" customFormat="1" ht="12.75" customHeight="1">
      <c r="A44" s="2" t="s">
        <v>52</v>
      </c>
      <c r="B44" s="9" t="s">
        <v>377</v>
      </c>
      <c r="C44" s="145">
        <v>36.310487356472173</v>
      </c>
      <c r="D44" s="145">
        <v>35.753628966626948</v>
      </c>
      <c r="E44" s="145">
        <v>39.862685737482295</v>
      </c>
      <c r="F44" s="145">
        <v>42.437371555438006</v>
      </c>
      <c r="G44" s="145">
        <v>41.105440257366723</v>
      </c>
      <c r="H44" s="145">
        <v>40.021595328011124</v>
      </c>
      <c r="I44" s="145">
        <v>38.509999930622868</v>
      </c>
      <c r="J44" s="145">
        <v>36.480064364544184</v>
      </c>
      <c r="K44" s="145">
        <v>38.812455933010163</v>
      </c>
      <c r="L44" s="145">
        <v>80.613571649433069</v>
      </c>
      <c r="M44" s="145">
        <v>78.798712918249663</v>
      </c>
      <c r="N44" s="145">
        <v>73.477943375595942</v>
      </c>
      <c r="O44" s="145">
        <v>99.623643499520171</v>
      </c>
      <c r="P44" s="145">
        <v>109.69444873145952</v>
      </c>
      <c r="Q44" s="145">
        <v>73.62945783771292</v>
      </c>
      <c r="R44" s="145">
        <v>75.159577298102761</v>
      </c>
      <c r="S44" s="145">
        <v>77.749427687946636</v>
      </c>
      <c r="T44" s="145">
        <v>71.67138548477746</v>
      </c>
      <c r="U44" s="145">
        <v>69.61066429263245</v>
      </c>
      <c r="V44" s="145">
        <v>69.319790910966546</v>
      </c>
    </row>
    <row r="45" spans="1:22" s="3" customFormat="1" ht="12.75" customHeight="1">
      <c r="A45" s="2" t="s">
        <v>53</v>
      </c>
      <c r="B45" s="9" t="s">
        <v>378</v>
      </c>
      <c r="C45" s="145">
        <v>5541.4844808046473</v>
      </c>
      <c r="D45" s="145">
        <v>5682.0400986676814</v>
      </c>
      <c r="E45" s="145">
        <v>4872.1036903952254</v>
      </c>
      <c r="F45" s="145">
        <v>4351.3006221912883</v>
      </c>
      <c r="G45" s="145">
        <v>4368.8266177238966</v>
      </c>
      <c r="H45" s="145">
        <v>4323.9554550958019</v>
      </c>
      <c r="I45" s="145">
        <v>4516.9774604094455</v>
      </c>
      <c r="J45" s="145">
        <v>4624.4738846442433</v>
      </c>
      <c r="K45" s="145">
        <v>4829.6682279683901</v>
      </c>
      <c r="L45" s="145">
        <v>4688.1430517333638</v>
      </c>
      <c r="M45" s="145">
        <v>4385.117084636694</v>
      </c>
      <c r="N45" s="145">
        <v>4287.3085975075746</v>
      </c>
      <c r="O45" s="145">
        <v>6766.3250094655978</v>
      </c>
      <c r="P45" s="145">
        <v>6895.3835374044475</v>
      </c>
      <c r="Q45" s="145">
        <v>2321.5636304130617</v>
      </c>
      <c r="R45" s="145">
        <v>2343.4456377376546</v>
      </c>
      <c r="S45" s="145">
        <v>2363.9518396557346</v>
      </c>
      <c r="T45" s="145">
        <v>2413.909930522681</v>
      </c>
      <c r="U45" s="145">
        <v>2335.5516398291047</v>
      </c>
      <c r="V45" s="145">
        <v>2316.1359367224768</v>
      </c>
    </row>
    <row r="46" spans="1:22" s="3" customFormat="1" ht="12.75" customHeight="1">
      <c r="A46" s="2">
        <v>37</v>
      </c>
      <c r="B46" s="10" t="s">
        <v>379</v>
      </c>
      <c r="C46" s="145">
        <v>690.46991792733672</v>
      </c>
      <c r="D46" s="145">
        <v>848.37661365355757</v>
      </c>
      <c r="E46" s="145">
        <v>496.89189803837712</v>
      </c>
      <c r="F46" s="145">
        <v>456.16782083799376</v>
      </c>
      <c r="G46" s="145">
        <v>456.01807740262745</v>
      </c>
      <c r="H46" s="145">
        <v>438.61705300833415</v>
      </c>
      <c r="I46" s="145">
        <v>479.52454105699542</v>
      </c>
      <c r="J46" s="145">
        <v>478.70369028527017</v>
      </c>
      <c r="K46" s="145">
        <v>505.27620339503699</v>
      </c>
      <c r="L46" s="145">
        <v>461.38328981772986</v>
      </c>
      <c r="M46" s="145">
        <v>448.10822003041972</v>
      </c>
      <c r="N46" s="145">
        <v>426.40559088662673</v>
      </c>
      <c r="O46" s="145">
        <v>427.40342720775823</v>
      </c>
      <c r="P46" s="145">
        <v>451.95653642505289</v>
      </c>
      <c r="Q46" s="145">
        <v>196.76040982074508</v>
      </c>
      <c r="R46" s="145">
        <v>197.68033529727569</v>
      </c>
      <c r="S46" s="145">
        <v>190.54767827809368</v>
      </c>
      <c r="T46" s="145">
        <v>181.29202206636174</v>
      </c>
      <c r="U46" s="145">
        <v>173.44264096016829</v>
      </c>
      <c r="V46" s="145">
        <v>172.71789787642081</v>
      </c>
    </row>
    <row r="47" spans="1:22" s="3" customFormat="1" ht="12.75" customHeight="1">
      <c r="A47" s="2" t="s">
        <v>54</v>
      </c>
      <c r="B47" s="10" t="s">
        <v>380</v>
      </c>
      <c r="C47" s="145">
        <v>4851.0145628773107</v>
      </c>
      <c r="D47" s="145">
        <v>4833.6634850141236</v>
      </c>
      <c r="E47" s="145">
        <v>4375.2117923568485</v>
      </c>
      <c r="F47" s="145">
        <v>3895.1328013532943</v>
      </c>
      <c r="G47" s="145">
        <v>3912.808540321269</v>
      </c>
      <c r="H47" s="145">
        <v>3885.3384020874678</v>
      </c>
      <c r="I47" s="145">
        <v>4037.4529193524504</v>
      </c>
      <c r="J47" s="145">
        <v>4145.7701943589727</v>
      </c>
      <c r="K47" s="145">
        <v>4324.3920245733534</v>
      </c>
      <c r="L47" s="145">
        <v>4226.7597619156331</v>
      </c>
      <c r="M47" s="145">
        <v>3937.0088646062741</v>
      </c>
      <c r="N47" s="145">
        <v>3860.903006620948</v>
      </c>
      <c r="O47" s="145">
        <v>6338.921582257839</v>
      </c>
      <c r="P47" s="145">
        <v>6443.4270009793945</v>
      </c>
      <c r="Q47" s="145">
        <v>2124.8032205923164</v>
      </c>
      <c r="R47" s="145">
        <v>2145.7653024403789</v>
      </c>
      <c r="S47" s="145">
        <v>2173.4041613776408</v>
      </c>
      <c r="T47" s="145">
        <v>2232.6179084563191</v>
      </c>
      <c r="U47" s="145">
        <v>2162.1089988689369</v>
      </c>
      <c r="V47" s="145">
        <v>2143.4180388460559</v>
      </c>
    </row>
    <row r="48" spans="1:22" s="3" customFormat="1" ht="12.75" customHeight="1">
      <c r="A48" s="2" t="s">
        <v>55</v>
      </c>
      <c r="B48" s="8" t="s">
        <v>381</v>
      </c>
      <c r="C48" s="145">
        <v>4285.2187864968873</v>
      </c>
      <c r="D48" s="145">
        <v>4206.4926073423276</v>
      </c>
      <c r="E48" s="145">
        <v>4026.1240586090021</v>
      </c>
      <c r="F48" s="145">
        <v>3750.0037756765487</v>
      </c>
      <c r="G48" s="145">
        <v>3593.1968006551183</v>
      </c>
      <c r="H48" s="145">
        <v>3265.9753165684565</v>
      </c>
      <c r="I48" s="145">
        <v>3262.8376078477372</v>
      </c>
      <c r="J48" s="145">
        <v>3173.6160070912447</v>
      </c>
      <c r="K48" s="145">
        <v>3269.0050375943697</v>
      </c>
      <c r="L48" s="145">
        <v>3125.9038527629832</v>
      </c>
      <c r="M48" s="145">
        <v>3239.9006810019901</v>
      </c>
      <c r="N48" s="145">
        <v>3569.3231628042422</v>
      </c>
      <c r="O48" s="145">
        <v>3207.4431201476768</v>
      </c>
      <c r="P48" s="145">
        <v>3360.25594877294</v>
      </c>
      <c r="Q48" s="145">
        <v>3412.6191004473799</v>
      </c>
      <c r="R48" s="145">
        <v>3566.1133147715573</v>
      </c>
      <c r="S48" s="145">
        <v>3699.5689765997417</v>
      </c>
      <c r="T48" s="145">
        <v>3851.2361351611071</v>
      </c>
      <c r="U48" s="145">
        <v>3986.0870321089878</v>
      </c>
      <c r="V48" s="145">
        <v>4112.9945972901405</v>
      </c>
    </row>
    <row r="49" spans="1:22" s="3" customFormat="1" ht="12.75" customHeight="1">
      <c r="A49" s="2" t="s">
        <v>56</v>
      </c>
      <c r="B49" s="9" t="s">
        <v>382</v>
      </c>
      <c r="C49" s="145">
        <v>2100.3348763351269</v>
      </c>
      <c r="D49" s="145">
        <v>2009.9694436357411</v>
      </c>
      <c r="E49" s="145">
        <v>1982.1149016247089</v>
      </c>
      <c r="F49" s="145">
        <v>1872.3092556448614</v>
      </c>
      <c r="G49" s="145">
        <v>1750.0899004109986</v>
      </c>
      <c r="H49" s="145">
        <v>1607.3958005821385</v>
      </c>
      <c r="I49" s="145">
        <v>1612.3831247609137</v>
      </c>
      <c r="J49" s="145">
        <v>1535.4547217214288</v>
      </c>
      <c r="K49" s="145">
        <v>1583.2907831063874</v>
      </c>
      <c r="L49" s="145">
        <v>984.44044716388441</v>
      </c>
      <c r="M49" s="145">
        <v>1019.2950473554737</v>
      </c>
      <c r="N49" s="145">
        <v>1127.9406564932931</v>
      </c>
      <c r="O49" s="145">
        <v>1076.1793228545696</v>
      </c>
      <c r="P49" s="145">
        <v>1164.824040968233</v>
      </c>
      <c r="Q49" s="145">
        <v>1130.4640378271349</v>
      </c>
      <c r="R49" s="145">
        <v>1163.0492276975103</v>
      </c>
      <c r="S49" s="145">
        <v>1196.0362251887175</v>
      </c>
      <c r="T49" s="145">
        <v>1263.3772616069125</v>
      </c>
      <c r="U49" s="145">
        <v>1338.3767950466533</v>
      </c>
      <c r="V49" s="145">
        <v>1380.9875406189747</v>
      </c>
    </row>
    <row r="50" spans="1:22" s="3" customFormat="1" ht="12.75" customHeight="1">
      <c r="A50" s="2" t="s">
        <v>57</v>
      </c>
      <c r="B50" s="9" t="s">
        <v>383</v>
      </c>
      <c r="C50" s="145">
        <v>2184.8839101617605</v>
      </c>
      <c r="D50" s="145">
        <v>2196.5231637065872</v>
      </c>
      <c r="E50" s="145">
        <v>2044.0091569842934</v>
      </c>
      <c r="F50" s="145">
        <v>1877.694520031687</v>
      </c>
      <c r="G50" s="145">
        <v>1843.1069002441195</v>
      </c>
      <c r="H50" s="145">
        <v>1658.579515986318</v>
      </c>
      <c r="I50" s="145">
        <v>1650.4544830868235</v>
      </c>
      <c r="J50" s="145">
        <v>1638.1612853698161</v>
      </c>
      <c r="K50" s="145">
        <v>1685.7142544879823</v>
      </c>
      <c r="L50" s="145">
        <v>2141.4634055990987</v>
      </c>
      <c r="M50" s="145">
        <v>2220.6056336465167</v>
      </c>
      <c r="N50" s="145">
        <v>2441.3825063109489</v>
      </c>
      <c r="O50" s="145">
        <v>2131.263797293107</v>
      </c>
      <c r="P50" s="145">
        <v>2195.4319078047065</v>
      </c>
      <c r="Q50" s="145">
        <v>2282.1550626202447</v>
      </c>
      <c r="R50" s="145">
        <v>2403.0640870740472</v>
      </c>
      <c r="S50" s="145">
        <v>2503.5327514110245</v>
      </c>
      <c r="T50" s="145">
        <v>2587.8588735541944</v>
      </c>
      <c r="U50" s="145">
        <v>2647.7102370623343</v>
      </c>
      <c r="V50" s="145">
        <v>2732.0070566711661</v>
      </c>
    </row>
    <row r="51" spans="1:22" s="3" customFormat="1" ht="12.75" customHeight="1">
      <c r="A51" s="2" t="s">
        <v>58</v>
      </c>
      <c r="B51" s="8" t="s">
        <v>384</v>
      </c>
      <c r="C51" s="145">
        <v>10629.308194877856</v>
      </c>
      <c r="D51" s="145">
        <v>10718.346736946889</v>
      </c>
      <c r="E51" s="145">
        <v>10317.532596309538</v>
      </c>
      <c r="F51" s="145">
        <v>10020.69280916507</v>
      </c>
      <c r="G51" s="145">
        <v>10121.486137809832</v>
      </c>
      <c r="H51" s="145">
        <v>9627.8063792295015</v>
      </c>
      <c r="I51" s="145">
        <v>9518.9700617198159</v>
      </c>
      <c r="J51" s="145">
        <v>9486.3025686561286</v>
      </c>
      <c r="K51" s="145">
        <v>9346.7486978041998</v>
      </c>
      <c r="L51" s="145">
        <v>9013.3767545605569</v>
      </c>
      <c r="M51" s="145">
        <v>9427.421930478904</v>
      </c>
      <c r="N51" s="145">
        <v>9427.8831738282151</v>
      </c>
      <c r="O51" s="145">
        <v>10469.018319641938</v>
      </c>
      <c r="P51" s="145">
        <v>10525.599559436083</v>
      </c>
      <c r="Q51" s="145">
        <v>8704.2052438583378</v>
      </c>
      <c r="R51" s="145">
        <v>8949.4937967235091</v>
      </c>
      <c r="S51" s="145">
        <v>9058.273755006534</v>
      </c>
      <c r="T51" s="145">
        <v>9210.2801494609794</v>
      </c>
      <c r="U51" s="145">
        <v>9262.427132377099</v>
      </c>
      <c r="V51" s="145">
        <v>9192.138960534603</v>
      </c>
    </row>
    <row r="52" spans="1:22" s="3" customFormat="1" ht="12.75" customHeight="1">
      <c r="A52" s="2" t="s">
        <v>15</v>
      </c>
      <c r="B52" s="9" t="s">
        <v>385</v>
      </c>
      <c r="C52" s="145">
        <v>807.2782520955692</v>
      </c>
      <c r="D52" s="145">
        <v>837.72705639539197</v>
      </c>
      <c r="E52" s="145">
        <v>873.56728121184415</v>
      </c>
      <c r="F52" s="145">
        <v>874.75597619325731</v>
      </c>
      <c r="G52" s="145">
        <v>833.31343154695003</v>
      </c>
      <c r="H52" s="145">
        <v>755.65226290668124</v>
      </c>
      <c r="I52" s="145">
        <v>774.01262598062533</v>
      </c>
      <c r="J52" s="145">
        <v>721.49123962477745</v>
      </c>
      <c r="K52" s="145">
        <v>716.1854001792077</v>
      </c>
      <c r="L52" s="145">
        <v>895.00678094268937</v>
      </c>
      <c r="M52" s="145">
        <v>920.40376659845617</v>
      </c>
      <c r="N52" s="145">
        <v>527.59171188019741</v>
      </c>
      <c r="O52" s="145">
        <v>452.57057106687728</v>
      </c>
      <c r="P52" s="145">
        <v>450.43215564412537</v>
      </c>
      <c r="Q52" s="145">
        <v>440.07360752353918</v>
      </c>
      <c r="R52" s="145">
        <v>461.13405123997927</v>
      </c>
      <c r="S52" s="145">
        <v>478.88786747414252</v>
      </c>
      <c r="T52" s="145">
        <v>490.55093150226662</v>
      </c>
      <c r="U52" s="145">
        <v>486.3371962634659</v>
      </c>
      <c r="V52" s="145">
        <v>439.65856934012879</v>
      </c>
    </row>
    <row r="53" spans="1:22" s="3" customFormat="1" ht="12.75" customHeight="1">
      <c r="A53" s="2" t="s">
        <v>59</v>
      </c>
      <c r="B53" s="9" t="s">
        <v>386</v>
      </c>
      <c r="C53" s="145">
        <v>5167.600692610542</v>
      </c>
      <c r="D53" s="145">
        <v>5162.0551961173505</v>
      </c>
      <c r="E53" s="145">
        <v>4805.5796575525083</v>
      </c>
      <c r="F53" s="145">
        <v>4647.0588050109172</v>
      </c>
      <c r="G53" s="145">
        <v>4829.7535664781717</v>
      </c>
      <c r="H53" s="145">
        <v>4668.6066751694216</v>
      </c>
      <c r="I53" s="145">
        <v>4574.9747426756812</v>
      </c>
      <c r="J53" s="145">
        <v>4626.6160188758749</v>
      </c>
      <c r="K53" s="145">
        <v>4701.4393142686413</v>
      </c>
      <c r="L53" s="145">
        <v>4737.6781066534086</v>
      </c>
      <c r="M53" s="145">
        <v>5010.5901043311187</v>
      </c>
      <c r="N53" s="145">
        <v>5231.2900131014903</v>
      </c>
      <c r="O53" s="145">
        <v>7363.0193230243058</v>
      </c>
      <c r="P53" s="145">
        <v>7434.0126314630397</v>
      </c>
      <c r="Q53" s="145">
        <v>5247.7599479089104</v>
      </c>
      <c r="R53" s="145">
        <v>5312.3572087254743</v>
      </c>
      <c r="S53" s="145">
        <v>5351.8281201334612</v>
      </c>
      <c r="T53" s="145">
        <v>5470.9709829161638</v>
      </c>
      <c r="U53" s="145">
        <v>5499.4443434613659</v>
      </c>
      <c r="V53" s="145">
        <v>5456.243233291636</v>
      </c>
    </row>
    <row r="54" spans="1:22" s="3" customFormat="1" ht="12.75" customHeight="1">
      <c r="A54" s="2" t="s">
        <v>60</v>
      </c>
      <c r="B54" s="9" t="s">
        <v>387</v>
      </c>
      <c r="C54" s="145">
        <v>4654.4292501717437</v>
      </c>
      <c r="D54" s="145">
        <v>4718.5644844341459</v>
      </c>
      <c r="E54" s="145">
        <v>4638.3856575451855</v>
      </c>
      <c r="F54" s="145">
        <v>4498.8780279608945</v>
      </c>
      <c r="G54" s="145">
        <v>4458.4191397847108</v>
      </c>
      <c r="H54" s="145">
        <v>4203.5474411533978</v>
      </c>
      <c r="I54" s="145">
        <v>4169.9826930635109</v>
      </c>
      <c r="J54" s="145">
        <v>4138.1953101554755</v>
      </c>
      <c r="K54" s="145">
        <v>3929.1239833563509</v>
      </c>
      <c r="L54" s="145">
        <v>3380.6918669644588</v>
      </c>
      <c r="M54" s="145">
        <v>3496.4280595493278</v>
      </c>
      <c r="N54" s="145">
        <v>3669.0014488465254</v>
      </c>
      <c r="O54" s="145">
        <v>2653.4284255507555</v>
      </c>
      <c r="P54" s="145">
        <v>2641.1547723289168</v>
      </c>
      <c r="Q54" s="145">
        <v>3016.3716884258888</v>
      </c>
      <c r="R54" s="145">
        <v>3176.0025367580556</v>
      </c>
      <c r="S54" s="145">
        <v>3227.5577673989296</v>
      </c>
      <c r="T54" s="145">
        <v>3248.7582350425482</v>
      </c>
      <c r="U54" s="145">
        <v>3276.6455926522685</v>
      </c>
      <c r="V54" s="145">
        <v>3296.2371579028377</v>
      </c>
    </row>
    <row r="55" spans="1:22" s="3" customFormat="1" ht="12.75" customHeight="1">
      <c r="A55" s="2" t="s">
        <v>61</v>
      </c>
      <c r="B55" s="8" t="s">
        <v>388</v>
      </c>
      <c r="C55" s="145">
        <v>24444.121193986892</v>
      </c>
      <c r="D55" s="145">
        <v>25023.474801600914</v>
      </c>
      <c r="E55" s="145">
        <v>25029.770062442265</v>
      </c>
      <c r="F55" s="145">
        <v>25318.26063014126</v>
      </c>
      <c r="G55" s="145">
        <v>26062.229299048147</v>
      </c>
      <c r="H55" s="145">
        <v>25438.72747298071</v>
      </c>
      <c r="I55" s="145">
        <v>25416.234457163751</v>
      </c>
      <c r="J55" s="145">
        <v>25190.918597323685</v>
      </c>
      <c r="K55" s="145">
        <v>25671.190068572967</v>
      </c>
      <c r="L55" s="145">
        <v>23858.925607783203</v>
      </c>
      <c r="M55" s="145">
        <v>24917.480864200545</v>
      </c>
      <c r="N55" s="145">
        <v>25323.08513831938</v>
      </c>
      <c r="O55" s="145">
        <v>31990.548161522642</v>
      </c>
      <c r="P55" s="145">
        <v>33169.875814084917</v>
      </c>
      <c r="Q55" s="145">
        <v>23581.250429525306</v>
      </c>
      <c r="R55" s="145">
        <v>24030.898260986683</v>
      </c>
      <c r="S55" s="145">
        <v>24100.713120979643</v>
      </c>
      <c r="T55" s="145">
        <v>24086.748505378982</v>
      </c>
      <c r="U55" s="145">
        <v>23951.387947011826</v>
      </c>
      <c r="V55" s="145">
        <v>23447.288047887574</v>
      </c>
    </row>
    <row r="56" spans="1:22" s="3" customFormat="1" ht="12.75" customHeight="1">
      <c r="A56" s="2" t="s">
        <v>62</v>
      </c>
      <c r="B56" s="9" t="s">
        <v>389</v>
      </c>
      <c r="C56" s="145">
        <v>282.98448610064872</v>
      </c>
      <c r="D56" s="145">
        <v>278.75158035681778</v>
      </c>
      <c r="E56" s="145">
        <v>254.03519123360118</v>
      </c>
      <c r="F56" s="145">
        <v>252.36816098360737</v>
      </c>
      <c r="G56" s="145">
        <v>247.45958934245198</v>
      </c>
      <c r="H56" s="145">
        <v>214.19575156714001</v>
      </c>
      <c r="I56" s="145">
        <v>217.98352021038278</v>
      </c>
      <c r="J56" s="145">
        <v>199.61867630557589</v>
      </c>
      <c r="K56" s="145">
        <v>385.091984007387</v>
      </c>
      <c r="L56" s="145">
        <v>88.969229105558142</v>
      </c>
      <c r="M56" s="145">
        <v>90.145901674894759</v>
      </c>
      <c r="N56" s="145">
        <v>90.196918994715261</v>
      </c>
      <c r="O56" s="145">
        <v>10.785694406853382</v>
      </c>
      <c r="P56" s="145">
        <v>10.940240473545883</v>
      </c>
      <c r="Q56" s="145">
        <v>44.230374787987401</v>
      </c>
      <c r="R56" s="145">
        <v>68.696716319332424</v>
      </c>
      <c r="S56" s="145">
        <v>103.41920090180412</v>
      </c>
      <c r="T56" s="145">
        <v>128.05380104693143</v>
      </c>
      <c r="U56" s="145">
        <v>139.41760854198648</v>
      </c>
      <c r="V56" s="145">
        <v>139.16304495943018</v>
      </c>
    </row>
    <row r="57" spans="1:22" s="3" customFormat="1" ht="12.75" customHeight="1">
      <c r="A57" s="2" t="s">
        <v>63</v>
      </c>
      <c r="B57" s="9" t="s">
        <v>390</v>
      </c>
      <c r="C57" s="145">
        <v>10437.638222449868</v>
      </c>
      <c r="D57" s="145">
        <v>10854.109361699577</v>
      </c>
      <c r="E57" s="145">
        <v>12090.31138608151</v>
      </c>
      <c r="F57" s="145">
        <v>12159.311117857887</v>
      </c>
      <c r="G57" s="145">
        <v>12242.425190457016</v>
      </c>
      <c r="H57" s="145">
        <v>11904.000998498066</v>
      </c>
      <c r="I57" s="145">
        <v>11823.533580333626</v>
      </c>
      <c r="J57" s="145">
        <v>12348.539390561116</v>
      </c>
      <c r="K57" s="145">
        <v>12103.737453833401</v>
      </c>
      <c r="L57" s="145">
        <v>13566.857484025417</v>
      </c>
      <c r="M57" s="145">
        <v>14079.22930070053</v>
      </c>
      <c r="N57" s="145">
        <v>14710.787261656034</v>
      </c>
      <c r="O57" s="145">
        <v>14397.194714850788</v>
      </c>
      <c r="P57" s="145">
        <v>15121.425613509226</v>
      </c>
      <c r="Q57" s="145">
        <v>12563.468747424404</v>
      </c>
      <c r="R57" s="145">
        <v>12263.149121750324</v>
      </c>
      <c r="S57" s="145">
        <v>11936.591903924649</v>
      </c>
      <c r="T57" s="145">
        <v>11557.693255484644</v>
      </c>
      <c r="U57" s="145">
        <v>11172.468773160708</v>
      </c>
      <c r="V57" s="145">
        <v>10800.550043502009</v>
      </c>
    </row>
    <row r="58" spans="1:22" s="3" customFormat="1" ht="12.75" customHeight="1">
      <c r="A58" s="2" t="s">
        <v>64</v>
      </c>
      <c r="B58" s="9" t="s">
        <v>391</v>
      </c>
      <c r="C58" s="145">
        <v>651.95248756322007</v>
      </c>
      <c r="D58" s="145">
        <v>649.10579214549909</v>
      </c>
      <c r="E58" s="145">
        <v>531.74977833203582</v>
      </c>
      <c r="F58" s="145">
        <v>544.88695857372727</v>
      </c>
      <c r="G58" s="145">
        <v>561.06493089649803</v>
      </c>
      <c r="H58" s="145">
        <v>645.58349911777884</v>
      </c>
      <c r="I58" s="145">
        <v>718.81372634127831</v>
      </c>
      <c r="J58" s="145">
        <v>622.72501887398676</v>
      </c>
      <c r="K58" s="145">
        <v>888.61791946164692</v>
      </c>
      <c r="L58" s="145">
        <v>61.148205197866865</v>
      </c>
      <c r="M58" s="145">
        <v>61.991263752448219</v>
      </c>
      <c r="N58" s="145">
        <v>62.60241507632211</v>
      </c>
      <c r="O58" s="145">
        <v>11.214221786852001</v>
      </c>
      <c r="P58" s="145">
        <v>11.416220446774112</v>
      </c>
      <c r="Q58" s="145">
        <v>22.525823285573228</v>
      </c>
      <c r="R58" s="145">
        <v>26.210056853480165</v>
      </c>
      <c r="S58" s="145">
        <v>23.663040433759036</v>
      </c>
      <c r="T58" s="145">
        <v>28.579958541191154</v>
      </c>
      <c r="U58" s="145">
        <v>30.477504740129316</v>
      </c>
      <c r="V58" s="145">
        <v>31.813113978363965</v>
      </c>
    </row>
    <row r="59" spans="1:22" s="3" customFormat="1" ht="12.75" customHeight="1">
      <c r="A59" s="2" t="s">
        <v>65</v>
      </c>
      <c r="B59" s="9" t="s">
        <v>392</v>
      </c>
      <c r="C59" s="145">
        <v>710.75568774705323</v>
      </c>
      <c r="D59" s="145">
        <v>698.92763145581955</v>
      </c>
      <c r="E59" s="145">
        <v>652.76844407097315</v>
      </c>
      <c r="F59" s="145">
        <v>688.09025249698641</v>
      </c>
      <c r="G59" s="145">
        <v>804.57975934350293</v>
      </c>
      <c r="H59" s="145">
        <v>852.92274129381599</v>
      </c>
      <c r="I59" s="145">
        <v>758.86516260307587</v>
      </c>
      <c r="J59" s="145">
        <v>763.28727774726292</v>
      </c>
      <c r="K59" s="145">
        <v>830.26319777545825</v>
      </c>
      <c r="L59" s="145">
        <v>63.252425914627892</v>
      </c>
      <c r="M59" s="145">
        <v>64.061566525531802</v>
      </c>
      <c r="N59" s="145">
        <v>65.063191288853091</v>
      </c>
      <c r="O59" s="145">
        <v>11.777511974000015</v>
      </c>
      <c r="P59" s="145">
        <v>11.801714741617051</v>
      </c>
      <c r="Q59" s="145">
        <v>26.644819842761311</v>
      </c>
      <c r="R59" s="145">
        <v>27.033061871299328</v>
      </c>
      <c r="S59" s="145">
        <v>29.986223176764138</v>
      </c>
      <c r="T59" s="145">
        <v>31.620113049988678</v>
      </c>
      <c r="U59" s="145">
        <v>32.453234231779156</v>
      </c>
      <c r="V59" s="145">
        <v>33.875425445270643</v>
      </c>
    </row>
    <row r="60" spans="1:22" s="3" customFormat="1" ht="12.75" customHeight="1">
      <c r="A60" s="2" t="s">
        <v>66</v>
      </c>
      <c r="B60" s="9" t="s">
        <v>393</v>
      </c>
      <c r="C60" s="145">
        <v>9056.9900961532021</v>
      </c>
      <c r="D60" s="145">
        <v>9242.3325609690619</v>
      </c>
      <c r="E60" s="145">
        <v>8241.5482689143519</v>
      </c>
      <c r="F60" s="145">
        <v>8447.5927680904224</v>
      </c>
      <c r="G60" s="145">
        <v>8899.9184115395674</v>
      </c>
      <c r="H60" s="145">
        <v>8629.7668631598808</v>
      </c>
      <c r="I60" s="145">
        <v>8702.6632153409646</v>
      </c>
      <c r="J60" s="145">
        <v>8306.3789088132107</v>
      </c>
      <c r="K60" s="145">
        <v>8455.3697292785855</v>
      </c>
      <c r="L60" s="145">
        <v>7127.3624022266222</v>
      </c>
      <c r="M60" s="145">
        <v>7579.4389507387968</v>
      </c>
      <c r="N60" s="145">
        <v>7709.6503743475314</v>
      </c>
      <c r="O60" s="145">
        <v>15110.526545149683</v>
      </c>
      <c r="P60" s="145">
        <v>15386.514855357975</v>
      </c>
      <c r="Q60" s="145">
        <v>7939.1803709211708</v>
      </c>
      <c r="R60" s="145">
        <v>8291.8644065464723</v>
      </c>
      <c r="S60" s="145">
        <v>8415.3417093713342</v>
      </c>
      <c r="T60" s="145">
        <v>8495.2873133991088</v>
      </c>
      <c r="U60" s="145">
        <v>8523.7678487309186</v>
      </c>
      <c r="V60" s="145">
        <v>8308.6876303392437</v>
      </c>
    </row>
    <row r="61" spans="1:22" s="3" customFormat="1" ht="12.75" customHeight="1">
      <c r="A61" s="2" t="s">
        <v>67</v>
      </c>
      <c r="B61" s="9" t="s">
        <v>394</v>
      </c>
      <c r="C61" s="145">
        <v>3303.8002139728969</v>
      </c>
      <c r="D61" s="145">
        <v>3300.2478749741367</v>
      </c>
      <c r="E61" s="145">
        <v>3259.3569938097949</v>
      </c>
      <c r="F61" s="145">
        <v>3226.0113721386274</v>
      </c>
      <c r="G61" s="145">
        <v>3306.7814174691089</v>
      </c>
      <c r="H61" s="145">
        <v>3192.25761934403</v>
      </c>
      <c r="I61" s="145">
        <v>3194.3752523344228</v>
      </c>
      <c r="J61" s="145">
        <v>2950.3693250225315</v>
      </c>
      <c r="K61" s="145">
        <v>3008.1097842164886</v>
      </c>
      <c r="L61" s="145">
        <v>2951.3358613131077</v>
      </c>
      <c r="M61" s="145">
        <v>3042.6138808083415</v>
      </c>
      <c r="N61" s="145">
        <v>2684.7849769559257</v>
      </c>
      <c r="O61" s="145">
        <v>2449.0494733544647</v>
      </c>
      <c r="P61" s="145">
        <v>2627.7771695557794</v>
      </c>
      <c r="Q61" s="145">
        <v>2985.2002932634059</v>
      </c>
      <c r="R61" s="145">
        <v>3353.9448976457702</v>
      </c>
      <c r="S61" s="145">
        <v>3591.7110431713304</v>
      </c>
      <c r="T61" s="145">
        <v>3845.5140638571202</v>
      </c>
      <c r="U61" s="145">
        <v>4052.8029776062995</v>
      </c>
      <c r="V61" s="145">
        <v>4133.1987896632572</v>
      </c>
    </row>
    <row r="62" spans="1:22" s="3" customFormat="1" ht="12.75" customHeight="1">
      <c r="A62" s="2" t="s">
        <v>68</v>
      </c>
      <c r="B62" s="8" t="s">
        <v>395</v>
      </c>
      <c r="C62" s="145">
        <v>303.50542550896495</v>
      </c>
      <c r="D62" s="145">
        <v>316.68804735927716</v>
      </c>
      <c r="E62" s="145">
        <v>297.50711406051164</v>
      </c>
      <c r="F62" s="145">
        <v>281.00793916901523</v>
      </c>
      <c r="G62" s="145">
        <v>270.98384152652824</v>
      </c>
      <c r="H62" s="145">
        <v>246.72308587871379</v>
      </c>
      <c r="I62" s="145">
        <v>242.90783436746321</v>
      </c>
      <c r="J62" s="145">
        <v>223.79409198851616</v>
      </c>
      <c r="K62" s="145">
        <v>234.8222845817775</v>
      </c>
      <c r="L62" s="145">
        <v>222.91170311739413</v>
      </c>
      <c r="M62" s="145">
        <v>236.55337673383059</v>
      </c>
      <c r="N62" s="145">
        <v>254.33061625877446</v>
      </c>
      <c r="O62" s="145">
        <v>207.17620040445811</v>
      </c>
      <c r="P62" s="145">
        <v>206.85391262709084</v>
      </c>
      <c r="Q62" s="145">
        <v>200.01814322891383</v>
      </c>
      <c r="R62" s="145">
        <v>209.27883193559182</v>
      </c>
      <c r="S62" s="145">
        <v>220.87584052896355</v>
      </c>
      <c r="T62" s="145">
        <v>234.18890986372188</v>
      </c>
      <c r="U62" s="145">
        <v>243.60448670017598</v>
      </c>
      <c r="V62" s="145">
        <v>252.96060847479791</v>
      </c>
    </row>
    <row r="63" spans="1:22" s="3" customFormat="1" ht="12.75" customHeight="1">
      <c r="A63" s="2" t="s">
        <v>16</v>
      </c>
      <c r="B63" s="8" t="s">
        <v>396</v>
      </c>
      <c r="C63" s="145">
        <v>3238.542118016001</v>
      </c>
      <c r="D63" s="145">
        <v>3299.0112452391218</v>
      </c>
      <c r="E63" s="145">
        <v>2947.9499107499291</v>
      </c>
      <c r="F63" s="145">
        <v>2889.1863691832777</v>
      </c>
      <c r="G63" s="145">
        <v>2840.1530671177734</v>
      </c>
      <c r="H63" s="145">
        <v>2641.0595573110941</v>
      </c>
      <c r="I63" s="145">
        <v>2389.7405992953973</v>
      </c>
      <c r="J63" s="145">
        <v>2402.8266408745476</v>
      </c>
      <c r="K63" s="145">
        <v>2519.8596659603895</v>
      </c>
      <c r="L63" s="145">
        <v>1868.6361782500981</v>
      </c>
      <c r="M63" s="145">
        <v>1761.8087810226409</v>
      </c>
      <c r="N63" s="145">
        <v>2133.55825771441</v>
      </c>
      <c r="O63" s="145">
        <v>2355.7229854630609</v>
      </c>
      <c r="P63" s="145">
        <v>2359.1263293124698</v>
      </c>
      <c r="Q63" s="145">
        <v>322.40090047751266</v>
      </c>
      <c r="R63" s="145">
        <v>328.19670532728799</v>
      </c>
      <c r="S63" s="145">
        <v>340.45765129876389</v>
      </c>
      <c r="T63" s="145">
        <v>359.71653073592614</v>
      </c>
      <c r="U63" s="145">
        <v>375.66094272746471</v>
      </c>
      <c r="V63" s="145">
        <v>392.82562661814467</v>
      </c>
    </row>
    <row r="64" spans="1:22" s="3" customFormat="1" ht="12.75" customHeight="1">
      <c r="A64" s="2" t="s">
        <v>17</v>
      </c>
      <c r="B64" s="8" t="s">
        <v>72</v>
      </c>
      <c r="C64" s="145">
        <v>247.55297404200019</v>
      </c>
      <c r="D64" s="145">
        <v>258.98419700073799</v>
      </c>
      <c r="E64" s="145">
        <v>252.94323148201318</v>
      </c>
      <c r="F64" s="145">
        <v>250.37296795430544</v>
      </c>
      <c r="G64" s="145">
        <v>251.61808070641052</v>
      </c>
      <c r="H64" s="145">
        <v>240.02938002136753</v>
      </c>
      <c r="I64" s="145">
        <v>247.07375578082403</v>
      </c>
      <c r="J64" s="145">
        <v>232.24732054969454</v>
      </c>
      <c r="K64" s="145">
        <v>241.28155004182003</v>
      </c>
      <c r="L64" s="145">
        <v>251.97611373750738</v>
      </c>
      <c r="M64" s="145">
        <v>274.84144412159367</v>
      </c>
      <c r="N64" s="145">
        <v>304.99475146222846</v>
      </c>
      <c r="O64" s="145">
        <v>274.04588095918024</v>
      </c>
      <c r="P64" s="145">
        <v>270.06740889409286</v>
      </c>
      <c r="Q64" s="145">
        <v>255.76453301425519</v>
      </c>
      <c r="R64" s="145">
        <v>264.62743850750581</v>
      </c>
      <c r="S64" s="145">
        <v>271.59589190267661</v>
      </c>
      <c r="T64" s="145">
        <v>279.13316997793851</v>
      </c>
      <c r="U64" s="145">
        <v>282.51879256163954</v>
      </c>
      <c r="V64" s="145">
        <v>311.25407444541543</v>
      </c>
    </row>
    <row r="65" spans="1:22" s="3" customFormat="1" ht="12.75" customHeight="1">
      <c r="A65" s="2" t="s">
        <v>18</v>
      </c>
      <c r="B65" s="8" t="s">
        <v>397</v>
      </c>
      <c r="C65" s="145">
        <v>525.46282306938656</v>
      </c>
      <c r="D65" s="145">
        <v>565.32155489006038</v>
      </c>
      <c r="E65" s="145">
        <v>548.79762594042882</v>
      </c>
      <c r="F65" s="145">
        <v>657.02100905947714</v>
      </c>
      <c r="G65" s="145">
        <v>726.61498747544465</v>
      </c>
      <c r="H65" s="145">
        <v>750.7834988261194</v>
      </c>
      <c r="I65" s="145">
        <v>777.97371304318051</v>
      </c>
      <c r="J65" s="145">
        <v>748.3340524755281</v>
      </c>
      <c r="K65" s="145">
        <v>771.51838768417383</v>
      </c>
      <c r="L65" s="145">
        <v>746.21354301753627</v>
      </c>
      <c r="M65" s="145">
        <v>755.01801177564073</v>
      </c>
      <c r="N65" s="145">
        <v>767.33406028065167</v>
      </c>
      <c r="O65" s="145">
        <v>551.9767458757359</v>
      </c>
      <c r="P65" s="145">
        <v>551.14114437833439</v>
      </c>
      <c r="Q65" s="145">
        <v>110.87464833985617</v>
      </c>
      <c r="R65" s="145">
        <v>135.70716721281633</v>
      </c>
      <c r="S65" s="145">
        <v>163.73107923873172</v>
      </c>
      <c r="T65" s="145">
        <v>193.45927759475092</v>
      </c>
      <c r="U65" s="145">
        <v>215.74370200114032</v>
      </c>
      <c r="V65" s="145">
        <v>234.97720140704254</v>
      </c>
    </row>
    <row r="66" spans="1:22" s="3" customFormat="1" ht="12.75" customHeight="1">
      <c r="A66" s="2" t="s">
        <v>19</v>
      </c>
      <c r="B66" s="8" t="s">
        <v>73</v>
      </c>
      <c r="C66" s="145">
        <v>6147.0540834841677</v>
      </c>
      <c r="D66" s="145">
        <v>6483.1160478632173</v>
      </c>
      <c r="E66" s="145">
        <v>6153.8726424442812</v>
      </c>
      <c r="F66" s="145">
        <v>5722.9777700241502</v>
      </c>
      <c r="G66" s="145">
        <v>5591.9357554900698</v>
      </c>
      <c r="H66" s="145">
        <v>5554.543628927493</v>
      </c>
      <c r="I66" s="145">
        <v>5818.3710718654465</v>
      </c>
      <c r="J66" s="145">
        <v>5779.6082629748016</v>
      </c>
      <c r="K66" s="145">
        <v>6129.7073723359608</v>
      </c>
      <c r="L66" s="145">
        <v>6285.1906058508766</v>
      </c>
      <c r="M66" s="145">
        <v>6129.5906121780363</v>
      </c>
      <c r="N66" s="145">
        <v>6023.5760516401979</v>
      </c>
      <c r="O66" s="145">
        <v>4293.8430449443194</v>
      </c>
      <c r="P66" s="145">
        <v>4230.5080443931802</v>
      </c>
      <c r="Q66" s="145">
        <v>1164.9093482995913</v>
      </c>
      <c r="R66" s="145">
        <v>1323.9798068886112</v>
      </c>
      <c r="S66" s="145">
        <v>1525.1422010914814</v>
      </c>
      <c r="T66" s="145">
        <v>1712.9474091016305</v>
      </c>
      <c r="U66" s="145">
        <v>1880.7146522597336</v>
      </c>
      <c r="V66" s="145">
        <v>2057.7279106799747</v>
      </c>
    </row>
    <row r="67" spans="1:22" s="3" customFormat="1" ht="12.75" customHeight="1">
      <c r="A67" s="2" t="s">
        <v>20</v>
      </c>
      <c r="B67" s="8" t="s">
        <v>398</v>
      </c>
      <c r="C67" s="145">
        <v>508.68799638694151</v>
      </c>
      <c r="D67" s="145">
        <v>517.81146016164666</v>
      </c>
      <c r="E67" s="145">
        <v>494.932973444124</v>
      </c>
      <c r="F67" s="145">
        <v>587.23297591892788</v>
      </c>
      <c r="G67" s="145">
        <v>625.90644187858186</v>
      </c>
      <c r="H67" s="145">
        <v>584.61458365826809</v>
      </c>
      <c r="I67" s="145">
        <v>402.90847301427743</v>
      </c>
      <c r="J67" s="145">
        <v>507.8064172711143</v>
      </c>
      <c r="K67" s="145">
        <v>534.62047050707724</v>
      </c>
      <c r="L67" s="145">
        <v>246.40414926952531</v>
      </c>
      <c r="M67" s="145">
        <v>292.73524102488682</v>
      </c>
      <c r="N67" s="145">
        <v>330.89070584349895</v>
      </c>
      <c r="O67" s="145">
        <v>309.61274404112538</v>
      </c>
      <c r="P67" s="145">
        <v>315.79617957173429</v>
      </c>
      <c r="Q67" s="145">
        <v>328.81821730001298</v>
      </c>
      <c r="R67" s="145">
        <v>338.22999577116684</v>
      </c>
      <c r="S67" s="145">
        <v>342.37595737777536</v>
      </c>
      <c r="T67" s="145">
        <v>348.73401722848683</v>
      </c>
      <c r="U67" s="145">
        <v>356.66056799781745</v>
      </c>
      <c r="V67" s="145">
        <v>365.11664398065824</v>
      </c>
    </row>
    <row r="68" spans="1:22" s="3" customFormat="1" ht="12.75" customHeight="1">
      <c r="A68" s="2" t="s">
        <v>21</v>
      </c>
      <c r="B68" s="8" t="s">
        <v>399</v>
      </c>
      <c r="C68" s="145">
        <v>1769.0225467102075</v>
      </c>
      <c r="D68" s="145">
        <v>1805.3288351403944</v>
      </c>
      <c r="E68" s="145">
        <v>1716.0671961086532</v>
      </c>
      <c r="F68" s="145">
        <v>1697.3052798042177</v>
      </c>
      <c r="G68" s="145">
        <v>1681.4805082172725</v>
      </c>
      <c r="H68" s="145">
        <v>1699.9023755421038</v>
      </c>
      <c r="I68" s="145">
        <v>1702.3838869891522</v>
      </c>
      <c r="J68" s="145">
        <v>1683.7709246288816</v>
      </c>
      <c r="K68" s="145">
        <v>1743.3314894067692</v>
      </c>
      <c r="L68" s="145">
        <v>1800.2571206995926</v>
      </c>
      <c r="M68" s="145">
        <v>1831.7658072026511</v>
      </c>
      <c r="N68" s="145">
        <v>1812.2297477355426</v>
      </c>
      <c r="O68" s="145">
        <v>760.3357338212702</v>
      </c>
      <c r="P68" s="145">
        <v>753.17172073741335</v>
      </c>
      <c r="Q68" s="145">
        <v>1602.6104238560035</v>
      </c>
      <c r="R68" s="145">
        <v>1594.7898780243768</v>
      </c>
      <c r="S68" s="145">
        <v>1601.7416630766438</v>
      </c>
      <c r="T68" s="145">
        <v>1566.9710631130411</v>
      </c>
      <c r="U68" s="145">
        <v>1529.3719536991794</v>
      </c>
      <c r="V68" s="145">
        <v>1503.6641558841357</v>
      </c>
    </row>
    <row r="69" spans="1:22" s="3" customFormat="1" ht="12.75" customHeight="1">
      <c r="A69" s="2" t="s">
        <v>69</v>
      </c>
      <c r="B69" s="8" t="s">
        <v>400</v>
      </c>
      <c r="C69" s="145">
        <v>98.31853940976616</v>
      </c>
      <c r="D69" s="145">
        <v>104.38194340517106</v>
      </c>
      <c r="E69" s="145">
        <v>117.06741494833545</v>
      </c>
      <c r="F69" s="145">
        <v>112.99128342026292</v>
      </c>
      <c r="G69" s="145">
        <v>117.03205702997934</v>
      </c>
      <c r="H69" s="145">
        <v>115.80632394232771</v>
      </c>
      <c r="I69" s="145">
        <v>117.24020509176763</v>
      </c>
      <c r="J69" s="145">
        <v>120.2885678641983</v>
      </c>
      <c r="K69" s="145">
        <v>128.03729807276258</v>
      </c>
      <c r="L69" s="145">
        <v>119.57354243594418</v>
      </c>
      <c r="M69" s="145">
        <v>123.13286415972401</v>
      </c>
      <c r="N69" s="145">
        <v>126.89808391854244</v>
      </c>
      <c r="O69" s="145">
        <v>123.01597409593094</v>
      </c>
      <c r="P69" s="145">
        <v>121.84157767898034</v>
      </c>
      <c r="Q69" s="145">
        <v>55.253773651008252</v>
      </c>
      <c r="R69" s="145">
        <v>60.215799555197918</v>
      </c>
      <c r="S69" s="145">
        <v>66.514680322364811</v>
      </c>
      <c r="T69" s="145">
        <v>71.716923400573421</v>
      </c>
      <c r="U69" s="145">
        <v>74.56731181201161</v>
      </c>
      <c r="V69" s="145">
        <v>79.485299859699651</v>
      </c>
    </row>
    <row r="70" spans="1:22" s="3" customFormat="1" ht="12.75" customHeight="1">
      <c r="A70" s="2" t="s">
        <v>70</v>
      </c>
      <c r="B70" s="8" t="s">
        <v>401</v>
      </c>
      <c r="C70" s="145">
        <v>365.53314566826134</v>
      </c>
      <c r="D70" s="145">
        <v>383.30743964931327</v>
      </c>
      <c r="E70" s="145">
        <v>377.78667415876282</v>
      </c>
      <c r="F70" s="145">
        <v>417.78760431698186</v>
      </c>
      <c r="G70" s="145">
        <v>452.9913953092306</v>
      </c>
      <c r="H70" s="145">
        <v>468.62941156815248</v>
      </c>
      <c r="I70" s="145">
        <v>467.56710705087124</v>
      </c>
      <c r="J70" s="145">
        <v>495.40671928872632</v>
      </c>
      <c r="K70" s="145">
        <v>549.89243551713332</v>
      </c>
      <c r="L70" s="145">
        <v>621.3024401647798</v>
      </c>
      <c r="M70" s="145">
        <v>678.16858322976134</v>
      </c>
      <c r="N70" s="145">
        <v>737.15526495062852</v>
      </c>
      <c r="O70" s="145">
        <v>656.34904428936989</v>
      </c>
      <c r="P70" s="145">
        <v>653.05971465769687</v>
      </c>
      <c r="Q70" s="145">
        <v>690.97382088964298</v>
      </c>
      <c r="R70" s="145">
        <v>726.07132621222922</v>
      </c>
      <c r="S70" s="145">
        <v>768.07366623196333</v>
      </c>
      <c r="T70" s="145">
        <v>805.49597247612587</v>
      </c>
      <c r="U70" s="145">
        <v>829.57421321708523</v>
      </c>
      <c r="V70" s="145">
        <v>860.0843563124082</v>
      </c>
    </row>
    <row r="71" spans="1:22" s="3" customFormat="1" ht="12.75" customHeight="1">
      <c r="A71" s="2" t="s">
        <v>71</v>
      </c>
      <c r="B71" s="8" t="s">
        <v>74</v>
      </c>
      <c r="C71" s="145">
        <v>6110.4206538471499</v>
      </c>
      <c r="D71" s="145">
        <v>6200.6264698183049</v>
      </c>
      <c r="E71" s="145">
        <v>4022.7623022334556</v>
      </c>
      <c r="F71" s="145">
        <v>3691.2313393850727</v>
      </c>
      <c r="G71" s="145">
        <v>3650.4940627451947</v>
      </c>
      <c r="H71" s="145">
        <v>3425.8478728984296</v>
      </c>
      <c r="I71" s="145">
        <v>3487.7029144996995</v>
      </c>
      <c r="J71" s="145">
        <v>3443.515881465823</v>
      </c>
      <c r="K71" s="145">
        <v>3677.0544333308744</v>
      </c>
      <c r="L71" s="145">
        <v>3618.210305139306</v>
      </c>
      <c r="M71" s="145">
        <v>3492.6325715065523</v>
      </c>
      <c r="N71" s="145">
        <v>3403.5325409321226</v>
      </c>
      <c r="O71" s="145">
        <v>2756.0005804229336</v>
      </c>
      <c r="P71" s="145">
        <v>2733.8371718059593</v>
      </c>
      <c r="Q71" s="145">
        <v>4132.3446229264227</v>
      </c>
      <c r="R71" s="145">
        <v>4213.0439495848022</v>
      </c>
      <c r="S71" s="145">
        <v>4255.4890907702793</v>
      </c>
      <c r="T71" s="145">
        <v>4213.0797667843644</v>
      </c>
      <c r="U71" s="145">
        <v>4085.8982382080085</v>
      </c>
      <c r="V71" s="145">
        <v>4007.7122735432167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v>70841.447904390065</v>
      </c>
      <c r="D73" s="145">
        <v>72223.986607210507</v>
      </c>
      <c r="E73" s="145">
        <v>67464.755812769698</v>
      </c>
      <c r="F73" s="145">
        <v>65804.91752736838</v>
      </c>
      <c r="G73" s="145">
        <v>66441.69060554172</v>
      </c>
      <c r="H73" s="145">
        <v>64194.390362417915</v>
      </c>
      <c r="I73" s="145">
        <v>64273.775589558478</v>
      </c>
      <c r="J73" s="145">
        <v>63860.219790400392</v>
      </c>
      <c r="K73" s="145">
        <v>65374.213714487836</v>
      </c>
      <c r="L73" s="145">
        <v>62531.599434661068</v>
      </c>
      <c r="M73" s="145">
        <v>63987.035184479333</v>
      </c>
      <c r="N73" s="145">
        <v>65158.44062438111</v>
      </c>
      <c r="O73" s="145">
        <v>71585.480365209936</v>
      </c>
      <c r="P73" s="145">
        <v>73177.871211204154</v>
      </c>
      <c r="Q73" s="145">
        <v>52540.912568388863</v>
      </c>
      <c r="R73" s="145">
        <v>53828.874686887175</v>
      </c>
      <c r="S73" s="145">
        <v>54557.572718706848</v>
      </c>
      <c r="T73" s="145">
        <v>55151.442166758206</v>
      </c>
      <c r="U73" s="145">
        <v>55208.601754477408</v>
      </c>
      <c r="V73" s="145">
        <v>55095.338563631776</v>
      </c>
    </row>
    <row r="74" spans="1:22" s="3" customFormat="1" ht="15" customHeight="1">
      <c r="A74" s="173" t="s">
        <v>460</v>
      </c>
      <c r="B74" s="8" t="s">
        <v>461</v>
      </c>
      <c r="C74" s="145">
        <v>101911.55491415177</v>
      </c>
      <c r="D74" s="145">
        <v>103219.63560345351</v>
      </c>
      <c r="E74" s="145">
        <v>106923.05156771668</v>
      </c>
      <c r="F74" s="145">
        <v>105474.44813596753</v>
      </c>
      <c r="G74" s="145">
        <v>106790.78053222323</v>
      </c>
      <c r="H74" s="145">
        <v>103091.86205282182</v>
      </c>
      <c r="I74" s="145">
        <v>98625.265008387272</v>
      </c>
      <c r="J74" s="145">
        <v>97969.410442468958</v>
      </c>
      <c r="K74" s="145">
        <v>96386.416422466224</v>
      </c>
      <c r="L74" s="145">
        <v>98710.172698584007</v>
      </c>
      <c r="M74" s="145">
        <v>98541.20792069759</v>
      </c>
      <c r="N74" s="145">
        <v>99644.765210419719</v>
      </c>
      <c r="O74" s="145">
        <v>91421.72370557196</v>
      </c>
      <c r="P74" s="145">
        <v>92243.563411871713</v>
      </c>
      <c r="Q74" s="145">
        <v>102471.31392167204</v>
      </c>
      <c r="R74" s="145">
        <v>103256.64466883791</v>
      </c>
      <c r="S74" s="145">
        <v>103904.92055145834</v>
      </c>
      <c r="T74" s="145">
        <v>104365.62833042776</v>
      </c>
      <c r="U74" s="145">
        <v>103273.15911944793</v>
      </c>
      <c r="V74" s="145">
        <v>103558.99051535169</v>
      </c>
    </row>
    <row r="75" spans="1:22" s="3" customFormat="1" ht="15" customHeight="1">
      <c r="A75" s="174" t="s">
        <v>306</v>
      </c>
      <c r="B75" s="172" t="s">
        <v>462</v>
      </c>
      <c r="C75" s="145">
        <v>172753.00281854183</v>
      </c>
      <c r="D75" s="145">
        <v>175443.62221066401</v>
      </c>
      <c r="E75" s="145">
        <v>174387.8073804864</v>
      </c>
      <c r="F75" s="145">
        <v>171279.36566333592</v>
      </c>
      <c r="G75" s="145">
        <v>173232.47113776495</v>
      </c>
      <c r="H75" s="145">
        <v>167286.25241523972</v>
      </c>
      <c r="I75" s="145">
        <v>162899.04059794571</v>
      </c>
      <c r="J75" s="145">
        <v>161829.63023286936</v>
      </c>
      <c r="K75" s="145">
        <v>161760.63013695405</v>
      </c>
      <c r="L75" s="145">
        <v>161241.77213324507</v>
      </c>
      <c r="M75" s="145">
        <v>162528.24310517692</v>
      </c>
      <c r="N75" s="145">
        <v>164803.20583480084</v>
      </c>
      <c r="O75" s="145">
        <v>163007.20407078188</v>
      </c>
      <c r="P75" s="145">
        <v>165421.43462307591</v>
      </c>
      <c r="Q75" s="145">
        <v>155012.22649006089</v>
      </c>
      <c r="R75" s="145">
        <v>157085.51935572509</v>
      </c>
      <c r="S75" s="145">
        <v>158462.4932701652</v>
      </c>
      <c r="T75" s="145">
        <v>159517.07049718598</v>
      </c>
      <c r="U75" s="145">
        <v>158481.76087392529</v>
      </c>
      <c r="V75" s="145">
        <v>158654.32907898346</v>
      </c>
    </row>
    <row r="76" spans="1:22" s="3" customFormat="1" ht="15" customHeight="1">
      <c r="A76" s="175" t="s">
        <v>463</v>
      </c>
      <c r="B76" s="9" t="s">
        <v>519</v>
      </c>
      <c r="C76" s="145">
        <v>11667.684068964893</v>
      </c>
      <c r="D76" s="145">
        <v>16103.544217866638</v>
      </c>
      <c r="E76" s="145">
        <v>14260.307097666102</v>
      </c>
      <c r="F76" s="145">
        <v>16875.773352100121</v>
      </c>
      <c r="G76" s="145">
        <v>17807.809930061681</v>
      </c>
      <c r="H76" s="145">
        <v>18508.760714562781</v>
      </c>
      <c r="I76" s="145">
        <v>19362.824195483892</v>
      </c>
      <c r="J76" s="145">
        <v>19666.424139203889</v>
      </c>
      <c r="K76" s="145">
        <v>19860.98375928319</v>
      </c>
      <c r="L76" s="145">
        <v>19464.330305050986</v>
      </c>
      <c r="M76" s="145">
        <v>19702.888697218423</v>
      </c>
      <c r="N76" s="145">
        <v>19690.900717500619</v>
      </c>
      <c r="O76" s="145">
        <v>19477.674513316884</v>
      </c>
      <c r="P76" s="145">
        <v>17946.831926804938</v>
      </c>
      <c r="Q76" s="145">
        <v>9157.362148701719</v>
      </c>
      <c r="R76" s="145">
        <v>8671.4746510052501</v>
      </c>
      <c r="S76" s="145">
        <v>8668.8104544778726</v>
      </c>
      <c r="T76" s="145">
        <v>8683.2792226164438</v>
      </c>
      <c r="U76" s="145">
        <v>8372.973895861267</v>
      </c>
      <c r="V76" s="145">
        <v>7554.0322297319499</v>
      </c>
    </row>
    <row r="77" spans="1:22" s="3" customFormat="1" ht="15" customHeight="1">
      <c r="A77" s="173" t="s">
        <v>460</v>
      </c>
      <c r="B77" s="9" t="s">
        <v>520</v>
      </c>
      <c r="C77" s="145">
        <v>11455.855141333477</v>
      </c>
      <c r="D77" s="145">
        <v>9673.5095804146913</v>
      </c>
      <c r="E77" s="145">
        <v>7149.9581219539377</v>
      </c>
      <c r="F77" s="145">
        <v>6650.9365658537899</v>
      </c>
      <c r="G77" s="145">
        <v>5513.783367867396</v>
      </c>
      <c r="H77" s="145">
        <v>4262.6148977967359</v>
      </c>
      <c r="I77" s="145">
        <v>5740.508451282225</v>
      </c>
      <c r="J77" s="145">
        <v>4168.6075909262581</v>
      </c>
      <c r="K77" s="145">
        <v>4096.6072993619327</v>
      </c>
      <c r="L77" s="145">
        <v>3887.8427223787371</v>
      </c>
      <c r="M77" s="145">
        <v>3926.6523207248647</v>
      </c>
      <c r="N77" s="145">
        <v>3565.1015788368263</v>
      </c>
      <c r="O77" s="145">
        <v>3825.3336488641489</v>
      </c>
      <c r="P77" s="145">
        <v>4098.7248073054843</v>
      </c>
      <c r="Q77" s="145">
        <v>25596.088819841108</v>
      </c>
      <c r="R77" s="145">
        <v>25596.895347829734</v>
      </c>
      <c r="S77" s="145">
        <v>26150.049485981941</v>
      </c>
      <c r="T77" s="145">
        <v>26531.424506358198</v>
      </c>
      <c r="U77" s="145">
        <v>26752.902085811766</v>
      </c>
      <c r="V77" s="145">
        <v>26984.362692131144</v>
      </c>
    </row>
    <row r="78" spans="1:22" ht="15" customHeight="1">
      <c r="A78" s="174" t="s">
        <v>306</v>
      </c>
      <c r="B78" s="178" t="s">
        <v>521</v>
      </c>
      <c r="C78" s="152">
        <f t="shared" ref="C78:V78" si="0">C75-C76+C77</f>
        <v>172541.17389091043</v>
      </c>
      <c r="D78" s="151">
        <f t="shared" si="0"/>
        <v>169013.58757321205</v>
      </c>
      <c r="E78" s="151">
        <f t="shared" si="0"/>
        <v>167277.45840477422</v>
      </c>
      <c r="F78" s="151">
        <f t="shared" si="0"/>
        <v>161054.52887708959</v>
      </c>
      <c r="G78" s="151">
        <f t="shared" si="0"/>
        <v>160938.44457557067</v>
      </c>
      <c r="H78" s="151">
        <f t="shared" si="0"/>
        <v>153040.10659847368</v>
      </c>
      <c r="I78" s="151">
        <f t="shared" si="0"/>
        <v>149276.72485374403</v>
      </c>
      <c r="J78" s="151">
        <f t="shared" si="0"/>
        <v>146331.81368459173</v>
      </c>
      <c r="K78" s="151">
        <f t="shared" si="0"/>
        <v>145996.2536770328</v>
      </c>
      <c r="L78" s="151">
        <f t="shared" si="0"/>
        <v>145665.2845505728</v>
      </c>
      <c r="M78" s="151">
        <f t="shared" si="0"/>
        <v>146752.00672868337</v>
      </c>
      <c r="N78" s="151">
        <f t="shared" si="0"/>
        <v>148677.40669613704</v>
      </c>
      <c r="O78" s="151">
        <f t="shared" si="0"/>
        <v>147354.86320632914</v>
      </c>
      <c r="P78" s="151">
        <f t="shared" si="0"/>
        <v>151573.32750357647</v>
      </c>
      <c r="Q78" s="151">
        <f t="shared" si="0"/>
        <v>171450.95316120028</v>
      </c>
      <c r="R78" s="151">
        <f t="shared" si="0"/>
        <v>174010.94005254959</v>
      </c>
      <c r="S78" s="151">
        <f t="shared" si="0"/>
        <v>175943.73230166925</v>
      </c>
      <c r="T78" s="151">
        <f t="shared" si="0"/>
        <v>177365.21578092774</v>
      </c>
      <c r="U78" s="151">
        <f t="shared" si="0"/>
        <v>176861.68906387579</v>
      </c>
      <c r="V78" s="151">
        <f t="shared" si="0"/>
        <v>178084.65954138266</v>
      </c>
    </row>
    <row r="79" spans="1:22" ht="15" customHeight="1">
      <c r="A79" s="173" t="s">
        <v>460</v>
      </c>
      <c r="B79" s="180" t="s">
        <v>522</v>
      </c>
      <c r="C79" s="152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151">
        <v>0</v>
      </c>
      <c r="K79" s="151">
        <v>0</v>
      </c>
      <c r="L79" s="151">
        <v>0</v>
      </c>
      <c r="M79" s="151">
        <v>0</v>
      </c>
      <c r="N79" s="151">
        <v>0</v>
      </c>
      <c r="O79" s="151">
        <v>0</v>
      </c>
      <c r="P79" s="151">
        <v>0</v>
      </c>
      <c r="Q79" s="151">
        <v>-18726.977327149601</v>
      </c>
      <c r="R79" s="151">
        <v>-18696.57699795884</v>
      </c>
      <c r="S79" s="151">
        <v>-17514.379731064677</v>
      </c>
      <c r="T79" s="151">
        <v>-15910.211451825828</v>
      </c>
      <c r="U79" s="151">
        <v>-20933.521250191359</v>
      </c>
      <c r="V79" s="151">
        <v>-20364.864345842332</v>
      </c>
    </row>
    <row r="80" spans="1:22" ht="15" customHeight="1">
      <c r="A80" s="174" t="s">
        <v>306</v>
      </c>
      <c r="B80" s="178" t="s">
        <v>468</v>
      </c>
      <c r="C80" s="152">
        <f>C78+C79</f>
        <v>172541.17389091043</v>
      </c>
      <c r="D80" s="151">
        <f t="shared" ref="D80:V80" si="1">D78+D79</f>
        <v>169013.58757321205</v>
      </c>
      <c r="E80" s="151">
        <f t="shared" si="1"/>
        <v>167277.45840477422</v>
      </c>
      <c r="F80" s="151">
        <f t="shared" si="1"/>
        <v>161054.52887708959</v>
      </c>
      <c r="G80" s="151">
        <f t="shared" si="1"/>
        <v>160938.44457557067</v>
      </c>
      <c r="H80" s="151">
        <f t="shared" si="1"/>
        <v>153040.10659847368</v>
      </c>
      <c r="I80" s="151">
        <f t="shared" si="1"/>
        <v>149276.72485374403</v>
      </c>
      <c r="J80" s="151">
        <f t="shared" si="1"/>
        <v>146331.81368459173</v>
      </c>
      <c r="K80" s="151">
        <f t="shared" si="1"/>
        <v>145996.2536770328</v>
      </c>
      <c r="L80" s="151">
        <f t="shared" si="1"/>
        <v>145665.2845505728</v>
      </c>
      <c r="M80" s="151">
        <f t="shared" si="1"/>
        <v>146752.00672868337</v>
      </c>
      <c r="N80" s="151">
        <f t="shared" si="1"/>
        <v>148677.40669613704</v>
      </c>
      <c r="O80" s="151">
        <f t="shared" si="1"/>
        <v>147354.86320632914</v>
      </c>
      <c r="P80" s="151">
        <f t="shared" si="1"/>
        <v>151573.32750357647</v>
      </c>
      <c r="Q80" s="151">
        <f t="shared" si="1"/>
        <v>152723.97583405068</v>
      </c>
      <c r="R80" s="151">
        <f t="shared" si="1"/>
        <v>155314.36305459074</v>
      </c>
      <c r="S80" s="151">
        <f t="shared" si="1"/>
        <v>158429.35257060459</v>
      </c>
      <c r="T80" s="151">
        <f t="shared" si="1"/>
        <v>161455.00432910191</v>
      </c>
      <c r="U80" s="151">
        <f t="shared" si="1"/>
        <v>155928.16781368444</v>
      </c>
      <c r="V80" s="151">
        <f t="shared" si="1"/>
        <v>157719.79519554033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166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21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V165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407</v>
      </c>
      <c r="B1" s="77"/>
      <c r="D1" s="30"/>
      <c r="E1" s="30"/>
      <c r="F1" s="30"/>
      <c r="I1" s="31"/>
      <c r="J1" s="77"/>
    </row>
    <row r="2" spans="1:22" s="4" customFormat="1" ht="20.100000000000001" customHeight="1">
      <c r="A2" s="158" t="s">
        <v>507</v>
      </c>
      <c r="B2" s="77"/>
      <c r="D2" s="30"/>
      <c r="E2" s="30"/>
      <c r="F2" s="30"/>
      <c r="I2" s="33"/>
      <c r="J2" s="77"/>
    </row>
    <row r="3" spans="1:22" ht="12.7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5">
        <v>3.5884406332095353</v>
      </c>
      <c r="D5" s="145">
        <v>4.616042919647092</v>
      </c>
      <c r="E5" s="145">
        <v>7.9766379298408756</v>
      </c>
      <c r="F5" s="145">
        <v>11.359192232644707</v>
      </c>
      <c r="G5" s="145">
        <v>14.005093028984675</v>
      </c>
      <c r="H5" s="145">
        <v>25.68004756635322</v>
      </c>
      <c r="I5" s="145">
        <v>43.579971962534906</v>
      </c>
      <c r="J5" s="145">
        <v>47.999466467042701</v>
      </c>
      <c r="K5" s="145">
        <v>35.286389301513708</v>
      </c>
      <c r="L5" s="145">
        <v>34.9912853722197</v>
      </c>
      <c r="M5" s="145">
        <v>33.72538998373431</v>
      </c>
      <c r="N5" s="145">
        <v>31.177851854852694</v>
      </c>
      <c r="O5" s="145">
        <v>30.284741242120653</v>
      </c>
      <c r="P5" s="145">
        <v>25.318664087722031</v>
      </c>
      <c r="Q5" s="145">
        <v>29.496032704324197</v>
      </c>
      <c r="R5" s="145">
        <v>26.446169710178953</v>
      </c>
      <c r="S5" s="145">
        <v>25.655763267550117</v>
      </c>
      <c r="T5" s="145">
        <v>25.848028480984137</v>
      </c>
      <c r="U5" s="145">
        <v>28.345666991674118</v>
      </c>
      <c r="V5" s="145">
        <v>28.068362690610869</v>
      </c>
    </row>
    <row r="6" spans="1:22" s="3" customFormat="1" ht="12.75" customHeight="1">
      <c r="A6" s="2" t="s">
        <v>1</v>
      </c>
      <c r="B6" s="9" t="s">
        <v>340</v>
      </c>
      <c r="C6" s="145">
        <v>3.4558094183403769</v>
      </c>
      <c r="D6" s="145">
        <v>4.4461020738235888</v>
      </c>
      <c r="E6" s="145">
        <v>7.3610350339865542</v>
      </c>
      <c r="F6" s="145">
        <v>10.489032780328998</v>
      </c>
      <c r="G6" s="145">
        <v>12.964305311252614</v>
      </c>
      <c r="H6" s="145">
        <v>23.25777317617457</v>
      </c>
      <c r="I6" s="145">
        <v>39.189134508427337</v>
      </c>
      <c r="J6" s="145">
        <v>42.836471567014165</v>
      </c>
      <c r="K6" s="145">
        <v>31.449139553118115</v>
      </c>
      <c r="L6" s="145">
        <v>31.956086729872428</v>
      </c>
      <c r="M6" s="145">
        <v>30.790986278592875</v>
      </c>
      <c r="N6" s="145">
        <v>27.967436401864965</v>
      </c>
      <c r="O6" s="145">
        <v>27.322351138848024</v>
      </c>
      <c r="P6" s="145">
        <v>22.824490858894666</v>
      </c>
      <c r="Q6" s="145">
        <v>26.512413412763681</v>
      </c>
      <c r="R6" s="145">
        <v>23.548969267927614</v>
      </c>
      <c r="S6" s="145">
        <v>22.793039803742168</v>
      </c>
      <c r="T6" s="145">
        <v>22.834481780315272</v>
      </c>
      <c r="U6" s="145">
        <v>24.743892077354165</v>
      </c>
      <c r="V6" s="145">
        <v>24.501823767580024</v>
      </c>
    </row>
    <row r="7" spans="1:22" s="3" customFormat="1" ht="12.75" customHeight="1">
      <c r="A7" s="2" t="s">
        <v>2</v>
      </c>
      <c r="B7" s="9" t="s">
        <v>339</v>
      </c>
      <c r="C7" s="145">
        <v>0</v>
      </c>
      <c r="D7" s="145">
        <v>0</v>
      </c>
      <c r="E7" s="145">
        <v>0.61042258220218548</v>
      </c>
      <c r="F7" s="145">
        <v>0.85161963727148371</v>
      </c>
      <c r="G7" s="145">
        <v>1.0051809883178757</v>
      </c>
      <c r="H7" s="145">
        <v>2.3291776884514936</v>
      </c>
      <c r="I7" s="145">
        <v>4.207833999575799</v>
      </c>
      <c r="J7" s="145">
        <v>4.9586073801289805</v>
      </c>
      <c r="K7" s="145">
        <v>3.662119433998976</v>
      </c>
      <c r="L7" s="145">
        <v>2.7108819600817213</v>
      </c>
      <c r="M7" s="145">
        <v>2.6208833359242454</v>
      </c>
      <c r="N7" s="145">
        <v>2.9426437052633929</v>
      </c>
      <c r="O7" s="145">
        <v>2.73333312762907</v>
      </c>
      <c r="P7" s="145">
        <v>2.3008951769689685</v>
      </c>
      <c r="Q7" s="145">
        <v>2.7690807377384927</v>
      </c>
      <c r="R7" s="145">
        <v>2.6908440828398641</v>
      </c>
      <c r="S7" s="145">
        <v>2.6373538444575138</v>
      </c>
      <c r="T7" s="145">
        <v>2.795745120693482</v>
      </c>
      <c r="U7" s="145">
        <v>3.3416586936835104</v>
      </c>
      <c r="V7" s="145">
        <v>3.3089674069088502</v>
      </c>
    </row>
    <row r="8" spans="1:22" s="3" customFormat="1" ht="12.75" customHeight="1">
      <c r="A8" s="2" t="s">
        <v>24</v>
      </c>
      <c r="B8" s="9" t="s">
        <v>341</v>
      </c>
      <c r="C8" s="145">
        <v>0.13263121486915866</v>
      </c>
      <c r="D8" s="145">
        <v>0.16994084582350383</v>
      </c>
      <c r="E8" s="145">
        <v>5.1803136521360888E-3</v>
      </c>
      <c r="F8" s="145">
        <v>1.8539815044225468E-2</v>
      </c>
      <c r="G8" s="145">
        <v>3.56067294141841E-2</v>
      </c>
      <c r="H8" s="145">
        <v>9.3096701727153452E-2</v>
      </c>
      <c r="I8" s="145">
        <v>0.18300345453176958</v>
      </c>
      <c r="J8" s="145">
        <v>0.20438751989955187</v>
      </c>
      <c r="K8" s="145">
        <v>0.17513031439661475</v>
      </c>
      <c r="L8" s="145">
        <v>0.32431668226555671</v>
      </c>
      <c r="M8" s="145">
        <v>0.31352036921719328</v>
      </c>
      <c r="N8" s="145">
        <v>0.26777174772433759</v>
      </c>
      <c r="O8" s="145">
        <v>0.2290569756435569</v>
      </c>
      <c r="P8" s="145">
        <v>0.19327805185839253</v>
      </c>
      <c r="Q8" s="145">
        <v>0.21453855382202197</v>
      </c>
      <c r="R8" s="145">
        <v>0.20635635941147687</v>
      </c>
      <c r="S8" s="145">
        <v>0.22536961935043626</v>
      </c>
      <c r="T8" s="145">
        <v>0.21780157997538022</v>
      </c>
      <c r="U8" s="145">
        <v>0.26011622063644407</v>
      </c>
      <c r="V8" s="145">
        <v>0.2575715161219943</v>
      </c>
    </row>
    <row r="9" spans="1:22" s="3" customFormat="1" ht="12.75" customHeight="1">
      <c r="A9" s="2" t="s">
        <v>25</v>
      </c>
      <c r="B9" s="8" t="s">
        <v>342</v>
      </c>
      <c r="C9" s="145">
        <v>3.8404773215816213</v>
      </c>
      <c r="D9" s="145">
        <v>4.7979332873947129</v>
      </c>
      <c r="E9" s="145">
        <v>5.7114682853264416</v>
      </c>
      <c r="F9" s="145">
        <v>7.0700129077232088</v>
      </c>
      <c r="G9" s="145">
        <v>8.6063355632642597</v>
      </c>
      <c r="H9" s="145">
        <v>14.646430833329187</v>
      </c>
      <c r="I9" s="145">
        <v>25.036589324315919</v>
      </c>
      <c r="J9" s="145">
        <v>25.077420253532253</v>
      </c>
      <c r="K9" s="145">
        <v>18.148400378550697</v>
      </c>
      <c r="L9" s="145">
        <v>15.182811637599839</v>
      </c>
      <c r="M9" s="145">
        <v>16.204747746582289</v>
      </c>
      <c r="N9" s="145">
        <v>13.670628045106401</v>
      </c>
      <c r="O9" s="145">
        <v>16.126548644514443</v>
      </c>
      <c r="P9" s="145">
        <v>10.540733062263943</v>
      </c>
      <c r="Q9" s="145">
        <v>8.347294485574313</v>
      </c>
      <c r="R9" s="145">
        <v>7.5097468749201886</v>
      </c>
      <c r="S9" s="145">
        <v>7.3238246124252191</v>
      </c>
      <c r="T9" s="145">
        <v>7.5283139551618845</v>
      </c>
      <c r="U9" s="145">
        <v>8.4744745306850557</v>
      </c>
      <c r="V9" s="145">
        <v>8.5796079329831461</v>
      </c>
    </row>
    <row r="10" spans="1:22" s="3" customFormat="1" ht="12.75" customHeight="1">
      <c r="A10" s="2" t="s">
        <v>3</v>
      </c>
      <c r="B10" s="9" t="s">
        <v>343</v>
      </c>
      <c r="C10" s="145">
        <v>0.7316795797269191</v>
      </c>
      <c r="D10" s="145">
        <v>0.7438096233380409</v>
      </c>
      <c r="E10" s="145">
        <v>0.49016487040133361</v>
      </c>
      <c r="F10" s="145">
        <v>0.40748215283724654</v>
      </c>
      <c r="G10" s="145">
        <v>0.80336284057711527</v>
      </c>
      <c r="H10" s="145">
        <v>1.7607862380715442</v>
      </c>
      <c r="I10" s="145">
        <v>2.3206777318965917</v>
      </c>
      <c r="J10" s="145">
        <v>2.3795067375017589</v>
      </c>
      <c r="K10" s="145">
        <v>1.7397217263329432</v>
      </c>
      <c r="L10" s="145">
        <v>4.4594932446682707</v>
      </c>
      <c r="M10" s="145">
        <v>4.7604408350822291</v>
      </c>
      <c r="N10" s="145">
        <v>3.0617935788315807</v>
      </c>
      <c r="O10" s="145">
        <v>3.5339221075423537</v>
      </c>
      <c r="P10" s="145">
        <v>2.3093901050821741</v>
      </c>
      <c r="Q10" s="145">
        <v>1.5693072692911236</v>
      </c>
      <c r="R10" s="145">
        <v>1.3142342644852196</v>
      </c>
      <c r="S10" s="145">
        <v>1.297724878462889</v>
      </c>
      <c r="T10" s="145">
        <v>1.3749226197588886</v>
      </c>
      <c r="U10" s="145">
        <v>1.4565648337812309</v>
      </c>
      <c r="V10" s="145">
        <v>1.4746348174821309</v>
      </c>
    </row>
    <row r="11" spans="1:22" s="3" customFormat="1" ht="12.75" customHeight="1">
      <c r="A11" s="2" t="s">
        <v>26</v>
      </c>
      <c r="B11" s="9" t="s">
        <v>374</v>
      </c>
      <c r="C11" s="145">
        <v>0.33146113400461474</v>
      </c>
      <c r="D11" s="145">
        <v>0.47150691293387653</v>
      </c>
      <c r="E11" s="145">
        <v>0.40731573499052826</v>
      </c>
      <c r="F11" s="145">
        <v>1.1585846305554557</v>
      </c>
      <c r="G11" s="145">
        <v>1.5407113052800661</v>
      </c>
      <c r="H11" s="145">
        <v>2.1621096882208977</v>
      </c>
      <c r="I11" s="145">
        <v>4.5113680695035745</v>
      </c>
      <c r="J11" s="145">
        <v>4.0835237843273209</v>
      </c>
      <c r="K11" s="145">
        <v>2.9630693067958269</v>
      </c>
      <c r="L11" s="145">
        <v>3.3515143498148356</v>
      </c>
      <c r="M11" s="145">
        <v>3.5763384400437497</v>
      </c>
      <c r="N11" s="145">
        <v>3.3284690484815815</v>
      </c>
      <c r="O11" s="145">
        <v>4.1001786933101512</v>
      </c>
      <c r="P11" s="145">
        <v>2.6791764771128501</v>
      </c>
      <c r="Q11" s="145">
        <v>1.8580279692315151</v>
      </c>
      <c r="R11" s="145">
        <v>1.4415421117332663</v>
      </c>
      <c r="S11" s="145">
        <v>1.2526311824672332</v>
      </c>
      <c r="T11" s="145">
        <v>1.1553678781721206</v>
      </c>
      <c r="U11" s="145">
        <v>1.3691895342436204</v>
      </c>
      <c r="V11" s="145">
        <v>1.3861755495540395</v>
      </c>
    </row>
    <row r="12" spans="1:22" s="3" customFormat="1" ht="12.75" customHeight="1">
      <c r="A12" s="2" t="s">
        <v>27</v>
      </c>
      <c r="B12" s="9" t="s">
        <v>344</v>
      </c>
      <c r="C12" s="145">
        <v>2.7773366078500876</v>
      </c>
      <c r="D12" s="145">
        <v>3.5826167511227958</v>
      </c>
      <c r="E12" s="145">
        <v>4.8139876799345789</v>
      </c>
      <c r="F12" s="145">
        <v>5.5039461243305068</v>
      </c>
      <c r="G12" s="145">
        <v>6.2622614174070783</v>
      </c>
      <c r="H12" s="145">
        <v>10.723534907036747</v>
      </c>
      <c r="I12" s="145">
        <v>18.204543522915753</v>
      </c>
      <c r="J12" s="145">
        <v>18.614389731703174</v>
      </c>
      <c r="K12" s="145">
        <v>13.445609345421929</v>
      </c>
      <c r="L12" s="145">
        <v>7.3718040431167315</v>
      </c>
      <c r="M12" s="145">
        <v>7.867968471456309</v>
      </c>
      <c r="N12" s="145">
        <v>7.2803654177932398</v>
      </c>
      <c r="O12" s="145">
        <v>8.4924478436619371</v>
      </c>
      <c r="P12" s="145">
        <v>5.5521664800689177</v>
      </c>
      <c r="Q12" s="145">
        <v>4.9199592470516746</v>
      </c>
      <c r="R12" s="145">
        <v>4.7539704987017029</v>
      </c>
      <c r="S12" s="145">
        <v>4.773468551495097</v>
      </c>
      <c r="T12" s="145">
        <v>4.9980234572308744</v>
      </c>
      <c r="U12" s="145">
        <v>5.6487201626602044</v>
      </c>
      <c r="V12" s="145">
        <v>5.7187975659469759</v>
      </c>
    </row>
    <row r="13" spans="1:22" s="3" customFormat="1" ht="12.75" customHeight="1">
      <c r="A13" s="2" t="s">
        <v>28</v>
      </c>
      <c r="B13" s="8" t="s">
        <v>345</v>
      </c>
      <c r="C13" s="145">
        <v>43.485346538980565</v>
      </c>
      <c r="D13" s="145">
        <v>60.212370378979379</v>
      </c>
      <c r="E13" s="145">
        <v>67.509651392170809</v>
      </c>
      <c r="F13" s="145">
        <v>98.524081474924799</v>
      </c>
      <c r="G13" s="145">
        <v>127.18742734746577</v>
      </c>
      <c r="H13" s="145">
        <v>231.70008879571577</v>
      </c>
      <c r="I13" s="145">
        <v>412.30754341988001</v>
      </c>
      <c r="J13" s="145">
        <v>439.17325688072975</v>
      </c>
      <c r="K13" s="145">
        <v>337.22548920938499</v>
      </c>
      <c r="L13" s="145">
        <v>291.99836426557562</v>
      </c>
      <c r="M13" s="145">
        <v>303.9494404136824</v>
      </c>
      <c r="N13" s="145">
        <v>288.91561116726115</v>
      </c>
      <c r="O13" s="145">
        <v>308.91140980914713</v>
      </c>
      <c r="P13" s="145">
        <v>270.18021389409648</v>
      </c>
      <c r="Q13" s="145">
        <v>259.33914315900108</v>
      </c>
      <c r="R13" s="145">
        <v>235.22961597492332</v>
      </c>
      <c r="S13" s="145">
        <v>229.00437630243886</v>
      </c>
      <c r="T13" s="145">
        <v>230.06356562908746</v>
      </c>
      <c r="U13" s="145">
        <v>248.37144284304546</v>
      </c>
      <c r="V13" s="145">
        <v>251.43385523129106</v>
      </c>
    </row>
    <row r="14" spans="1:22" s="3" customFormat="1" ht="12.75" customHeight="1">
      <c r="A14" s="2" t="s">
        <v>29</v>
      </c>
      <c r="B14" s="9" t="s">
        <v>346</v>
      </c>
      <c r="C14" s="145">
        <v>4.8472303234234912</v>
      </c>
      <c r="D14" s="145">
        <v>6.7099893500995034</v>
      </c>
      <c r="E14" s="145">
        <v>7.3897877650115884</v>
      </c>
      <c r="F14" s="145">
        <v>10.858254615367899</v>
      </c>
      <c r="G14" s="145">
        <v>13.632361805132129</v>
      </c>
      <c r="H14" s="145">
        <v>23.517008563011618</v>
      </c>
      <c r="I14" s="145">
        <v>40.210239631710508</v>
      </c>
      <c r="J14" s="145">
        <v>41.1625645040573</v>
      </c>
      <c r="K14" s="145">
        <v>31.576081832932296</v>
      </c>
      <c r="L14" s="145">
        <v>29.474135541921374</v>
      </c>
      <c r="M14" s="145">
        <v>30.672462868393957</v>
      </c>
      <c r="N14" s="145">
        <v>27.880002095893765</v>
      </c>
      <c r="O14" s="145">
        <v>31.57251864891656</v>
      </c>
      <c r="P14" s="145">
        <v>27.613742290876612</v>
      </c>
      <c r="Q14" s="145">
        <v>37.263677762219203</v>
      </c>
      <c r="R14" s="145">
        <v>33.546875664400204</v>
      </c>
      <c r="S14" s="145">
        <v>31.775194323122211</v>
      </c>
      <c r="T14" s="145">
        <v>31.155702898614834</v>
      </c>
      <c r="U14" s="145">
        <v>32.800749794685444</v>
      </c>
      <c r="V14" s="145">
        <v>31.112231621305593</v>
      </c>
    </row>
    <row r="15" spans="1:22" s="3" customFormat="1" ht="12.75" customHeight="1">
      <c r="A15" s="2" t="s">
        <v>30</v>
      </c>
      <c r="B15" s="9" t="s">
        <v>347</v>
      </c>
      <c r="C15" s="145">
        <v>1.0117760093291057</v>
      </c>
      <c r="D15" s="145">
        <v>1.3684735191133779</v>
      </c>
      <c r="E15" s="145">
        <v>1.4201993397689217</v>
      </c>
      <c r="F15" s="145">
        <v>1.9091246912184643</v>
      </c>
      <c r="G15" s="145">
        <v>2.3588907977742544</v>
      </c>
      <c r="H15" s="145">
        <v>4.0063390749870171</v>
      </c>
      <c r="I15" s="145">
        <v>6.7331779930674731</v>
      </c>
      <c r="J15" s="145">
        <v>6.8951793723901522</v>
      </c>
      <c r="K15" s="145">
        <v>5.2991519661622473</v>
      </c>
      <c r="L15" s="145">
        <v>3.7931603653862935</v>
      </c>
      <c r="M15" s="145">
        <v>3.9480347019376265</v>
      </c>
      <c r="N15" s="145">
        <v>3.7211634339262245</v>
      </c>
      <c r="O15" s="145">
        <v>3.7188330136914542</v>
      </c>
      <c r="P15" s="145">
        <v>3.2557185697935269</v>
      </c>
      <c r="Q15" s="145">
        <v>5.5601048338949948</v>
      </c>
      <c r="R15" s="145">
        <v>4.6371382476996601</v>
      </c>
      <c r="S15" s="145">
        <v>4.4491275107329908</v>
      </c>
      <c r="T15" s="145">
        <v>4.4630636713227592</v>
      </c>
      <c r="U15" s="145">
        <v>4.9048068513207683</v>
      </c>
      <c r="V15" s="145">
        <v>4.7722201429846347</v>
      </c>
    </row>
    <row r="16" spans="1:22" s="3" customFormat="1" ht="12.75" customHeight="1">
      <c r="A16" s="2" t="s">
        <v>31</v>
      </c>
      <c r="B16" s="9" t="s">
        <v>348</v>
      </c>
      <c r="C16" s="145">
        <v>0.79792255742755247</v>
      </c>
      <c r="D16" s="145">
        <v>1.0281042507736717</v>
      </c>
      <c r="E16" s="145">
        <v>1.1207696659892252</v>
      </c>
      <c r="F16" s="145">
        <v>1.5389269036797613</v>
      </c>
      <c r="G16" s="145">
        <v>2.073851532874563</v>
      </c>
      <c r="H16" s="145">
        <v>3.5551415844262788</v>
      </c>
      <c r="I16" s="145">
        <v>6.318875241800634</v>
      </c>
      <c r="J16" s="145">
        <v>6.6218737982617215</v>
      </c>
      <c r="K16" s="145">
        <v>5.092463189455013</v>
      </c>
      <c r="L16" s="145">
        <v>3.9182991522803969</v>
      </c>
      <c r="M16" s="145">
        <v>4.0792166914965291</v>
      </c>
      <c r="N16" s="145">
        <v>3.634734665303109</v>
      </c>
      <c r="O16" s="145">
        <v>4.0296063822342054</v>
      </c>
      <c r="P16" s="145">
        <v>3.5272107488926765</v>
      </c>
      <c r="Q16" s="145">
        <v>6.0894523876076718</v>
      </c>
      <c r="R16" s="145">
        <v>5.5942848129867482</v>
      </c>
      <c r="S16" s="145">
        <v>5.0223241445552125</v>
      </c>
      <c r="T16" s="145">
        <v>4.9058792654923957</v>
      </c>
      <c r="U16" s="145">
        <v>5.2086145709483436</v>
      </c>
      <c r="V16" s="145">
        <v>5.067815334222499</v>
      </c>
    </row>
    <row r="17" spans="1:22" s="3" customFormat="1" ht="12.75" customHeight="1">
      <c r="A17" s="2" t="s">
        <v>32</v>
      </c>
      <c r="B17" s="9" t="s">
        <v>349</v>
      </c>
      <c r="C17" s="145">
        <v>1.0388540205999885</v>
      </c>
      <c r="D17" s="145">
        <v>1.4066064379506429</v>
      </c>
      <c r="E17" s="145">
        <v>1.5419659458860389</v>
      </c>
      <c r="F17" s="145">
        <v>2.1636382566788459</v>
      </c>
      <c r="G17" s="145">
        <v>2.7486290794326096</v>
      </c>
      <c r="H17" s="145">
        <v>4.7884823029217207</v>
      </c>
      <c r="I17" s="145">
        <v>8.4229368273189582</v>
      </c>
      <c r="J17" s="145">
        <v>8.8999799458629401</v>
      </c>
      <c r="K17" s="145">
        <v>6.8407450781779335</v>
      </c>
      <c r="L17" s="145">
        <v>6.7303331817513241</v>
      </c>
      <c r="M17" s="145">
        <v>7.0064371709833289</v>
      </c>
      <c r="N17" s="145">
        <v>6.315314442272471</v>
      </c>
      <c r="O17" s="145">
        <v>6.6950507122078395</v>
      </c>
      <c r="P17" s="145">
        <v>5.8579958730042474</v>
      </c>
      <c r="Q17" s="145">
        <v>9.2036654448646651</v>
      </c>
      <c r="R17" s="145">
        <v>8.0606160242458458</v>
      </c>
      <c r="S17" s="145">
        <v>7.5660810011291781</v>
      </c>
      <c r="T17" s="145">
        <v>7.7551153725404385</v>
      </c>
      <c r="U17" s="145">
        <v>8.4901880284367337</v>
      </c>
      <c r="V17" s="145">
        <v>8.260681318393269</v>
      </c>
    </row>
    <row r="18" spans="1:22" s="3" customFormat="1" ht="12.75" customHeight="1">
      <c r="A18" s="2" t="s">
        <v>33</v>
      </c>
      <c r="B18" s="9" t="s">
        <v>350</v>
      </c>
      <c r="C18" s="145">
        <v>0.7392175923462152</v>
      </c>
      <c r="D18" s="145">
        <v>0.99519741327816724</v>
      </c>
      <c r="E18" s="145">
        <v>1.2518008846248616</v>
      </c>
      <c r="F18" s="145">
        <v>1.6500648440849273</v>
      </c>
      <c r="G18" s="145">
        <v>2.0906921289460305</v>
      </c>
      <c r="H18" s="145">
        <v>3.7182022421186711</v>
      </c>
      <c r="I18" s="145">
        <v>6.2468585313317568</v>
      </c>
      <c r="J18" s="145">
        <v>6.2814208363291222</v>
      </c>
      <c r="K18" s="145">
        <v>4.8289192593660033</v>
      </c>
      <c r="L18" s="145">
        <v>4.0884603582813028</v>
      </c>
      <c r="M18" s="145">
        <v>4.2538376228747099</v>
      </c>
      <c r="N18" s="145">
        <v>3.66256887355628</v>
      </c>
      <c r="O18" s="145">
        <v>3.8898130967320217</v>
      </c>
      <c r="P18" s="145">
        <v>3.403408372288105</v>
      </c>
      <c r="Q18" s="145">
        <v>4.9307356916467722</v>
      </c>
      <c r="R18" s="145">
        <v>4.1099882011438966</v>
      </c>
      <c r="S18" s="145">
        <v>4.0302752132547282</v>
      </c>
      <c r="T18" s="145">
        <v>3.9974101802779289</v>
      </c>
      <c r="U18" s="145">
        <v>3.7163560606887436</v>
      </c>
      <c r="V18" s="145">
        <v>3.6158955467422915</v>
      </c>
    </row>
    <row r="19" spans="1:22" s="3" customFormat="1" ht="12.75" customHeight="1">
      <c r="A19" s="2" t="s">
        <v>34</v>
      </c>
      <c r="B19" s="9" t="s">
        <v>351</v>
      </c>
      <c r="C19" s="145">
        <v>1.3296769117944001</v>
      </c>
      <c r="D19" s="145">
        <v>1.662137775040982</v>
      </c>
      <c r="E19" s="145">
        <v>1.825065918507528</v>
      </c>
      <c r="F19" s="145">
        <v>3.1664016809433506</v>
      </c>
      <c r="G19" s="145">
        <v>4.4994899303050184</v>
      </c>
      <c r="H19" s="145">
        <v>9.4559761756664216</v>
      </c>
      <c r="I19" s="145">
        <v>16.834660791323195</v>
      </c>
      <c r="J19" s="145">
        <v>16.995502564025976</v>
      </c>
      <c r="K19" s="145">
        <v>13.016362787008322</v>
      </c>
      <c r="L19" s="145">
        <v>10.244095552904415</v>
      </c>
      <c r="M19" s="145">
        <v>10.669882507462557</v>
      </c>
      <c r="N19" s="145">
        <v>11.260968290645412</v>
      </c>
      <c r="O19" s="145">
        <v>13.721562151410483</v>
      </c>
      <c r="P19" s="145">
        <v>11.995899222404519</v>
      </c>
      <c r="Q19" s="145">
        <v>3.2206184152939996</v>
      </c>
      <c r="R19" s="145">
        <v>2.8773130648345857</v>
      </c>
      <c r="S19" s="145">
        <v>2.7264527236760832</v>
      </c>
      <c r="T19" s="145">
        <v>2.6819893756516695</v>
      </c>
      <c r="U19" s="145">
        <v>2.8827340859011801</v>
      </c>
      <c r="V19" s="145">
        <v>2.9094134174723343</v>
      </c>
    </row>
    <row r="20" spans="1:22" s="3" customFormat="1" ht="12.75" customHeight="1">
      <c r="A20" s="2" t="s">
        <v>35</v>
      </c>
      <c r="B20" s="10" t="s">
        <v>352</v>
      </c>
      <c r="C20" s="145">
        <v>2.6964702580838367E-4</v>
      </c>
      <c r="D20" s="145">
        <v>3.3640594771968156E-4</v>
      </c>
      <c r="E20" s="145">
        <v>4.2835219492431427E-4</v>
      </c>
      <c r="F20" s="145">
        <v>4.8183549924152927E-2</v>
      </c>
      <c r="G20" s="145">
        <v>2.7630613858600526E-2</v>
      </c>
      <c r="H20" s="145">
        <v>6.0795578845637542E-2</v>
      </c>
      <c r="I20" s="145">
        <v>0.10823556748294384</v>
      </c>
      <c r="J20" s="145">
        <v>7.2095357802017465E-2</v>
      </c>
      <c r="K20" s="145">
        <v>5.5215744805132291E-2</v>
      </c>
      <c r="L20" s="145">
        <v>5.7598582568688744E-2</v>
      </c>
      <c r="M20" s="145">
        <v>5.9931967807839479E-2</v>
      </c>
      <c r="N20" s="145">
        <v>7.3479013957423192E-2</v>
      </c>
      <c r="O20" s="145">
        <v>6.786181373429169E-2</v>
      </c>
      <c r="P20" s="145">
        <v>6.0231690418935405E-2</v>
      </c>
      <c r="Q20" s="145">
        <v>1.6593910360144914E-2</v>
      </c>
      <c r="R20" s="145">
        <v>1.9820235355380033E-2</v>
      </c>
      <c r="S20" s="145">
        <v>2.7535170118461069E-2</v>
      </c>
      <c r="T20" s="145">
        <v>2.2539962341484258E-2</v>
      </c>
      <c r="U20" s="145">
        <v>2.2536251070208752E-2</v>
      </c>
      <c r="V20" s="145">
        <v>2.2744821162612852E-2</v>
      </c>
    </row>
    <row r="21" spans="1:22" s="3" customFormat="1" ht="12.75" customHeight="1">
      <c r="A21" s="2" t="s">
        <v>36</v>
      </c>
      <c r="B21" s="10" t="s">
        <v>353</v>
      </c>
      <c r="C21" s="145">
        <v>1.3294072647685917</v>
      </c>
      <c r="D21" s="145">
        <v>1.6618013690932623</v>
      </c>
      <c r="E21" s="145">
        <v>1.8246375663126038</v>
      </c>
      <c r="F21" s="145">
        <v>3.1182181310191979</v>
      </c>
      <c r="G21" s="145">
        <v>4.4718593164464187</v>
      </c>
      <c r="H21" s="145">
        <v>9.3951805968207829</v>
      </c>
      <c r="I21" s="145">
        <v>16.726425223840252</v>
      </c>
      <c r="J21" s="145">
        <v>16.92340720622396</v>
      </c>
      <c r="K21" s="145">
        <v>12.961147042203189</v>
      </c>
      <c r="L21" s="145">
        <v>10.186496970335726</v>
      </c>
      <c r="M21" s="145">
        <v>10.609950539654717</v>
      </c>
      <c r="N21" s="145">
        <v>11.187489276687989</v>
      </c>
      <c r="O21" s="145">
        <v>13.653700337676192</v>
      </c>
      <c r="P21" s="145">
        <v>11.935667531985583</v>
      </c>
      <c r="Q21" s="145">
        <v>3.2040245049338547</v>
      </c>
      <c r="R21" s="145">
        <v>2.8574928294792059</v>
      </c>
      <c r="S21" s="145">
        <v>2.6989175535576222</v>
      </c>
      <c r="T21" s="145">
        <v>2.6594494133101851</v>
      </c>
      <c r="U21" s="145">
        <v>2.8601978348309713</v>
      </c>
      <c r="V21" s="145">
        <v>2.8866685963097214</v>
      </c>
    </row>
    <row r="22" spans="1:22" s="3" customFormat="1" ht="12.75" customHeight="1">
      <c r="A22" s="2" t="s">
        <v>37</v>
      </c>
      <c r="B22" s="9" t="s">
        <v>354</v>
      </c>
      <c r="C22" s="145">
        <v>3.7049239195639481</v>
      </c>
      <c r="D22" s="145">
        <v>5.1375759102325684</v>
      </c>
      <c r="E22" s="145">
        <v>4.9881393614021192</v>
      </c>
      <c r="F22" s="145">
        <v>7.3304407248138101</v>
      </c>
      <c r="G22" s="145">
        <v>9.6089928544930103</v>
      </c>
      <c r="H22" s="145">
        <v>17.069912206663446</v>
      </c>
      <c r="I22" s="145">
        <v>29.531246342812398</v>
      </c>
      <c r="J22" s="145">
        <v>31.568587954641465</v>
      </c>
      <c r="K22" s="145">
        <v>24.235561322751796</v>
      </c>
      <c r="L22" s="145">
        <v>20.598191226244833</v>
      </c>
      <c r="M22" s="145">
        <v>21.448679495694716</v>
      </c>
      <c r="N22" s="145">
        <v>19.978439139228346</v>
      </c>
      <c r="O22" s="145">
        <v>21.277221836441491</v>
      </c>
      <c r="P22" s="145">
        <v>18.623845126924056</v>
      </c>
      <c r="Q22" s="145">
        <v>13.074706849029159</v>
      </c>
      <c r="R22" s="145">
        <v>11.773504357581077</v>
      </c>
      <c r="S22" s="145">
        <v>11.18574908454338</v>
      </c>
      <c r="T22" s="145">
        <v>11.854224531262473</v>
      </c>
      <c r="U22" s="145">
        <v>11.753375213488464</v>
      </c>
      <c r="V22" s="145">
        <v>11.414274363243139</v>
      </c>
    </row>
    <row r="23" spans="1:22" s="3" customFormat="1" ht="12.75" customHeight="1">
      <c r="A23" s="2" t="s">
        <v>8</v>
      </c>
      <c r="B23" s="9" t="s">
        <v>355</v>
      </c>
      <c r="C23" s="145">
        <v>0.83156157922689455</v>
      </c>
      <c r="D23" s="145">
        <v>1.1100737726244618</v>
      </c>
      <c r="E23" s="145">
        <v>1.2620163722218416</v>
      </c>
      <c r="F23" s="145">
        <v>1.9167068241435343</v>
      </c>
      <c r="G23" s="145">
        <v>2.3032929921826439</v>
      </c>
      <c r="H23" s="145">
        <v>4.1357357434001107</v>
      </c>
      <c r="I23" s="145">
        <v>7.3634021058338286</v>
      </c>
      <c r="J23" s="145">
        <v>8.3562086331605361</v>
      </c>
      <c r="K23" s="145">
        <v>6.4010965486136158</v>
      </c>
      <c r="L23" s="145">
        <v>5.2447026707514723</v>
      </c>
      <c r="M23" s="145">
        <v>5.4551373606317073</v>
      </c>
      <c r="N23" s="145">
        <v>4.8496521093149916</v>
      </c>
      <c r="O23" s="145">
        <v>5.648978709983596</v>
      </c>
      <c r="P23" s="145">
        <v>4.9436208933216612</v>
      </c>
      <c r="Q23" s="145">
        <v>3.5891546986444918</v>
      </c>
      <c r="R23" s="145">
        <v>3.0600747861687867</v>
      </c>
      <c r="S23" s="145">
        <v>3.0494375645233371</v>
      </c>
      <c r="T23" s="145">
        <v>2.3172604059598516</v>
      </c>
      <c r="U23" s="145">
        <v>3.3004391494390739</v>
      </c>
      <c r="V23" s="145">
        <v>3.2052169939791382</v>
      </c>
    </row>
    <row r="24" spans="1:22" s="3" customFormat="1" ht="12.75" customHeight="1">
      <c r="A24" s="2" t="s">
        <v>9</v>
      </c>
      <c r="B24" s="9" t="s">
        <v>356</v>
      </c>
      <c r="C24" s="145">
        <v>1.8060316496986835</v>
      </c>
      <c r="D24" s="145">
        <v>2.4588521275032842</v>
      </c>
      <c r="E24" s="145">
        <v>2.7188042775597081</v>
      </c>
      <c r="F24" s="145">
        <v>3.9404795352857196</v>
      </c>
      <c r="G24" s="145">
        <v>5.1192317201179343</v>
      </c>
      <c r="H24" s="145">
        <v>9.192260563960609</v>
      </c>
      <c r="I24" s="145">
        <v>16.330645558087298</v>
      </c>
      <c r="J24" s="145">
        <v>16.852975941979135</v>
      </c>
      <c r="K24" s="145">
        <v>12.947815040325379</v>
      </c>
      <c r="L24" s="145">
        <v>11.215784685170616</v>
      </c>
      <c r="M24" s="145">
        <v>11.678577867131546</v>
      </c>
      <c r="N24" s="145">
        <v>10.929032438408479</v>
      </c>
      <c r="O24" s="145">
        <v>11.897806760269559</v>
      </c>
      <c r="P24" s="145">
        <v>10.412373211034309</v>
      </c>
      <c r="Q24" s="145">
        <v>17.329769454773793</v>
      </c>
      <c r="R24" s="145">
        <v>15.560026208468516</v>
      </c>
      <c r="S24" s="145">
        <v>14.92401938003081</v>
      </c>
      <c r="T24" s="145">
        <v>15.235895845493964</v>
      </c>
      <c r="U24" s="145">
        <v>16.441848743489178</v>
      </c>
      <c r="V24" s="145">
        <v>15.997392790392311</v>
      </c>
    </row>
    <row r="25" spans="1:22" s="3" customFormat="1" ht="12.75" customHeight="1">
      <c r="A25" s="2" t="s">
        <v>38</v>
      </c>
      <c r="B25" s="9" t="s">
        <v>357</v>
      </c>
      <c r="C25" s="145">
        <v>1.5001771258771961</v>
      </c>
      <c r="D25" s="145">
        <v>1.9329609878434184</v>
      </c>
      <c r="E25" s="145">
        <v>2.0090480164758113</v>
      </c>
      <c r="F25" s="145">
        <v>2.76258666832948</v>
      </c>
      <c r="G25" s="145">
        <v>3.5056452924504331</v>
      </c>
      <c r="H25" s="145">
        <v>6.0169219426137719</v>
      </c>
      <c r="I25" s="145">
        <v>10.683261699499893</v>
      </c>
      <c r="J25" s="145">
        <v>10.95731665989258</v>
      </c>
      <c r="K25" s="145">
        <v>8.4021878751426335</v>
      </c>
      <c r="L25" s="145">
        <v>6.7651469994004447</v>
      </c>
      <c r="M25" s="145">
        <v>7.0396616037343485</v>
      </c>
      <c r="N25" s="145">
        <v>6.784897830688922</v>
      </c>
      <c r="O25" s="145">
        <v>7.1048633586155328</v>
      </c>
      <c r="P25" s="145">
        <v>6.2218295288088559</v>
      </c>
      <c r="Q25" s="145">
        <v>10.82290407871151</v>
      </c>
      <c r="R25" s="145">
        <v>9.0136201204516091</v>
      </c>
      <c r="S25" s="145">
        <v>8.711713131431333</v>
      </c>
      <c r="T25" s="145">
        <v>8.8981250180433342</v>
      </c>
      <c r="U25" s="145">
        <v>9.8994057619981302</v>
      </c>
      <c r="V25" s="145">
        <v>9.6318050869351239</v>
      </c>
    </row>
    <row r="26" spans="1:22" s="3" customFormat="1" ht="12.75" customHeight="1">
      <c r="A26" s="2" t="s">
        <v>10</v>
      </c>
      <c r="B26" s="10" t="s">
        <v>358</v>
      </c>
      <c r="C26" s="145">
        <v>0.31044326095371771</v>
      </c>
      <c r="D26" s="145">
        <v>0.4241462780838226</v>
      </c>
      <c r="E26" s="145">
        <v>0.45122530107396513</v>
      </c>
      <c r="F26" s="145">
        <v>0.60600377287210261</v>
      </c>
      <c r="G26" s="145">
        <v>0.76653431704503705</v>
      </c>
      <c r="H26" s="145">
        <v>1.2942271121196596</v>
      </c>
      <c r="I26" s="145">
        <v>2.3488405570354702</v>
      </c>
      <c r="J26" s="145">
        <v>2.5636623741379831</v>
      </c>
      <c r="K26" s="145">
        <v>1.9687719282433733</v>
      </c>
      <c r="L26" s="145">
        <v>1.6482490048697216</v>
      </c>
      <c r="M26" s="145">
        <v>1.7152565449995023</v>
      </c>
      <c r="N26" s="145">
        <v>1.5541522381501733</v>
      </c>
      <c r="O26" s="145">
        <v>1.6151243552197563</v>
      </c>
      <c r="P26" s="145">
        <v>1.4136159879250021</v>
      </c>
      <c r="Q26" s="145">
        <v>2.3468049794726342</v>
      </c>
      <c r="R26" s="145">
        <v>2.0579403420102493</v>
      </c>
      <c r="S26" s="145">
        <v>1.9785636217702214</v>
      </c>
      <c r="T26" s="145">
        <v>2.1337026597008326</v>
      </c>
      <c r="U26" s="145">
        <v>2.2808083247596231</v>
      </c>
      <c r="V26" s="145">
        <v>2.2191535282931532</v>
      </c>
    </row>
    <row r="27" spans="1:22" s="3" customFormat="1" ht="12.75" customHeight="1">
      <c r="A27" s="2" t="s">
        <v>39</v>
      </c>
      <c r="B27" s="10" t="s">
        <v>359</v>
      </c>
      <c r="C27" s="145">
        <v>1.1897338649234785</v>
      </c>
      <c r="D27" s="145">
        <v>1.5088147097595959</v>
      </c>
      <c r="E27" s="145">
        <v>1.5578227154018462</v>
      </c>
      <c r="F27" s="145">
        <v>2.1565828954573774</v>
      </c>
      <c r="G27" s="145">
        <v>2.7391109754053966</v>
      </c>
      <c r="H27" s="145">
        <v>4.7226948304941123</v>
      </c>
      <c r="I27" s="145">
        <v>8.3344211424644232</v>
      </c>
      <c r="J27" s="145">
        <v>8.3936542857545966</v>
      </c>
      <c r="K27" s="145">
        <v>6.4334159468992613</v>
      </c>
      <c r="L27" s="145">
        <v>5.1168979945307225</v>
      </c>
      <c r="M27" s="145">
        <v>5.3244050587348459</v>
      </c>
      <c r="N27" s="145">
        <v>5.2307455925387485</v>
      </c>
      <c r="O27" s="145">
        <v>5.4897390033957763</v>
      </c>
      <c r="P27" s="145">
        <v>4.8082135408838527</v>
      </c>
      <c r="Q27" s="145">
        <v>8.4760990992388763</v>
      </c>
      <c r="R27" s="145">
        <v>6.9556797784413593</v>
      </c>
      <c r="S27" s="145">
        <v>6.7331495096611125</v>
      </c>
      <c r="T27" s="145">
        <v>6.7644223583425012</v>
      </c>
      <c r="U27" s="145">
        <v>7.618597437238507</v>
      </c>
      <c r="V27" s="145">
        <v>7.4126515586419721</v>
      </c>
    </row>
    <row r="28" spans="1:22" s="3" customFormat="1" ht="12.75" customHeight="1">
      <c r="A28" s="2" t="s">
        <v>11</v>
      </c>
      <c r="B28" s="9" t="s">
        <v>360</v>
      </c>
      <c r="C28" s="145">
        <v>2.0929523091722473</v>
      </c>
      <c r="D28" s="145">
        <v>2.8628826904452946</v>
      </c>
      <c r="E28" s="145">
        <v>3.1305829478259204</v>
      </c>
      <c r="F28" s="145">
        <v>4.4581367860512318</v>
      </c>
      <c r="G28" s="145">
        <v>6.5540041775211755</v>
      </c>
      <c r="H28" s="145">
        <v>12.695979937678876</v>
      </c>
      <c r="I28" s="145">
        <v>24.983109140767315</v>
      </c>
      <c r="J28" s="145">
        <v>28.111373326344502</v>
      </c>
      <c r="K28" s="145">
        <v>21.594800164379549</v>
      </c>
      <c r="L28" s="145">
        <v>16.273565939860514</v>
      </c>
      <c r="M28" s="145">
        <v>16.954071679427493</v>
      </c>
      <c r="N28" s="145">
        <v>17.738000805046454</v>
      </c>
      <c r="O28" s="145">
        <v>18.772051419844495</v>
      </c>
      <c r="P28" s="145">
        <v>16.428020737913496</v>
      </c>
      <c r="Q28" s="145">
        <v>11.465062866048862</v>
      </c>
      <c r="R28" s="145">
        <v>10.555146731863994</v>
      </c>
      <c r="S28" s="145">
        <v>9.573743121591491</v>
      </c>
      <c r="T28" s="145">
        <v>10.337641108926171</v>
      </c>
      <c r="U28" s="145">
        <v>11.509598495926543</v>
      </c>
      <c r="V28" s="145">
        <v>11.448519216523332</v>
      </c>
    </row>
    <row r="29" spans="1:22" s="3" customFormat="1" ht="12.75" customHeight="1">
      <c r="A29" s="2" t="s">
        <v>40</v>
      </c>
      <c r="B29" s="10" t="s">
        <v>361</v>
      </c>
      <c r="C29" s="145">
        <v>1.0829324741946735</v>
      </c>
      <c r="D29" s="145">
        <v>1.4895092459170813</v>
      </c>
      <c r="E29" s="145">
        <v>1.6344618491355443</v>
      </c>
      <c r="F29" s="145">
        <v>2.3832703837525404</v>
      </c>
      <c r="G29" s="145">
        <v>3.6171004878102431</v>
      </c>
      <c r="H29" s="145">
        <v>7.1081293575230617</v>
      </c>
      <c r="I29" s="145">
        <v>13.184972783467735</v>
      </c>
      <c r="J29" s="145">
        <v>15.018280667061088</v>
      </c>
      <c r="K29" s="145">
        <v>11.553244277847838</v>
      </c>
      <c r="L29" s="145">
        <v>8.8018922117202631</v>
      </c>
      <c r="M29" s="145">
        <v>9.1676472101541027</v>
      </c>
      <c r="N29" s="145">
        <v>9.5267679110153569</v>
      </c>
      <c r="O29" s="145">
        <v>9.7447822828649286</v>
      </c>
      <c r="P29" s="145">
        <v>8.5288481692444282</v>
      </c>
      <c r="Q29" s="145">
        <v>5.9107986106719768</v>
      </c>
      <c r="R29" s="145">
        <v>5.2424459307829725</v>
      </c>
      <c r="S29" s="145">
        <v>4.620254619920388</v>
      </c>
      <c r="T29" s="145">
        <v>5.2331250292411342</v>
      </c>
      <c r="U29" s="145">
        <v>5.8298156875691749</v>
      </c>
      <c r="V29" s="145">
        <v>5.7988779496996656</v>
      </c>
    </row>
    <row r="30" spans="1:22" s="3" customFormat="1" ht="12.75" customHeight="1">
      <c r="A30" s="2" t="s">
        <v>41</v>
      </c>
      <c r="B30" s="10" t="s">
        <v>362</v>
      </c>
      <c r="C30" s="145">
        <v>0.7234700025611186</v>
      </c>
      <c r="D30" s="145">
        <v>0.97084317860654201</v>
      </c>
      <c r="E30" s="145">
        <v>1.0527890455863127</v>
      </c>
      <c r="F30" s="145">
        <v>1.4389966252004045</v>
      </c>
      <c r="G30" s="145">
        <v>2.0473717756707281</v>
      </c>
      <c r="H30" s="145">
        <v>3.8803622478169406</v>
      </c>
      <c r="I30" s="145">
        <v>8.7468969853486573</v>
      </c>
      <c r="J30" s="145">
        <v>9.5918544733526154</v>
      </c>
      <c r="K30" s="145">
        <v>7.3497607285971016</v>
      </c>
      <c r="L30" s="145">
        <v>5.2232713106830575</v>
      </c>
      <c r="M30" s="145">
        <v>5.4437181996775754</v>
      </c>
      <c r="N30" s="145">
        <v>5.8527655696156717</v>
      </c>
      <c r="O30" s="145">
        <v>6.4595720427715424</v>
      </c>
      <c r="P30" s="145">
        <v>5.6526420144926268</v>
      </c>
      <c r="Q30" s="145">
        <v>3.8455476504662913</v>
      </c>
      <c r="R30" s="145">
        <v>3.643382402016857</v>
      </c>
      <c r="S30" s="145">
        <v>3.4951505317926559</v>
      </c>
      <c r="T30" s="145">
        <v>3.5913588605256939</v>
      </c>
      <c r="U30" s="145">
        <v>4.0287211391462634</v>
      </c>
      <c r="V30" s="145">
        <v>4.0073414720638167</v>
      </c>
    </row>
    <row r="31" spans="1:22" s="3" customFormat="1" ht="12.75" customHeight="1">
      <c r="A31" s="2" t="s">
        <v>42</v>
      </c>
      <c r="B31" s="10" t="s">
        <v>363</v>
      </c>
      <c r="C31" s="145">
        <v>0.28654983241645499</v>
      </c>
      <c r="D31" s="145">
        <v>0.40253026592167113</v>
      </c>
      <c r="E31" s="145">
        <v>0.44333205310406293</v>
      </c>
      <c r="F31" s="145">
        <v>0.63586977709828718</v>
      </c>
      <c r="G31" s="145">
        <v>0.8895319140402046</v>
      </c>
      <c r="H31" s="145">
        <v>1.7074883323388728</v>
      </c>
      <c r="I31" s="145">
        <v>3.0512393719509205</v>
      </c>
      <c r="J31" s="145">
        <v>3.5012381859308008</v>
      </c>
      <c r="K31" s="145">
        <v>2.6917951579346111</v>
      </c>
      <c r="L31" s="145">
        <v>2.2484024174571937</v>
      </c>
      <c r="M31" s="145">
        <v>2.3427062695958147</v>
      </c>
      <c r="N31" s="145">
        <v>2.3584673244154248</v>
      </c>
      <c r="O31" s="145">
        <v>2.5676970942080262</v>
      </c>
      <c r="P31" s="145">
        <v>2.2465305541764398</v>
      </c>
      <c r="Q31" s="145">
        <v>1.7087166049105946</v>
      </c>
      <c r="R31" s="145">
        <v>1.6693183990641622</v>
      </c>
      <c r="S31" s="145">
        <v>1.4583379698784467</v>
      </c>
      <c r="T31" s="145">
        <v>1.5131572191593441</v>
      </c>
      <c r="U31" s="145">
        <v>1.6510616692111058</v>
      </c>
      <c r="V31" s="145">
        <v>1.6422997947598497</v>
      </c>
    </row>
    <row r="32" spans="1:22" s="3" customFormat="1" ht="12.75" customHeight="1">
      <c r="A32" s="2" t="s">
        <v>12</v>
      </c>
      <c r="B32" s="9" t="s">
        <v>364</v>
      </c>
      <c r="C32" s="145">
        <v>3.4893126231418448</v>
      </c>
      <c r="D32" s="145">
        <v>4.682608878261501</v>
      </c>
      <c r="E32" s="145">
        <v>5.4832042018540434</v>
      </c>
      <c r="F32" s="145">
        <v>8.3386144147103174</v>
      </c>
      <c r="G32" s="145">
        <v>10.617458476644968</v>
      </c>
      <c r="H32" s="145">
        <v>19.1161268182125</v>
      </c>
      <c r="I32" s="145">
        <v>34.607443229408894</v>
      </c>
      <c r="J32" s="145">
        <v>38.280665395719801</v>
      </c>
      <c r="K32" s="145">
        <v>29.389387045366139</v>
      </c>
      <c r="L32" s="145">
        <v>19.309134873498639</v>
      </c>
      <c r="M32" s="145">
        <v>20.103422377078353</v>
      </c>
      <c r="N32" s="145">
        <v>26.402110698017843</v>
      </c>
      <c r="O32" s="145">
        <v>20.901552680599938</v>
      </c>
      <c r="P32" s="145">
        <v>18.296842923479563</v>
      </c>
      <c r="Q32" s="145">
        <v>14.487246968129892</v>
      </c>
      <c r="R32" s="145">
        <v>13.292765173374493</v>
      </c>
      <c r="S32" s="145">
        <v>13.616781392159369</v>
      </c>
      <c r="T32" s="145">
        <v>13.598022221180841</v>
      </c>
      <c r="U32" s="145">
        <v>14.951604744282625</v>
      </c>
      <c r="V32" s="145">
        <v>14.87225938362338</v>
      </c>
    </row>
    <row r="33" spans="1:22" s="3" customFormat="1" ht="12.75" customHeight="1">
      <c r="A33" s="2" t="s">
        <v>13</v>
      </c>
      <c r="B33" s="9" t="s">
        <v>365</v>
      </c>
      <c r="C33" s="145">
        <v>1.9015304607471464</v>
      </c>
      <c r="D33" s="145">
        <v>2.6302062633827847</v>
      </c>
      <c r="E33" s="145">
        <v>3.0885292874290928</v>
      </c>
      <c r="F33" s="145">
        <v>4.8032346671094768</v>
      </c>
      <c r="G33" s="145">
        <v>5.4884375438777626</v>
      </c>
      <c r="H33" s="145">
        <v>9.9452906816435078</v>
      </c>
      <c r="I33" s="145">
        <v>18.69702851908955</v>
      </c>
      <c r="J33" s="145">
        <v>21.525715050296235</v>
      </c>
      <c r="K33" s="145">
        <v>16.430985777695607</v>
      </c>
      <c r="L33" s="145">
        <v>16.115023945971146</v>
      </c>
      <c r="M33" s="145">
        <v>16.78037119457705</v>
      </c>
      <c r="N33" s="145">
        <v>15.751725347213483</v>
      </c>
      <c r="O33" s="145">
        <v>16.239730246250708</v>
      </c>
      <c r="P33" s="145">
        <v>14.180064390494699</v>
      </c>
      <c r="Q33" s="145">
        <v>14.777073409333852</v>
      </c>
      <c r="R33" s="145">
        <v>14.912699872370338</v>
      </c>
      <c r="S33" s="145">
        <v>14.776252503563594</v>
      </c>
      <c r="T33" s="145">
        <v>14.594044186037419</v>
      </c>
      <c r="U33" s="145">
        <v>16.492933448937663</v>
      </c>
      <c r="V33" s="145">
        <v>16.047096574400456</v>
      </c>
    </row>
    <row r="34" spans="1:22" s="3" customFormat="1" ht="12.75" customHeight="1">
      <c r="A34" s="2" t="s">
        <v>14</v>
      </c>
      <c r="B34" s="9" t="s">
        <v>366</v>
      </c>
      <c r="C34" s="145">
        <v>2.5787369587507967</v>
      </c>
      <c r="D34" s="145">
        <v>3.8058159090665948</v>
      </c>
      <c r="E34" s="145">
        <v>5.0234827221964453</v>
      </c>
      <c r="F34" s="145">
        <v>7.23891688291494</v>
      </c>
      <c r="G34" s="145">
        <v>9.4522354640478188</v>
      </c>
      <c r="H34" s="145">
        <v>16.86986229963896</v>
      </c>
      <c r="I34" s="145">
        <v>30.661252938959521</v>
      </c>
      <c r="J34" s="145">
        <v>29.522845141305964</v>
      </c>
      <c r="K34" s="145">
        <v>22.678178476215905</v>
      </c>
      <c r="L34" s="145">
        <v>15.19004268163647</v>
      </c>
      <c r="M34" s="145">
        <v>15.81409688436233</v>
      </c>
      <c r="N34" s="145">
        <v>14.935428469574216</v>
      </c>
      <c r="O34" s="145">
        <v>15.784739070451447</v>
      </c>
      <c r="P34" s="145">
        <v>13.817265571585581</v>
      </c>
      <c r="Q34" s="145">
        <v>10.442986791077391</v>
      </c>
      <c r="R34" s="145">
        <v>9.4060532041299556</v>
      </c>
      <c r="S34" s="145">
        <v>9.4234745990703406</v>
      </c>
      <c r="T34" s="145">
        <v>9.3346140913553022</v>
      </c>
      <c r="U34" s="145">
        <v>10.191852484497806</v>
      </c>
      <c r="V34" s="145">
        <v>10.1377662358978</v>
      </c>
    </row>
    <row r="35" spans="1:22" s="3" customFormat="1" ht="12.75" customHeight="1">
      <c r="A35" s="2" t="s">
        <v>43</v>
      </c>
      <c r="B35" s="9" t="s">
        <v>367</v>
      </c>
      <c r="C35" s="145">
        <v>4.9312789763701401</v>
      </c>
      <c r="D35" s="145">
        <v>6.8632828557708958</v>
      </c>
      <c r="E35" s="145">
        <v>8.3490645954448812</v>
      </c>
      <c r="F35" s="145">
        <v>11.937961456525883</v>
      </c>
      <c r="G35" s="145">
        <v>15.480926912948542</v>
      </c>
      <c r="H35" s="145">
        <v>29.47250866203084</v>
      </c>
      <c r="I35" s="145">
        <v>52.846401662427937</v>
      </c>
      <c r="J35" s="145">
        <v>58.763717129591818</v>
      </c>
      <c r="K35" s="145">
        <v>45.179402282421869</v>
      </c>
      <c r="L35" s="145">
        <v>32.92801111379557</v>
      </c>
      <c r="M35" s="145">
        <v>34.276169372037714</v>
      </c>
      <c r="N35" s="145">
        <v>33.529320747324057</v>
      </c>
      <c r="O35" s="145">
        <v>37.426614620408415</v>
      </c>
      <c r="P35" s="145">
        <v>32.754555864040526</v>
      </c>
      <c r="Q35" s="145">
        <v>26.088776448755073</v>
      </c>
      <c r="R35" s="145">
        <v>24.192567856321993</v>
      </c>
      <c r="S35" s="145">
        <v>24.406498719586459</v>
      </c>
      <c r="T35" s="145">
        <v>25.020987884590355</v>
      </c>
      <c r="U35" s="145">
        <v>27.368517160605911</v>
      </c>
      <c r="V35" s="145">
        <v>27.223277575828401</v>
      </c>
    </row>
    <row r="36" spans="1:22" s="3" customFormat="1" ht="12.75" customHeight="1">
      <c r="A36" s="2" t="s">
        <v>44</v>
      </c>
      <c r="B36" s="9" t="s">
        <v>368</v>
      </c>
      <c r="C36" s="145">
        <v>7.3323018549145349</v>
      </c>
      <c r="D36" s="145">
        <v>10.491556151997649</v>
      </c>
      <c r="E36" s="145">
        <v>11.624636154003321</v>
      </c>
      <c r="F36" s="145">
        <v>17.019002996816841</v>
      </c>
      <c r="G36" s="145">
        <v>22.220984419874974</v>
      </c>
      <c r="H36" s="145">
        <v>40.712290541898597</v>
      </c>
      <c r="I36" s="145">
        <v>71.136823009283376</v>
      </c>
      <c r="J36" s="145">
        <v>76.230817002162468</v>
      </c>
      <c r="K36" s="145">
        <v>58.596281418778538</v>
      </c>
      <c r="L36" s="145">
        <v>65.21838094496195</v>
      </c>
      <c r="M36" s="145">
        <v>67.861791984564761</v>
      </c>
      <c r="N36" s="145">
        <v>57.348542463259051</v>
      </c>
      <c r="O36" s="145">
        <v>63.749715691941432</v>
      </c>
      <c r="P36" s="145">
        <v>55.701648063982901</v>
      </c>
      <c r="Q36" s="145">
        <v>44.497028479088037</v>
      </c>
      <c r="R36" s="145">
        <v>41.124707620098121</v>
      </c>
      <c r="S36" s="145">
        <v>40.738345051818165</v>
      </c>
      <c r="T36" s="145">
        <v>39.752097710863794</v>
      </c>
      <c r="U36" s="145">
        <v>42.740685688311181</v>
      </c>
      <c r="V36" s="145">
        <v>49.650606819350784</v>
      </c>
    </row>
    <row r="37" spans="1:22" s="3" customFormat="1" ht="12.75" customHeight="1">
      <c r="A37" s="2" t="s">
        <v>45</v>
      </c>
      <c r="B37" s="9" t="s">
        <v>369</v>
      </c>
      <c r="C37" s="145">
        <v>0.96385555253612265</v>
      </c>
      <c r="D37" s="145">
        <v>1.4124396615811072</v>
      </c>
      <c r="E37" s="145">
        <v>1.603010807551855</v>
      </c>
      <c r="F37" s="145">
        <v>2.2692065129180028</v>
      </c>
      <c r="G37" s="145">
        <v>2.7668825909674681</v>
      </c>
      <c r="H37" s="145">
        <v>5.4695052146823233</v>
      </c>
      <c r="I37" s="145">
        <v>9.5210373635472116</v>
      </c>
      <c r="J37" s="145">
        <v>10.255572668262801</v>
      </c>
      <c r="K37" s="145">
        <v>7.8765569301237344</v>
      </c>
      <c r="L37" s="145">
        <v>11.19715288801366</v>
      </c>
      <c r="M37" s="145">
        <v>11.656119829608627</v>
      </c>
      <c r="N37" s="145">
        <v>10.765851149201193</v>
      </c>
      <c r="O37" s="145">
        <v>11.982396584739094</v>
      </c>
      <c r="P37" s="145">
        <v>10.446612083548038</v>
      </c>
      <c r="Q37" s="145">
        <v>5.4411448104032445</v>
      </c>
      <c r="R37" s="145">
        <v>4.984899220138594</v>
      </c>
      <c r="S37" s="145">
        <v>4.7965691033538569</v>
      </c>
      <c r="T37" s="145">
        <v>5.3144331943310128</v>
      </c>
      <c r="U37" s="145">
        <v>5.5370234803818281</v>
      </c>
      <c r="V37" s="145">
        <v>6.4321985327702933</v>
      </c>
    </row>
    <row r="38" spans="1:22" s="13" customFormat="1" ht="12.75" customHeight="1">
      <c r="A38" s="2" t="s">
        <v>46</v>
      </c>
      <c r="B38" s="9" t="s">
        <v>370</v>
      </c>
      <c r="C38" s="145">
        <v>1.1994554439636731</v>
      </c>
      <c r="D38" s="145">
        <v>1.6043209345160871</v>
      </c>
      <c r="E38" s="145">
        <v>1.6834354626445771</v>
      </c>
      <c r="F38" s="145">
        <v>2.3239546941064901</v>
      </c>
      <c r="G38" s="145">
        <v>2.8928112086032383</v>
      </c>
      <c r="H38" s="145">
        <v>5.092241459874896</v>
      </c>
      <c r="I38" s="145">
        <v>8.9704057460684066</v>
      </c>
      <c r="J38" s="145">
        <v>8.9227593698060303</v>
      </c>
      <c r="K38" s="145">
        <v>6.8694140525086169</v>
      </c>
      <c r="L38" s="145">
        <v>6.407328839723613</v>
      </c>
      <c r="M38" s="145">
        <v>6.6702762338219115</v>
      </c>
      <c r="N38" s="145">
        <v>6.0872009085551948</v>
      </c>
      <c r="O38" s="145">
        <v>6.7531667087705909</v>
      </c>
      <c r="P38" s="145">
        <v>5.9186206562411021</v>
      </c>
      <c r="Q38" s="145">
        <v>11.615009575631241</v>
      </c>
      <c r="R38" s="145">
        <v>10.598846350747229</v>
      </c>
      <c r="S38" s="145">
        <v>10.339627312675439</v>
      </c>
      <c r="T38" s="145">
        <v>10.596887136460504</v>
      </c>
      <c r="U38" s="145">
        <v>11.638536174799549</v>
      </c>
      <c r="V38" s="145">
        <v>11.323923337221213</v>
      </c>
    </row>
    <row r="39" spans="1:22" s="13" customFormat="1" ht="12.75" customHeight="1">
      <c r="A39" s="2" t="s">
        <v>47</v>
      </c>
      <c r="B39" s="9" t="s">
        <v>371</v>
      </c>
      <c r="C39" s="145">
        <v>1.3885506700965828</v>
      </c>
      <c r="D39" s="145">
        <v>2.0492854894973971</v>
      </c>
      <c r="E39" s="145">
        <v>1.996107665773037</v>
      </c>
      <c r="F39" s="145">
        <v>2.8984283192258151</v>
      </c>
      <c r="G39" s="145">
        <v>3.7726084192712004</v>
      </c>
      <c r="H39" s="145">
        <v>6.8703027802855816</v>
      </c>
      <c r="I39" s="145">
        <v>12.208737087541845</v>
      </c>
      <c r="J39" s="145">
        <v>12.96818158663922</v>
      </c>
      <c r="K39" s="145">
        <v>9.9700981619598252</v>
      </c>
      <c r="L39" s="145">
        <v>7.2874133040216185</v>
      </c>
      <c r="M39" s="145">
        <v>7.581192967863033</v>
      </c>
      <c r="N39" s="145">
        <v>7.3406572598316338</v>
      </c>
      <c r="O39" s="145">
        <v>7.7451881156382196</v>
      </c>
      <c r="P39" s="145">
        <v>6.7809397654620298</v>
      </c>
      <c r="Q39" s="145">
        <v>9.4400241938472771</v>
      </c>
      <c r="R39" s="145">
        <v>7.9284884578977417</v>
      </c>
      <c r="S39" s="145">
        <v>7.8927104216208575</v>
      </c>
      <c r="T39" s="145">
        <v>8.2501715306824259</v>
      </c>
      <c r="U39" s="145">
        <v>8.5421729049063426</v>
      </c>
      <c r="V39" s="145">
        <v>8.3112609400050825</v>
      </c>
    </row>
    <row r="40" spans="1:22" s="13" customFormat="1" ht="12.75" customHeight="1">
      <c r="A40" s="2" t="s">
        <v>48</v>
      </c>
      <c r="B40" s="8" t="s">
        <v>372</v>
      </c>
      <c r="C40" s="145">
        <v>1.9685561009228905</v>
      </c>
      <c r="D40" s="145">
        <v>2.6156347124328105</v>
      </c>
      <c r="E40" s="145">
        <v>2.5703079910802771</v>
      </c>
      <c r="F40" s="145">
        <v>3.937441919922847</v>
      </c>
      <c r="G40" s="145">
        <v>5.5562068879097275</v>
      </c>
      <c r="H40" s="145">
        <v>10.405592643283009</v>
      </c>
      <c r="I40" s="145">
        <v>18.672702838381703</v>
      </c>
      <c r="J40" s="145">
        <v>21.292200294003116</v>
      </c>
      <c r="K40" s="145">
        <v>17.176119915842751</v>
      </c>
      <c r="L40" s="145">
        <v>19.909435046406841</v>
      </c>
      <c r="M40" s="145">
        <v>21.486534812390634</v>
      </c>
      <c r="N40" s="145">
        <v>16.198386482565571</v>
      </c>
      <c r="O40" s="145">
        <v>17.907853082285154</v>
      </c>
      <c r="P40" s="145">
        <v>24.657681342832213</v>
      </c>
      <c r="Q40" s="145">
        <v>30.400736376729583</v>
      </c>
      <c r="R40" s="145">
        <v>27.601306246673587</v>
      </c>
      <c r="S40" s="145">
        <v>29.528435003093715</v>
      </c>
      <c r="T40" s="145">
        <v>31.681859043156582</v>
      </c>
      <c r="U40" s="145">
        <v>33.612676757657241</v>
      </c>
      <c r="V40" s="145">
        <v>36.071903664774588</v>
      </c>
    </row>
    <row r="41" spans="1:22" s="13" customFormat="1" ht="12.75" customHeight="1">
      <c r="A41" s="2" t="s">
        <v>49</v>
      </c>
      <c r="B41" s="9" t="s">
        <v>373</v>
      </c>
      <c r="C41" s="145">
        <v>1.6686777247719706</v>
      </c>
      <c r="D41" s="145">
        <v>2.1878595116544073</v>
      </c>
      <c r="E41" s="145">
        <v>2.159090300333153</v>
      </c>
      <c r="F41" s="145">
        <v>3.3034401449658271</v>
      </c>
      <c r="G41" s="145">
        <v>4.7463446142455803</v>
      </c>
      <c r="H41" s="145">
        <v>8.7551868357847269</v>
      </c>
      <c r="I41" s="145">
        <v>15.70245688917511</v>
      </c>
      <c r="J41" s="145">
        <v>18.068275724762405</v>
      </c>
      <c r="K41" s="145">
        <v>14.568194355460916</v>
      </c>
      <c r="L41" s="145">
        <v>17.581664860763958</v>
      </c>
      <c r="M41" s="145">
        <v>18.936696699865688</v>
      </c>
      <c r="N41" s="145">
        <v>13.527614743657887</v>
      </c>
      <c r="O41" s="145">
        <v>14.99901918896604</v>
      </c>
      <c r="P41" s="145">
        <v>20.646986723847871</v>
      </c>
      <c r="Q41" s="145">
        <v>27.9440398302944</v>
      </c>
      <c r="R41" s="145">
        <v>25.413570224660418</v>
      </c>
      <c r="S41" s="145">
        <v>27.765115078362609</v>
      </c>
      <c r="T41" s="145">
        <v>30.050918844232562</v>
      </c>
      <c r="U41" s="145">
        <v>31.598537057218024</v>
      </c>
      <c r="V41" s="145">
        <v>33.910402104947451</v>
      </c>
    </row>
    <row r="42" spans="1:22" s="13" customFormat="1" ht="12.75" customHeight="1">
      <c r="A42" s="2" t="s">
        <v>50</v>
      </c>
      <c r="B42" s="9" t="s">
        <v>375</v>
      </c>
      <c r="C42" s="145">
        <v>0.29987837615091995</v>
      </c>
      <c r="D42" s="145">
        <v>0.42777520077840303</v>
      </c>
      <c r="E42" s="145">
        <v>0.4112176907471245</v>
      </c>
      <c r="F42" s="145">
        <v>0.63400177495701959</v>
      </c>
      <c r="G42" s="145">
        <v>0.80986227366414709</v>
      </c>
      <c r="H42" s="145">
        <v>1.6504058074982817</v>
      </c>
      <c r="I42" s="145">
        <v>2.9702459492065936</v>
      </c>
      <c r="J42" s="145">
        <v>3.2239245692407121</v>
      </c>
      <c r="K42" s="145">
        <v>2.6079255603818359</v>
      </c>
      <c r="L42" s="145">
        <v>2.3277701856428838</v>
      </c>
      <c r="M42" s="145">
        <v>2.5498381125249443</v>
      </c>
      <c r="N42" s="145">
        <v>2.6707717389076846</v>
      </c>
      <c r="O42" s="145">
        <v>2.9088338933191134</v>
      </c>
      <c r="P42" s="145">
        <v>4.0106946189843429</v>
      </c>
      <c r="Q42" s="145">
        <v>2.4566965464351824</v>
      </c>
      <c r="R42" s="145">
        <v>2.187736022013167</v>
      </c>
      <c r="S42" s="145">
        <v>1.7633199247311098</v>
      </c>
      <c r="T42" s="145">
        <v>1.6309401989240222</v>
      </c>
      <c r="U42" s="145">
        <v>2.0141397004392161</v>
      </c>
      <c r="V42" s="145">
        <v>2.161501559827133</v>
      </c>
    </row>
    <row r="43" spans="1:22" s="35" customFormat="1" ht="12.75" customHeight="1">
      <c r="A43" s="2" t="s">
        <v>51</v>
      </c>
      <c r="B43" s="8" t="s">
        <v>376</v>
      </c>
      <c r="C43" s="145">
        <v>53.051403842316979</v>
      </c>
      <c r="D43" s="145">
        <v>69.399460489445985</v>
      </c>
      <c r="E43" s="145">
        <v>115.53198621333682</v>
      </c>
      <c r="F43" s="145">
        <v>152.76960359078782</v>
      </c>
      <c r="G43" s="145">
        <v>184.49770133963611</v>
      </c>
      <c r="H43" s="145">
        <v>344.01925355615168</v>
      </c>
      <c r="I43" s="145">
        <v>666.30527422694809</v>
      </c>
      <c r="J43" s="145">
        <v>729.72600589076126</v>
      </c>
      <c r="K43" s="145">
        <v>550.46595206919903</v>
      </c>
      <c r="L43" s="145">
        <v>435.23271000283665</v>
      </c>
      <c r="M43" s="145">
        <v>410.97979450660972</v>
      </c>
      <c r="N43" s="145">
        <v>363.87708001439546</v>
      </c>
      <c r="O43" s="145">
        <v>351.25871363214679</v>
      </c>
      <c r="P43" s="145">
        <v>250.25960606097661</v>
      </c>
      <c r="Q43" s="145">
        <v>144.36103979676355</v>
      </c>
      <c r="R43" s="145">
        <v>128.94659330316699</v>
      </c>
      <c r="S43" s="145">
        <v>126.99098908415046</v>
      </c>
      <c r="T43" s="145">
        <v>130.60319664809481</v>
      </c>
      <c r="U43" s="145">
        <v>136.61311571754911</v>
      </c>
      <c r="V43" s="145">
        <v>134.20192331657182</v>
      </c>
    </row>
    <row r="44" spans="1:22" s="13" customFormat="1" ht="12.75" customHeight="1">
      <c r="A44" s="2" t="s">
        <v>52</v>
      </c>
      <c r="B44" s="9" t="s">
        <v>377</v>
      </c>
      <c r="C44" s="145">
        <v>0.31373521135455967</v>
      </c>
      <c r="D44" s="145">
        <v>0.40832452503664579</v>
      </c>
      <c r="E44" s="145">
        <v>0.3581531371812311</v>
      </c>
      <c r="F44" s="145">
        <v>0.56742860393472272</v>
      </c>
      <c r="G44" s="145">
        <v>0.70691959257983439</v>
      </c>
      <c r="H44" s="145">
        <v>1.3549292763315244</v>
      </c>
      <c r="I44" s="145">
        <v>2.2398657516869802</v>
      </c>
      <c r="J44" s="145">
        <v>2.3270322762139832</v>
      </c>
      <c r="K44" s="145">
        <v>1.8928561924854455</v>
      </c>
      <c r="L44" s="145">
        <v>5.3814949415718294</v>
      </c>
      <c r="M44" s="145">
        <v>5.2186496318728395</v>
      </c>
      <c r="N44" s="145">
        <v>4.5148032581624555</v>
      </c>
      <c r="O44" s="145">
        <v>4.2869463237057044</v>
      </c>
      <c r="P44" s="145">
        <v>3.6392129949787506</v>
      </c>
      <c r="Q44" s="145">
        <v>4.6748581535569116</v>
      </c>
      <c r="R44" s="145">
        <v>4.167455096251909</v>
      </c>
      <c r="S44" s="145">
        <v>4.2581160970159342</v>
      </c>
      <c r="T44" s="145">
        <v>4.0138995555423209</v>
      </c>
      <c r="U44" s="145">
        <v>4.1457982304077419</v>
      </c>
      <c r="V44" s="145">
        <v>4.1839713870524839</v>
      </c>
    </row>
    <row r="45" spans="1:22" s="3" customFormat="1" ht="12.75" customHeight="1">
      <c r="A45" s="2" t="s">
        <v>53</v>
      </c>
      <c r="B45" s="9" t="s">
        <v>378</v>
      </c>
      <c r="C45" s="145">
        <v>52.737668630962418</v>
      </c>
      <c r="D45" s="145">
        <v>68.991135964409352</v>
      </c>
      <c r="E45" s="145">
        <v>115.17383307615559</v>
      </c>
      <c r="F45" s="145">
        <v>152.20217498685309</v>
      </c>
      <c r="G45" s="145">
        <v>183.79078174705629</v>
      </c>
      <c r="H45" s="145">
        <v>342.66432427982022</v>
      </c>
      <c r="I45" s="145">
        <v>664.06540847526105</v>
      </c>
      <c r="J45" s="145">
        <v>727.39897361454723</v>
      </c>
      <c r="K45" s="145">
        <v>548.57309587671364</v>
      </c>
      <c r="L45" s="145">
        <v>429.85121506126484</v>
      </c>
      <c r="M45" s="145">
        <v>405.76114487473689</v>
      </c>
      <c r="N45" s="145">
        <v>359.36227675623303</v>
      </c>
      <c r="O45" s="145">
        <v>346.97176730844103</v>
      </c>
      <c r="P45" s="145">
        <v>246.62039306599783</v>
      </c>
      <c r="Q45" s="145">
        <v>139.68618164320662</v>
      </c>
      <c r="R45" s="145">
        <v>124.77913820691509</v>
      </c>
      <c r="S45" s="145">
        <v>122.73287298713451</v>
      </c>
      <c r="T45" s="145">
        <v>126.5892970925525</v>
      </c>
      <c r="U45" s="145">
        <v>132.46731748714137</v>
      </c>
      <c r="V45" s="145">
        <v>130.01795192951937</v>
      </c>
    </row>
    <row r="46" spans="1:22" s="3" customFormat="1" ht="12.75" customHeight="1">
      <c r="A46" s="2">
        <v>37</v>
      </c>
      <c r="B46" s="10" t="s">
        <v>379</v>
      </c>
      <c r="C46" s="145">
        <v>6.2706257740049463</v>
      </c>
      <c r="D46" s="145">
        <v>8.3678072777454204</v>
      </c>
      <c r="E46" s="145">
        <v>7.3988597017981066</v>
      </c>
      <c r="F46" s="145">
        <v>10.052051737566874</v>
      </c>
      <c r="G46" s="145">
        <v>12.650831118907423</v>
      </c>
      <c r="H46" s="145">
        <v>23.544713616108091</v>
      </c>
      <c r="I46" s="145">
        <v>46.186315414718933</v>
      </c>
      <c r="J46" s="145">
        <v>50.556680930010678</v>
      </c>
      <c r="K46" s="145">
        <v>39.733103817318359</v>
      </c>
      <c r="L46" s="145">
        <v>25.658822777073361</v>
      </c>
      <c r="M46" s="145">
        <v>24.356065664398695</v>
      </c>
      <c r="N46" s="145">
        <v>21.431510048141099</v>
      </c>
      <c r="O46" s="145">
        <v>21.130951303846661</v>
      </c>
      <c r="P46" s="145">
        <v>20.516979485197087</v>
      </c>
      <c r="Q46" s="145">
        <v>12.453779436753102</v>
      </c>
      <c r="R46" s="145">
        <v>10.941526583837955</v>
      </c>
      <c r="S46" s="145">
        <v>10.442955976019688</v>
      </c>
      <c r="T46" s="145">
        <v>10.14552360610883</v>
      </c>
      <c r="U46" s="145">
        <v>10.32971314491558</v>
      </c>
      <c r="V46" s="145">
        <v>10.424825771257099</v>
      </c>
    </row>
    <row r="47" spans="1:22" s="3" customFormat="1" ht="12.75" customHeight="1">
      <c r="A47" s="2" t="s">
        <v>54</v>
      </c>
      <c r="B47" s="10" t="s">
        <v>380</v>
      </c>
      <c r="C47" s="145">
        <v>46.46704285695747</v>
      </c>
      <c r="D47" s="145">
        <v>60.623328686663932</v>
      </c>
      <c r="E47" s="145">
        <v>107.77497337435747</v>
      </c>
      <c r="F47" s="145">
        <v>142.1501232492862</v>
      </c>
      <c r="G47" s="145">
        <v>171.13995062814885</v>
      </c>
      <c r="H47" s="145">
        <v>319.11961066371208</v>
      </c>
      <c r="I47" s="145">
        <v>617.87909306054212</v>
      </c>
      <c r="J47" s="145">
        <v>676.84229268453669</v>
      </c>
      <c r="K47" s="145">
        <v>508.83999205939523</v>
      </c>
      <c r="L47" s="145">
        <v>404.19239228419144</v>
      </c>
      <c r="M47" s="145">
        <v>381.40507921033816</v>
      </c>
      <c r="N47" s="145">
        <v>337.93076670809188</v>
      </c>
      <c r="O47" s="145">
        <v>325.84081600459439</v>
      </c>
      <c r="P47" s="145">
        <v>226.10341358080075</v>
      </c>
      <c r="Q47" s="145">
        <v>127.23240220645353</v>
      </c>
      <c r="R47" s="145">
        <v>113.83761162307712</v>
      </c>
      <c r="S47" s="145">
        <v>112.28991701111482</v>
      </c>
      <c r="T47" s="145">
        <v>116.44377348644366</v>
      </c>
      <c r="U47" s="145">
        <v>122.13760434222581</v>
      </c>
      <c r="V47" s="145">
        <v>119.59312615826225</v>
      </c>
    </row>
    <row r="48" spans="1:22" s="3" customFormat="1" ht="12.75" customHeight="1">
      <c r="A48" s="2" t="s">
        <v>55</v>
      </c>
      <c r="B48" s="8" t="s">
        <v>381</v>
      </c>
      <c r="C48" s="145">
        <v>40.425440304172383</v>
      </c>
      <c r="D48" s="145">
        <v>52.498385788604097</v>
      </c>
      <c r="E48" s="145">
        <v>52.163614139061259</v>
      </c>
      <c r="F48" s="145">
        <v>74.507263306682972</v>
      </c>
      <c r="G48" s="145">
        <v>90.721343135538902</v>
      </c>
      <c r="H48" s="145">
        <v>156.26381993781467</v>
      </c>
      <c r="I48" s="145">
        <v>280.77724948774977</v>
      </c>
      <c r="J48" s="145">
        <v>299.28810130612044</v>
      </c>
      <c r="K48" s="145">
        <v>233.07891370774863</v>
      </c>
      <c r="L48" s="145">
        <v>175.77555983543834</v>
      </c>
      <c r="M48" s="145">
        <v>175.70649480751553</v>
      </c>
      <c r="N48" s="145">
        <v>178.80833474940937</v>
      </c>
      <c r="O48" s="145">
        <v>181.22626517971591</v>
      </c>
      <c r="P48" s="145">
        <v>180.65275552407559</v>
      </c>
      <c r="Q48" s="145">
        <v>199.03694473350055</v>
      </c>
      <c r="R48" s="145">
        <v>185.6816934145603</v>
      </c>
      <c r="S48" s="145">
        <v>187.08381252527843</v>
      </c>
      <c r="T48" s="145">
        <v>195.99129470218014</v>
      </c>
      <c r="U48" s="145">
        <v>220.62264626651188</v>
      </c>
      <c r="V48" s="145">
        <v>223.11056362928653</v>
      </c>
    </row>
    <row r="49" spans="1:22" s="3" customFormat="1" ht="12.75" customHeight="1">
      <c r="A49" s="2" t="s">
        <v>56</v>
      </c>
      <c r="B49" s="9" t="s">
        <v>382</v>
      </c>
      <c r="C49" s="145">
        <v>20.189347561963913</v>
      </c>
      <c r="D49" s="145">
        <v>25.532589835314781</v>
      </c>
      <c r="E49" s="145">
        <v>26.232666672150543</v>
      </c>
      <c r="F49" s="145">
        <v>38.035061212817538</v>
      </c>
      <c r="G49" s="145">
        <v>44.922810668093931</v>
      </c>
      <c r="H49" s="145">
        <v>78.086476747708929</v>
      </c>
      <c r="I49" s="145">
        <v>141.13639627091487</v>
      </c>
      <c r="J49" s="145">
        <v>147.4316873912359</v>
      </c>
      <c r="K49" s="145">
        <v>114.86508692557555</v>
      </c>
      <c r="L49" s="145">
        <v>55.47428464508419</v>
      </c>
      <c r="M49" s="145">
        <v>55.465733647778265</v>
      </c>
      <c r="N49" s="145">
        <v>56.686875019133737</v>
      </c>
      <c r="O49" s="145">
        <v>61.128325162191857</v>
      </c>
      <c r="P49" s="145">
        <v>60.35581481074852</v>
      </c>
      <c r="Q49" s="145">
        <v>65.932974907243576</v>
      </c>
      <c r="R49" s="145">
        <v>60.558080835456394</v>
      </c>
      <c r="S49" s="145">
        <v>60.482461696728961</v>
      </c>
      <c r="T49" s="145">
        <v>64.293892650974612</v>
      </c>
      <c r="U49" s="145">
        <v>74.076714293079263</v>
      </c>
      <c r="V49" s="145">
        <v>74.912062553041736</v>
      </c>
    </row>
    <row r="50" spans="1:22" s="3" customFormat="1" ht="12.75" customHeight="1">
      <c r="A50" s="2" t="s">
        <v>57</v>
      </c>
      <c r="B50" s="9" t="s">
        <v>383</v>
      </c>
      <c r="C50" s="145">
        <v>20.236092742208466</v>
      </c>
      <c r="D50" s="145">
        <v>26.965795953289312</v>
      </c>
      <c r="E50" s="145">
        <v>25.930947466910716</v>
      </c>
      <c r="F50" s="145">
        <v>36.472202093865434</v>
      </c>
      <c r="G50" s="145">
        <v>45.798532467444971</v>
      </c>
      <c r="H50" s="145">
        <v>78.177343190105717</v>
      </c>
      <c r="I50" s="145">
        <v>139.6408532168349</v>
      </c>
      <c r="J50" s="145">
        <v>151.85641391488457</v>
      </c>
      <c r="K50" s="145">
        <v>118.21382678217309</v>
      </c>
      <c r="L50" s="145">
        <v>120.30127519035416</v>
      </c>
      <c r="M50" s="145">
        <v>120.24076115973725</v>
      </c>
      <c r="N50" s="145">
        <v>122.12145973027565</v>
      </c>
      <c r="O50" s="145">
        <v>120.09794001752404</v>
      </c>
      <c r="P50" s="145">
        <v>120.29694071332707</v>
      </c>
      <c r="Q50" s="145">
        <v>133.10396982625696</v>
      </c>
      <c r="R50" s="145">
        <v>125.12361257910389</v>
      </c>
      <c r="S50" s="145">
        <v>126.60135082854944</v>
      </c>
      <c r="T50" s="145">
        <v>131.6974020512055</v>
      </c>
      <c r="U50" s="145">
        <v>146.54593197343263</v>
      </c>
      <c r="V50" s="145">
        <v>148.19850107624481</v>
      </c>
    </row>
    <row r="51" spans="1:22" s="3" customFormat="1" ht="12.75" customHeight="1">
      <c r="A51" s="2" t="s">
        <v>58</v>
      </c>
      <c r="B51" s="8" t="s">
        <v>384</v>
      </c>
      <c r="C51" s="145">
        <v>89.989274594650311</v>
      </c>
      <c r="D51" s="145">
        <v>121.50148286230107</v>
      </c>
      <c r="E51" s="145">
        <v>163.38740817283565</v>
      </c>
      <c r="F51" s="145">
        <v>240.6075164618216</v>
      </c>
      <c r="G51" s="145">
        <v>300.63127386852568</v>
      </c>
      <c r="H51" s="145">
        <v>547.58149369302328</v>
      </c>
      <c r="I51" s="145">
        <v>982.472860623884</v>
      </c>
      <c r="J51" s="145">
        <v>1054.1711159522947</v>
      </c>
      <c r="K51" s="145">
        <v>786.14983288700319</v>
      </c>
      <c r="L51" s="145">
        <v>595.89884925957676</v>
      </c>
      <c r="M51" s="145">
        <v>631.3788191466947</v>
      </c>
      <c r="N51" s="145">
        <v>562.42038910675274</v>
      </c>
      <c r="O51" s="145">
        <v>579.46250679475565</v>
      </c>
      <c r="P51" s="145">
        <v>485.37257647180309</v>
      </c>
      <c r="Q51" s="145">
        <v>509.83175874778755</v>
      </c>
      <c r="R51" s="145">
        <v>467.5373565066252</v>
      </c>
      <c r="S51" s="145">
        <v>460.25547758667204</v>
      </c>
      <c r="T51" s="145">
        <v>471.45893823872382</v>
      </c>
      <c r="U51" s="145">
        <v>514.83609374408024</v>
      </c>
      <c r="V51" s="145">
        <v>502.27929542573264</v>
      </c>
    </row>
    <row r="52" spans="1:22" s="3" customFormat="1" ht="12.75" customHeight="1">
      <c r="A52" s="2" t="s">
        <v>15</v>
      </c>
      <c r="B52" s="9" t="s">
        <v>385</v>
      </c>
      <c r="C52" s="145">
        <v>7.8345199337126479</v>
      </c>
      <c r="D52" s="145">
        <v>10.558306732072969</v>
      </c>
      <c r="E52" s="145">
        <v>15.355294392332807</v>
      </c>
      <c r="F52" s="145">
        <v>23.360726845684425</v>
      </c>
      <c r="G52" s="145">
        <v>27.021003172868912</v>
      </c>
      <c r="H52" s="145">
        <v>46.279793652326923</v>
      </c>
      <c r="I52" s="145">
        <v>87.540358719787505</v>
      </c>
      <c r="J52" s="145">
        <v>87.297357991198581</v>
      </c>
      <c r="K52" s="145">
        <v>64.941385542202966</v>
      </c>
      <c r="L52" s="145">
        <v>68.980046378782518</v>
      </c>
      <c r="M52" s="145">
        <v>71.217316210585182</v>
      </c>
      <c r="N52" s="145">
        <v>26.281620872092915</v>
      </c>
      <c r="O52" s="145">
        <v>25.83619578043265</v>
      </c>
      <c r="P52" s="145">
        <v>24.932024067771668</v>
      </c>
      <c r="Q52" s="145">
        <v>25.11050052592806</v>
      </c>
      <c r="R52" s="145">
        <v>23.657705815394856</v>
      </c>
      <c r="S52" s="145">
        <v>23.897744974651182</v>
      </c>
      <c r="T52" s="145">
        <v>24.549538375433062</v>
      </c>
      <c r="U52" s="145">
        <v>26.449649943597716</v>
      </c>
      <c r="V52" s="145">
        <v>23.301043641243606</v>
      </c>
    </row>
    <row r="53" spans="1:22" s="3" customFormat="1" ht="12.75" customHeight="1">
      <c r="A53" s="2" t="s">
        <v>59</v>
      </c>
      <c r="B53" s="9" t="s">
        <v>386</v>
      </c>
      <c r="C53" s="145">
        <v>51.211878898675288</v>
      </c>
      <c r="D53" s="145">
        <v>67.339906623222163</v>
      </c>
      <c r="E53" s="145">
        <v>107.24536767464072</v>
      </c>
      <c r="F53" s="145">
        <v>155.80709758365754</v>
      </c>
      <c r="G53" s="145">
        <v>192.96484321434869</v>
      </c>
      <c r="H53" s="145">
        <v>349.21896350453551</v>
      </c>
      <c r="I53" s="145">
        <v>634.60424713087855</v>
      </c>
      <c r="J53" s="145">
        <v>682.60605728095607</v>
      </c>
      <c r="K53" s="145">
        <v>511.89822788710836</v>
      </c>
      <c r="L53" s="145">
        <v>386.50277089140474</v>
      </c>
      <c r="M53" s="145">
        <v>417.506101552438</v>
      </c>
      <c r="N53" s="145">
        <v>395.48795633945326</v>
      </c>
      <c r="O53" s="145">
        <v>404.69180421561919</v>
      </c>
      <c r="P53" s="145">
        <v>282.01770561376264</v>
      </c>
      <c r="Q53" s="145">
        <v>307.86570150341288</v>
      </c>
      <c r="R53" s="145">
        <v>277.81105720618126</v>
      </c>
      <c r="S53" s="145">
        <v>272.11817570396687</v>
      </c>
      <c r="T53" s="145">
        <v>280.30407141603956</v>
      </c>
      <c r="U53" s="145">
        <v>306.0158206314257</v>
      </c>
      <c r="V53" s="145">
        <v>298.4706165693899</v>
      </c>
    </row>
    <row r="54" spans="1:22" s="3" customFormat="1" ht="12.75" customHeight="1">
      <c r="A54" s="2" t="s">
        <v>60</v>
      </c>
      <c r="B54" s="9" t="s">
        <v>387</v>
      </c>
      <c r="C54" s="145">
        <v>30.942875762262386</v>
      </c>
      <c r="D54" s="145">
        <v>43.603269507005926</v>
      </c>
      <c r="E54" s="145">
        <v>40.786746105862143</v>
      </c>
      <c r="F54" s="145">
        <v>61.43969203247962</v>
      </c>
      <c r="G54" s="145">
        <v>80.645427481308104</v>
      </c>
      <c r="H54" s="145">
        <v>152.08273653616075</v>
      </c>
      <c r="I54" s="145">
        <v>260.32825477321796</v>
      </c>
      <c r="J54" s="145">
        <v>284.26770068014008</v>
      </c>
      <c r="K54" s="145">
        <v>209.31021945769191</v>
      </c>
      <c r="L54" s="145">
        <v>140.41603198938964</v>
      </c>
      <c r="M54" s="145">
        <v>142.65540138367152</v>
      </c>
      <c r="N54" s="145">
        <v>140.65081189520652</v>
      </c>
      <c r="O54" s="145">
        <v>148.93450679870384</v>
      </c>
      <c r="P54" s="145">
        <v>178.42284679026872</v>
      </c>
      <c r="Q54" s="145">
        <v>176.85555671844662</v>
      </c>
      <c r="R54" s="145">
        <v>166.06859348504904</v>
      </c>
      <c r="S54" s="145">
        <v>164.23955690805397</v>
      </c>
      <c r="T54" s="145">
        <v>166.60532844725122</v>
      </c>
      <c r="U54" s="145">
        <v>182.37062316905684</v>
      </c>
      <c r="V54" s="145">
        <v>180.50763521509919</v>
      </c>
    </row>
    <row r="55" spans="1:22" s="3" customFormat="1" ht="12.75" customHeight="1">
      <c r="A55" s="2" t="s">
        <v>61</v>
      </c>
      <c r="B55" s="8" t="s">
        <v>388</v>
      </c>
      <c r="C55" s="145">
        <v>263.34509527816471</v>
      </c>
      <c r="D55" s="145">
        <v>350.2763977460483</v>
      </c>
      <c r="E55" s="145">
        <v>509.83714680736591</v>
      </c>
      <c r="F55" s="145">
        <v>749.05338084194989</v>
      </c>
      <c r="G55" s="145">
        <v>928.81479223614656</v>
      </c>
      <c r="H55" s="145">
        <v>1691.4841315420963</v>
      </c>
      <c r="I55" s="145">
        <v>3145.7178184321856</v>
      </c>
      <c r="J55" s="145">
        <v>3344.5900762402753</v>
      </c>
      <c r="K55" s="145">
        <v>2528.635028418264</v>
      </c>
      <c r="L55" s="145">
        <v>2078.4339270421665</v>
      </c>
      <c r="M55" s="145">
        <v>2141.9972900466405</v>
      </c>
      <c r="N55" s="145">
        <v>1993.6271334516671</v>
      </c>
      <c r="O55" s="145">
        <v>2053.3590097254669</v>
      </c>
      <c r="P55" s="145">
        <v>1054.1237840009233</v>
      </c>
      <c r="Q55" s="145">
        <v>1407.5527179327069</v>
      </c>
      <c r="R55" s="145">
        <v>1270.3759644555739</v>
      </c>
      <c r="S55" s="145">
        <v>1239.92204199412</v>
      </c>
      <c r="T55" s="145">
        <v>1249.6204966418818</v>
      </c>
      <c r="U55" s="145">
        <v>1345.520617632418</v>
      </c>
      <c r="V55" s="145">
        <v>1297.4775148115261</v>
      </c>
    </row>
    <row r="56" spans="1:22" s="3" customFormat="1" ht="12.75" customHeight="1">
      <c r="A56" s="2" t="s">
        <v>62</v>
      </c>
      <c r="B56" s="9" t="s">
        <v>389</v>
      </c>
      <c r="C56" s="145">
        <v>3.0966320368868407</v>
      </c>
      <c r="D56" s="145">
        <v>3.8943422607076874</v>
      </c>
      <c r="E56" s="145">
        <v>6.4547081807440136</v>
      </c>
      <c r="F56" s="145">
        <v>9.4833457598208586</v>
      </c>
      <c r="G56" s="145">
        <v>11.670831865901871</v>
      </c>
      <c r="H56" s="145">
        <v>18.796341910197622</v>
      </c>
      <c r="I56" s="145">
        <v>36.050555007320234</v>
      </c>
      <c r="J56" s="145">
        <v>34.942869942240748</v>
      </c>
      <c r="K56" s="145">
        <v>50.040471565053934</v>
      </c>
      <c r="L56" s="145">
        <v>9.4188171191278176</v>
      </c>
      <c r="M56" s="145">
        <v>9.7415703147680759</v>
      </c>
      <c r="N56" s="145">
        <v>8.8081568269488546</v>
      </c>
      <c r="O56" s="145">
        <v>6.0273436329144774</v>
      </c>
      <c r="P56" s="145">
        <v>0.76391742835874432</v>
      </c>
      <c r="Q56" s="145">
        <v>2.870591012270729</v>
      </c>
      <c r="R56" s="145">
        <v>3.770670281328182</v>
      </c>
      <c r="S56" s="145">
        <v>5.466013299133567</v>
      </c>
      <c r="T56" s="145">
        <v>6.7824973489576008</v>
      </c>
      <c r="U56" s="145">
        <v>7.9196575566570573</v>
      </c>
      <c r="V56" s="145">
        <v>7.8081916194001959</v>
      </c>
    </row>
    <row r="57" spans="1:22" s="3" customFormat="1" ht="12.75" customHeight="1">
      <c r="A57" s="2" t="s">
        <v>63</v>
      </c>
      <c r="B57" s="9" t="s">
        <v>390</v>
      </c>
      <c r="C57" s="145">
        <v>111.59171249646334</v>
      </c>
      <c r="D57" s="145">
        <v>151.78596046098272</v>
      </c>
      <c r="E57" s="145">
        <v>248.29790445276996</v>
      </c>
      <c r="F57" s="145">
        <v>360.18819942735126</v>
      </c>
      <c r="G57" s="145">
        <v>433.46897803250766</v>
      </c>
      <c r="H57" s="145">
        <v>787.47983362003163</v>
      </c>
      <c r="I57" s="145">
        <v>1456.75010285535</v>
      </c>
      <c r="J57" s="145">
        <v>1669.7165555122576</v>
      </c>
      <c r="K57" s="145">
        <v>1206.4771242842833</v>
      </c>
      <c r="L57" s="145">
        <v>1232.8805546969306</v>
      </c>
      <c r="M57" s="145">
        <v>1267.2940522657345</v>
      </c>
      <c r="N57" s="145">
        <v>1201.7766043000629</v>
      </c>
      <c r="O57" s="145">
        <v>1251.7549693481494</v>
      </c>
      <c r="P57" s="145">
        <v>479.39787610862891</v>
      </c>
      <c r="Q57" s="145">
        <v>757.17972630964755</v>
      </c>
      <c r="R57" s="145">
        <v>653.17699171433037</v>
      </c>
      <c r="S57" s="145">
        <v>620.25374695709354</v>
      </c>
      <c r="T57" s="145">
        <v>606.68413967417223</v>
      </c>
      <c r="U57" s="145">
        <v>633.40151422146835</v>
      </c>
      <c r="V57" s="145">
        <v>605.87300521923112</v>
      </c>
    </row>
    <row r="58" spans="1:22" s="3" customFormat="1" ht="12.75" customHeight="1">
      <c r="A58" s="2" t="s">
        <v>64</v>
      </c>
      <c r="B58" s="9" t="s">
        <v>391</v>
      </c>
      <c r="C58" s="145">
        <v>7.2037297238684035</v>
      </c>
      <c r="D58" s="145">
        <v>9.2335296004511491</v>
      </c>
      <c r="E58" s="145">
        <v>14.500778638911306</v>
      </c>
      <c r="F58" s="145">
        <v>22.152141484507577</v>
      </c>
      <c r="G58" s="145">
        <v>27.028275100707383</v>
      </c>
      <c r="H58" s="145">
        <v>57.621394867582659</v>
      </c>
      <c r="I58" s="145">
        <v>120.87773595966573</v>
      </c>
      <c r="J58" s="145">
        <v>109.01698338786633</v>
      </c>
      <c r="K58" s="145">
        <v>111.50303746503512</v>
      </c>
      <c r="L58" s="145">
        <v>6.4553775752096083</v>
      </c>
      <c r="M58" s="145">
        <v>6.6762550244230319</v>
      </c>
      <c r="N58" s="145">
        <v>6.0675868193593772</v>
      </c>
      <c r="O58" s="145">
        <v>6.2470075387597577</v>
      </c>
      <c r="P58" s="145">
        <v>0.5507547823484884</v>
      </c>
      <c r="Q58" s="145">
        <v>1.3133315315736516</v>
      </c>
      <c r="R58" s="145">
        <v>1.363849053042985</v>
      </c>
      <c r="S58" s="145">
        <v>1.1966659372736952</v>
      </c>
      <c r="T58" s="145">
        <v>1.4554995434099038</v>
      </c>
      <c r="U58" s="145">
        <v>1.687285178437669</v>
      </c>
      <c r="V58" s="145">
        <v>1.7289002389279788</v>
      </c>
    </row>
    <row r="59" spans="1:22" s="3" customFormat="1" ht="12.75" customHeight="1">
      <c r="A59" s="2" t="s">
        <v>65</v>
      </c>
      <c r="B59" s="9" t="s">
        <v>392</v>
      </c>
      <c r="C59" s="145">
        <v>7.8174266222244997</v>
      </c>
      <c r="D59" s="145">
        <v>9.8821130259573149</v>
      </c>
      <c r="E59" s="145">
        <v>17.728132291216586</v>
      </c>
      <c r="F59" s="145">
        <v>27.728617862350312</v>
      </c>
      <c r="G59" s="145">
        <v>38.513825839865788</v>
      </c>
      <c r="H59" s="145">
        <v>75.817306996911242</v>
      </c>
      <c r="I59" s="145">
        <v>125.51361048675446</v>
      </c>
      <c r="J59" s="145">
        <v>133.62382280570225</v>
      </c>
      <c r="K59" s="145">
        <v>103.94497883600761</v>
      </c>
      <c r="L59" s="145">
        <v>6.6742096821660954</v>
      </c>
      <c r="M59" s="145">
        <v>6.9004214040528726</v>
      </c>
      <c r="N59" s="145">
        <v>6.3036593591324177</v>
      </c>
      <c r="O59" s="145">
        <v>6.5328920452202812</v>
      </c>
      <c r="P59" s="145">
        <v>0.57856475701654564</v>
      </c>
      <c r="Q59" s="145">
        <v>1.5530740211327883</v>
      </c>
      <c r="R59" s="145">
        <v>1.4067453155992284</v>
      </c>
      <c r="S59" s="145">
        <v>1.5162144580625811</v>
      </c>
      <c r="T59" s="145">
        <v>1.6102851225537516</v>
      </c>
      <c r="U59" s="145">
        <v>1.7966648378385135</v>
      </c>
      <c r="V59" s="145">
        <v>1.8409776290980757</v>
      </c>
    </row>
    <row r="60" spans="1:22" s="3" customFormat="1" ht="12.75" customHeight="1">
      <c r="A60" s="2" t="s">
        <v>66</v>
      </c>
      <c r="B60" s="9" t="s">
        <v>393</v>
      </c>
      <c r="C60" s="145">
        <v>99.101414749569685</v>
      </c>
      <c r="D60" s="145">
        <v>130.78159280219629</v>
      </c>
      <c r="E60" s="145">
        <v>163.33878541435459</v>
      </c>
      <c r="F60" s="145">
        <v>241.74079919042069</v>
      </c>
      <c r="G60" s="145">
        <v>309.27509359510663</v>
      </c>
      <c r="H60" s="145">
        <v>556.84451967395353</v>
      </c>
      <c r="I60" s="145">
        <v>1059.6285615403974</v>
      </c>
      <c r="J60" s="145">
        <v>1075.0284536335942</v>
      </c>
      <c r="K60" s="145">
        <v>813.55891089445777</v>
      </c>
      <c r="L60" s="145">
        <v>551.60155147446756</v>
      </c>
      <c r="M60" s="145">
        <v>571.15844684343949</v>
      </c>
      <c r="N60" s="145">
        <v>537.91866957793866</v>
      </c>
      <c r="O60" s="145">
        <v>549.41953090290133</v>
      </c>
      <c r="P60" s="145">
        <v>476.93185003922065</v>
      </c>
      <c r="Q60" s="145">
        <v>468.88979612104913</v>
      </c>
      <c r="R60" s="145">
        <v>435.03198547167449</v>
      </c>
      <c r="S60" s="145">
        <v>428.94905114233683</v>
      </c>
      <c r="T60" s="145">
        <v>436.39551208186077</v>
      </c>
      <c r="U60" s="145">
        <v>475.45255528134749</v>
      </c>
      <c r="V60" s="145">
        <v>455.14310040152827</v>
      </c>
    </row>
    <row r="61" spans="1:22" s="3" customFormat="1" ht="12.75" customHeight="1">
      <c r="A61" s="2" t="s">
        <v>67</v>
      </c>
      <c r="B61" s="9" t="s">
        <v>394</v>
      </c>
      <c r="C61" s="145">
        <v>34.534179649151959</v>
      </c>
      <c r="D61" s="145">
        <v>44.698859595753163</v>
      </c>
      <c r="E61" s="145">
        <v>59.516837829369486</v>
      </c>
      <c r="F61" s="145">
        <v>87.760277117499186</v>
      </c>
      <c r="G61" s="145">
        <v>108.85778780205725</v>
      </c>
      <c r="H61" s="145">
        <v>194.9247344734197</v>
      </c>
      <c r="I61" s="145">
        <v>346.89725258269829</v>
      </c>
      <c r="J61" s="145">
        <v>322.26139095861402</v>
      </c>
      <c r="K61" s="145">
        <v>243.11050537342621</v>
      </c>
      <c r="L61" s="145">
        <v>271.40341649426512</v>
      </c>
      <c r="M61" s="145">
        <v>280.22654419422287</v>
      </c>
      <c r="N61" s="145">
        <v>232.75245656822531</v>
      </c>
      <c r="O61" s="145">
        <v>233.37726625752114</v>
      </c>
      <c r="P61" s="145">
        <v>95.900820885349717</v>
      </c>
      <c r="Q61" s="145">
        <v>175.74619893703317</v>
      </c>
      <c r="R61" s="145">
        <v>175.62572261959886</v>
      </c>
      <c r="S61" s="145">
        <v>182.54035020022013</v>
      </c>
      <c r="T61" s="145">
        <v>196.6925628709277</v>
      </c>
      <c r="U61" s="145">
        <v>225.26294055666864</v>
      </c>
      <c r="V61" s="145">
        <v>225.08333970334039</v>
      </c>
    </row>
    <row r="62" spans="1:22" s="3" customFormat="1" ht="12.75" customHeight="1">
      <c r="A62" s="2" t="s">
        <v>68</v>
      </c>
      <c r="B62" s="8" t="s">
        <v>395</v>
      </c>
      <c r="C62" s="145">
        <v>1.2163220177106735</v>
      </c>
      <c r="D62" s="145">
        <v>1.7986906103894567</v>
      </c>
      <c r="E62" s="145">
        <v>1.9300779638440881</v>
      </c>
      <c r="F62" s="145">
        <v>2.91254680600911</v>
      </c>
      <c r="G62" s="145">
        <v>3.9408959486898261</v>
      </c>
      <c r="H62" s="145">
        <v>7.4685040629410917</v>
      </c>
      <c r="I62" s="145">
        <v>13.691515834034078</v>
      </c>
      <c r="J62" s="145">
        <v>13.601760892856319</v>
      </c>
      <c r="K62" s="145">
        <v>11.907164031863674</v>
      </c>
      <c r="L62" s="145">
        <v>9.6433671274430299</v>
      </c>
      <c r="M62" s="145">
        <v>10.335802393198993</v>
      </c>
      <c r="N62" s="145">
        <v>10.574025424849561</v>
      </c>
      <c r="O62" s="145">
        <v>11.740719317643682</v>
      </c>
      <c r="P62" s="145">
        <v>14.735579195586748</v>
      </c>
      <c r="Q62" s="145">
        <v>11.049762659625676</v>
      </c>
      <c r="R62" s="145">
        <v>10.529507503529997</v>
      </c>
      <c r="S62" s="145">
        <v>10.912419837454298</v>
      </c>
      <c r="T62" s="145">
        <v>11.601819784474259</v>
      </c>
      <c r="U62" s="145">
        <v>13.071642580195956</v>
      </c>
      <c r="V62" s="145">
        <v>13.34132443604973</v>
      </c>
    </row>
    <row r="63" spans="1:22" s="3" customFormat="1" ht="12.75" customHeight="1">
      <c r="A63" s="2" t="s">
        <v>16</v>
      </c>
      <c r="B63" s="8" t="s">
        <v>396</v>
      </c>
      <c r="C63" s="145">
        <v>27.862630668857349</v>
      </c>
      <c r="D63" s="145">
        <v>37.708601857935683</v>
      </c>
      <c r="E63" s="145">
        <v>50.699743005358798</v>
      </c>
      <c r="F63" s="145">
        <v>75.514512618747716</v>
      </c>
      <c r="G63" s="145">
        <v>91.733493687379692</v>
      </c>
      <c r="H63" s="145">
        <v>158.70883186350821</v>
      </c>
      <c r="I63" s="145">
        <v>251.27693930237047</v>
      </c>
      <c r="J63" s="145">
        <v>283.27488116964611</v>
      </c>
      <c r="K63" s="145">
        <v>220.72879653450281</v>
      </c>
      <c r="L63" s="145">
        <v>143.87060116969747</v>
      </c>
      <c r="M63" s="145">
        <v>134.89777483154032</v>
      </c>
      <c r="N63" s="145">
        <v>140.53301052702133</v>
      </c>
      <c r="O63" s="145">
        <v>137.5407062814642</v>
      </c>
      <c r="P63" s="145">
        <v>112.9095657672203</v>
      </c>
      <c r="Q63" s="145">
        <v>18.660943531719617</v>
      </c>
      <c r="R63" s="145">
        <v>16.996258190814419</v>
      </c>
      <c r="S63" s="145">
        <v>17.135901563134105</v>
      </c>
      <c r="T63" s="145">
        <v>18.163817350213119</v>
      </c>
      <c r="U63" s="145">
        <v>20.598546819213766</v>
      </c>
      <c r="V63" s="145">
        <v>21.285225871222917</v>
      </c>
    </row>
    <row r="64" spans="1:22" s="3" customFormat="1" ht="12.75" customHeight="1">
      <c r="A64" s="2" t="s">
        <v>17</v>
      </c>
      <c r="B64" s="8" t="s">
        <v>72</v>
      </c>
      <c r="C64" s="145">
        <v>0.98221639069694966</v>
      </c>
      <c r="D64" s="145">
        <v>1.6777888297075187</v>
      </c>
      <c r="E64" s="145">
        <v>2.1228310424414216</v>
      </c>
      <c r="F64" s="145">
        <v>3.238266759581983</v>
      </c>
      <c r="G64" s="145">
        <v>4.9510536855524716</v>
      </c>
      <c r="H64" s="145">
        <v>9.8493275197689414</v>
      </c>
      <c r="I64" s="145">
        <v>18.486965509383232</v>
      </c>
      <c r="J64" s="145">
        <v>20.20474881836601</v>
      </c>
      <c r="K64" s="145">
        <v>16.902463394770201</v>
      </c>
      <c r="L64" s="145">
        <v>14.537645895127346</v>
      </c>
      <c r="M64" s="145">
        <v>15.250041990592294</v>
      </c>
      <c r="N64" s="145">
        <v>15.778727651051042</v>
      </c>
      <c r="O64" s="145">
        <v>17.197372589218343</v>
      </c>
      <c r="P64" s="145">
        <v>16.446947902005533</v>
      </c>
      <c r="Q64" s="145">
        <v>14.532668563945316</v>
      </c>
      <c r="R64" s="145">
        <v>13.54147426140454</v>
      </c>
      <c r="S64" s="145">
        <v>13.540475251607299</v>
      </c>
      <c r="T64" s="145">
        <v>13.918533159960402</v>
      </c>
      <c r="U64" s="145">
        <v>15.256038904277309</v>
      </c>
      <c r="V64" s="145">
        <v>16.225132694449954</v>
      </c>
    </row>
    <row r="65" spans="1:22" s="3" customFormat="1" ht="12.75" customHeight="1">
      <c r="A65" s="2" t="s">
        <v>18</v>
      </c>
      <c r="B65" s="8" t="s">
        <v>397</v>
      </c>
      <c r="C65" s="145">
        <v>2.7318177092324114</v>
      </c>
      <c r="D65" s="145">
        <v>4.2262428795678479</v>
      </c>
      <c r="E65" s="145">
        <v>5.2826260675473673</v>
      </c>
      <c r="F65" s="145">
        <v>10.334524920753713</v>
      </c>
      <c r="G65" s="145">
        <v>15.581216561695991</v>
      </c>
      <c r="H65" s="145">
        <v>31.456535103333252</v>
      </c>
      <c r="I65" s="145">
        <v>59.69429782673916</v>
      </c>
      <c r="J65" s="145">
        <v>63.167805355697119</v>
      </c>
      <c r="K65" s="145">
        <v>50.436460355177594</v>
      </c>
      <c r="L65" s="145">
        <v>34.108037678216263</v>
      </c>
      <c r="M65" s="145">
        <v>32.968872967199054</v>
      </c>
      <c r="N65" s="145">
        <v>31.145839784939046</v>
      </c>
      <c r="O65" s="145">
        <v>33.198942526219405</v>
      </c>
      <c r="P65" s="145">
        <v>37.832777606573359</v>
      </c>
      <c r="Q65" s="145">
        <v>6.1923768288085217</v>
      </c>
      <c r="R65" s="145">
        <v>6.8873312204955797</v>
      </c>
      <c r="S65" s="145">
        <v>8.1260733686526834</v>
      </c>
      <c r="T65" s="145">
        <v>9.6153050178160182</v>
      </c>
      <c r="U65" s="145">
        <v>11.627032963706672</v>
      </c>
      <c r="V65" s="145">
        <v>12.381377785961091</v>
      </c>
    </row>
    <row r="66" spans="1:22" s="3" customFormat="1" ht="12.75" customHeight="1">
      <c r="A66" s="2" t="s">
        <v>19</v>
      </c>
      <c r="B66" s="8" t="s">
        <v>73</v>
      </c>
      <c r="C66" s="145">
        <v>37.699937754680484</v>
      </c>
      <c r="D66" s="145">
        <v>56.346021874260593</v>
      </c>
      <c r="E66" s="145">
        <v>46.826279664318662</v>
      </c>
      <c r="F66" s="145">
        <v>67.932655187095875</v>
      </c>
      <c r="G66" s="145">
        <v>92.083488292983873</v>
      </c>
      <c r="H66" s="145">
        <v>186.32776771895837</v>
      </c>
      <c r="I66" s="145">
        <v>349.42319546769721</v>
      </c>
      <c r="J66" s="145">
        <v>386.46063361930908</v>
      </c>
      <c r="K66" s="145">
        <v>325.86534320107393</v>
      </c>
      <c r="L66" s="145">
        <v>287.97990919269353</v>
      </c>
      <c r="M66" s="145">
        <v>270.90942604309947</v>
      </c>
      <c r="N66" s="145">
        <v>249.36417991917622</v>
      </c>
      <c r="O66" s="145">
        <v>255.39664886646526</v>
      </c>
      <c r="P66" s="145">
        <v>285.38027529183893</v>
      </c>
      <c r="Q66" s="145">
        <v>58.777882024310735</v>
      </c>
      <c r="R66" s="145">
        <v>60.821547947791466</v>
      </c>
      <c r="S66" s="145">
        <v>68.453477899239189</v>
      </c>
      <c r="T66" s="145">
        <v>82.973379788833171</v>
      </c>
      <c r="U66" s="145">
        <v>89.884061993345625</v>
      </c>
      <c r="V66" s="145">
        <v>95.368583532561345</v>
      </c>
    </row>
    <row r="67" spans="1:22" s="3" customFormat="1" ht="12.75" customHeight="1">
      <c r="A67" s="2" t="s">
        <v>20</v>
      </c>
      <c r="B67" s="8" t="s">
        <v>398</v>
      </c>
      <c r="C67" s="145">
        <v>4.005440739469746</v>
      </c>
      <c r="D67" s="145">
        <v>5.8213813755087731</v>
      </c>
      <c r="E67" s="145">
        <v>8.0225194235962949</v>
      </c>
      <c r="F67" s="145">
        <v>12.819417378614697</v>
      </c>
      <c r="G67" s="145">
        <v>16.840384233489335</v>
      </c>
      <c r="H67" s="145">
        <v>30.372475174654713</v>
      </c>
      <c r="I67" s="145">
        <v>42.587870007995264</v>
      </c>
      <c r="J67" s="145">
        <v>54.211734893929467</v>
      </c>
      <c r="K67" s="145">
        <v>42.541560621528916</v>
      </c>
      <c r="L67" s="145">
        <v>14.193916484041541</v>
      </c>
      <c r="M67" s="145">
        <v>16.642484611176528</v>
      </c>
      <c r="N67" s="145">
        <v>17.051239432299351</v>
      </c>
      <c r="O67" s="145">
        <v>19.024655669477966</v>
      </c>
      <c r="P67" s="145">
        <v>17.776404399058134</v>
      </c>
      <c r="Q67" s="145">
        <v>18.921933804332507</v>
      </c>
      <c r="R67" s="145">
        <v>17.460458258135535</v>
      </c>
      <c r="S67" s="145">
        <v>17.206189817268214</v>
      </c>
      <c r="T67" s="145">
        <v>17.565916288037446</v>
      </c>
      <c r="U67" s="145">
        <v>19.446129612578066</v>
      </c>
      <c r="V67" s="145">
        <v>19.444485103104377</v>
      </c>
    </row>
    <row r="68" spans="1:22" s="3" customFormat="1" ht="12.75" customHeight="1">
      <c r="A68" s="2" t="s">
        <v>21</v>
      </c>
      <c r="B68" s="8" t="s">
        <v>399</v>
      </c>
      <c r="C68" s="145">
        <v>15.643153980134738</v>
      </c>
      <c r="D68" s="145">
        <v>20.892464887186311</v>
      </c>
      <c r="E68" s="145">
        <v>7.9211209193014982</v>
      </c>
      <c r="F68" s="145">
        <v>11.674435658920874</v>
      </c>
      <c r="G68" s="145">
        <v>15.369103713447434</v>
      </c>
      <c r="H68" s="145">
        <v>33.144116298506489</v>
      </c>
      <c r="I68" s="145">
        <v>61.353080484542083</v>
      </c>
      <c r="J68" s="145">
        <v>65.080661682546591</v>
      </c>
      <c r="K68" s="145">
        <v>53.660626163260702</v>
      </c>
      <c r="L68" s="145">
        <v>46.464365433288656</v>
      </c>
      <c r="M68" s="145">
        <v>45.797714863202202</v>
      </c>
      <c r="N68" s="145">
        <v>41.539304965180889</v>
      </c>
      <c r="O68" s="145">
        <v>43.758616410687907</v>
      </c>
      <c r="P68" s="145">
        <v>131.31710897411247</v>
      </c>
      <c r="Q68" s="145">
        <v>94.443956241609044</v>
      </c>
      <c r="R68" s="145">
        <v>83.826161767867589</v>
      </c>
      <c r="S68" s="145">
        <v>82.404172201841334</v>
      </c>
      <c r="T68" s="145">
        <v>81.525893241007324</v>
      </c>
      <c r="U68" s="145">
        <v>85.939885050548767</v>
      </c>
      <c r="V68" s="145">
        <v>83.533167505158772</v>
      </c>
    </row>
    <row r="69" spans="1:22" s="3" customFormat="1" ht="12.75" customHeight="1">
      <c r="A69" s="2" t="s">
        <v>69</v>
      </c>
      <c r="B69" s="8" t="s">
        <v>400</v>
      </c>
      <c r="C69" s="145">
        <v>0.8015771533549394</v>
      </c>
      <c r="D69" s="145">
        <v>1.1399618148752255</v>
      </c>
      <c r="E69" s="145">
        <v>1.669373226491911</v>
      </c>
      <c r="F69" s="145">
        <v>2.364445050170652</v>
      </c>
      <c r="G69" s="145">
        <v>3.1074266044815553</v>
      </c>
      <c r="H69" s="145">
        <v>5.9577671583934269</v>
      </c>
      <c r="I69" s="145">
        <v>10.847476051353317</v>
      </c>
      <c r="J69" s="145">
        <v>12.170245198008587</v>
      </c>
      <c r="K69" s="145">
        <v>9.7173013559523049</v>
      </c>
      <c r="L69" s="145">
        <v>7.3593995973482507</v>
      </c>
      <c r="M69" s="145">
        <v>7.3172591781973084</v>
      </c>
      <c r="N69" s="145">
        <v>6.9114256472122957</v>
      </c>
      <c r="O69" s="145">
        <v>7.2692510687164651</v>
      </c>
      <c r="P69" s="145">
        <v>7.1944658376914923</v>
      </c>
      <c r="Q69" s="145">
        <v>3.1446911049443749</v>
      </c>
      <c r="R69" s="145">
        <v>3.0870831080120649</v>
      </c>
      <c r="S69" s="145">
        <v>3.3320111528459804</v>
      </c>
      <c r="T69" s="145">
        <v>3.6072006722667651</v>
      </c>
      <c r="U69" s="145">
        <v>4.0721655841558633</v>
      </c>
      <c r="V69" s="145">
        <v>4.2850428999731012</v>
      </c>
    </row>
    <row r="70" spans="1:22" s="3" customFormat="1" ht="12.75" customHeight="1">
      <c r="A70" s="2" t="s">
        <v>70</v>
      </c>
      <c r="B70" s="8" t="s">
        <v>401</v>
      </c>
      <c r="C70" s="145">
        <v>1.637822680654236</v>
      </c>
      <c r="D70" s="145">
        <v>2.571978814682454</v>
      </c>
      <c r="E70" s="145">
        <v>2.3619272889613927</v>
      </c>
      <c r="F70" s="145">
        <v>4.1670755803288682</v>
      </c>
      <c r="G70" s="145">
        <v>6.4824543957819571</v>
      </c>
      <c r="H70" s="145">
        <v>13.917631217175421</v>
      </c>
      <c r="I70" s="145">
        <v>28.322518419338397</v>
      </c>
      <c r="J70" s="145">
        <v>33.228802424995095</v>
      </c>
      <c r="K70" s="145">
        <v>30.145291972606</v>
      </c>
      <c r="L70" s="145">
        <v>29.825655813979008</v>
      </c>
      <c r="M70" s="145">
        <v>32.549412873136504</v>
      </c>
      <c r="N70" s="145">
        <v>33.506260648638488</v>
      </c>
      <c r="O70" s="145">
        <v>37.377684682209889</v>
      </c>
      <c r="P70" s="145">
        <v>42.064707857102825</v>
      </c>
      <c r="Q70" s="145">
        <v>37.526604506626768</v>
      </c>
      <c r="R70" s="145">
        <v>36.11730836534452</v>
      </c>
      <c r="S70" s="145">
        <v>37.630577229170598</v>
      </c>
      <c r="T70" s="145">
        <v>39.284650149343079</v>
      </c>
      <c r="U70" s="145">
        <v>43.601830766787977</v>
      </c>
      <c r="V70" s="145">
        <v>44.313398409170823</v>
      </c>
    </row>
    <row r="71" spans="1:22" s="3" customFormat="1" ht="12.75" customHeight="1">
      <c r="A71" s="2" t="s">
        <v>71</v>
      </c>
      <c r="B71" s="8" t="s">
        <v>74</v>
      </c>
      <c r="C71" s="145">
        <v>57.960307988199446</v>
      </c>
      <c r="D71" s="145">
        <v>77.109399776400537</v>
      </c>
      <c r="E71" s="145">
        <v>51.896104610321025</v>
      </c>
      <c r="F71" s="145">
        <v>70.671509991918356</v>
      </c>
      <c r="G71" s="145">
        <v>90.018349121845091</v>
      </c>
      <c r="H71" s="145">
        <v>162.44054977725708</v>
      </c>
      <c r="I71" s="145">
        <v>292.94982919548278</v>
      </c>
      <c r="J71" s="145">
        <v>315.05201440413288</v>
      </c>
      <c r="K71" s="145">
        <v>253.55233298336657</v>
      </c>
      <c r="L71" s="145">
        <v>203.39547663785663</v>
      </c>
      <c r="M71" s="145">
        <v>187.07254450494932</v>
      </c>
      <c r="N71" s="145">
        <v>167.27312150210159</v>
      </c>
      <c r="O71" s="145">
        <v>164.94934526103796</v>
      </c>
      <c r="P71" s="145">
        <v>167.17170352052645</v>
      </c>
      <c r="Q71" s="145">
        <v>242.55084175045295</v>
      </c>
      <c r="R71" s="145">
        <v>220.18387135235707</v>
      </c>
      <c r="S71" s="145">
        <v>216.48512212500998</v>
      </c>
      <c r="T71" s="145">
        <v>216.09852342169884</v>
      </c>
      <c r="U71" s="145">
        <v>227.5024195003663</v>
      </c>
      <c r="V71" s="145">
        <v>219.91321816097553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v>650.23526169698994</v>
      </c>
      <c r="D73" s="145">
        <v>875.21024090536787</v>
      </c>
      <c r="E73" s="145">
        <v>1103.4208241432007</v>
      </c>
      <c r="F73" s="145">
        <v>1599.4578826886</v>
      </c>
      <c r="G73" s="145">
        <v>2000.1280396528193</v>
      </c>
      <c r="H73" s="145">
        <v>3661.4243644622638</v>
      </c>
      <c r="I73" s="145">
        <v>6703.5036984148164</v>
      </c>
      <c r="J73" s="145">
        <v>7207.7709317442459</v>
      </c>
      <c r="K73" s="145">
        <v>5521.62346650161</v>
      </c>
      <c r="L73" s="145">
        <v>4438.8013174915131</v>
      </c>
      <c r="M73" s="145">
        <v>4489.1698457201419</v>
      </c>
      <c r="N73" s="145">
        <v>4162.3725503744799</v>
      </c>
      <c r="O73" s="145">
        <v>4265.9909907832935</v>
      </c>
      <c r="P73" s="145">
        <v>3133.9355507964096</v>
      </c>
      <c r="Q73" s="145">
        <v>3094.1673289527616</v>
      </c>
      <c r="R73" s="145">
        <v>2818.7794484623746</v>
      </c>
      <c r="S73" s="145">
        <v>2780.9911408219523</v>
      </c>
      <c r="T73" s="145">
        <v>2837.15073221292</v>
      </c>
      <c r="U73" s="145">
        <v>3067.3964882587966</v>
      </c>
      <c r="V73" s="145">
        <v>3011.3139831014046</v>
      </c>
    </row>
    <row r="74" spans="1:22" s="3" customFormat="1" ht="15" customHeight="1">
      <c r="A74" s="173" t="s">
        <v>460</v>
      </c>
      <c r="B74" s="8" t="s">
        <v>461</v>
      </c>
      <c r="C74" s="145">
        <v>218.90557576301003</v>
      </c>
      <c r="D74" s="145">
        <v>309.9818101746319</v>
      </c>
      <c r="E74" s="145">
        <v>345.14723829679912</v>
      </c>
      <c r="F74" s="145">
        <v>520.86060870140079</v>
      </c>
      <c r="G74" s="145">
        <v>835.73492144717989</v>
      </c>
      <c r="H74" s="145">
        <v>1930.0140726477364</v>
      </c>
      <c r="I74" s="145">
        <v>3494.0660279551871</v>
      </c>
      <c r="J74" s="145">
        <v>3829.2181763657509</v>
      </c>
      <c r="K74" s="145">
        <v>3425.1579319983912</v>
      </c>
      <c r="L74" s="145">
        <v>3634.8920529784891</v>
      </c>
      <c r="M74" s="145">
        <v>4040.6417614198576</v>
      </c>
      <c r="N74" s="145">
        <v>4064.2848278855208</v>
      </c>
      <c r="O74" s="145">
        <v>4317.9332568267055</v>
      </c>
      <c r="P74" s="145">
        <v>4663.1776132435898</v>
      </c>
      <c r="Q74" s="145">
        <v>5036.6442854086708</v>
      </c>
      <c r="R74" s="145">
        <v>4793.763292641851</v>
      </c>
      <c r="S74" s="145">
        <v>4779.5041625685626</v>
      </c>
      <c r="T74" s="145">
        <v>4757.4148944492135</v>
      </c>
      <c r="U74" s="145">
        <v>5082.7603535517965</v>
      </c>
      <c r="V74" s="145">
        <v>4966.3241318949431</v>
      </c>
    </row>
    <row r="75" spans="1:22" s="3" customFormat="1" ht="15" customHeight="1">
      <c r="A75" s="174" t="s">
        <v>306</v>
      </c>
      <c r="B75" s="172" t="s">
        <v>462</v>
      </c>
      <c r="C75" s="145">
        <v>869.14083746000006</v>
      </c>
      <c r="D75" s="145">
        <v>1185.1920510800001</v>
      </c>
      <c r="E75" s="145">
        <v>1448.5680624399999</v>
      </c>
      <c r="F75" s="145">
        <v>2120.31849139</v>
      </c>
      <c r="G75" s="145">
        <v>2835.8629611000001</v>
      </c>
      <c r="H75" s="145">
        <v>5591.4384371100005</v>
      </c>
      <c r="I75" s="145">
        <v>10197.56972637</v>
      </c>
      <c r="J75" s="145">
        <v>11036.989108109998</v>
      </c>
      <c r="K75" s="145">
        <v>8946.7813984999993</v>
      </c>
      <c r="L75" s="145">
        <v>8073.6933704700004</v>
      </c>
      <c r="M75" s="145">
        <v>8529.8116071400018</v>
      </c>
      <c r="N75" s="145">
        <v>8226.6573782600008</v>
      </c>
      <c r="O75" s="145">
        <v>8583.9242476100007</v>
      </c>
      <c r="P75" s="145">
        <v>7797.1131640399999</v>
      </c>
      <c r="Q75" s="145">
        <v>8130.8116143614334</v>
      </c>
      <c r="R75" s="145">
        <v>7612.5427411042256</v>
      </c>
      <c r="S75" s="145">
        <v>7560.4953033905158</v>
      </c>
      <c r="T75" s="145">
        <v>7594.5656266621354</v>
      </c>
      <c r="U75" s="145">
        <v>8150.1568418105935</v>
      </c>
      <c r="V75" s="145">
        <v>7977.6381149963472</v>
      </c>
    </row>
    <row r="76" spans="1:22" s="3" customFormat="1" ht="15" customHeight="1">
      <c r="A76" s="175" t="s">
        <v>463</v>
      </c>
      <c r="B76" s="9" t="s">
        <v>519</v>
      </c>
      <c r="C76" s="145">
        <v>0</v>
      </c>
      <c r="D76" s="145">
        <v>0</v>
      </c>
      <c r="E76" s="145">
        <v>0</v>
      </c>
      <c r="F76" s="145">
        <v>0</v>
      </c>
      <c r="G76" s="145">
        <v>0</v>
      </c>
      <c r="H76" s="145">
        <v>0</v>
      </c>
      <c r="I76" s="145">
        <v>0</v>
      </c>
      <c r="J76" s="145">
        <v>0</v>
      </c>
      <c r="K76" s="145">
        <v>0</v>
      </c>
      <c r="L76" s="145">
        <v>0</v>
      </c>
      <c r="M76" s="145">
        <v>0</v>
      </c>
      <c r="N76" s="145">
        <v>0</v>
      </c>
      <c r="O76" s="145">
        <v>0</v>
      </c>
      <c r="P76" s="145">
        <v>0</v>
      </c>
      <c r="Q76" s="145">
        <v>497.71427738555917</v>
      </c>
      <c r="R76" s="145">
        <v>427.15542492982991</v>
      </c>
      <c r="S76" s="145">
        <v>416.7082410233424</v>
      </c>
      <c r="T76" s="145">
        <v>418.17727611876995</v>
      </c>
      <c r="U76" s="145">
        <v>427.14797350263234</v>
      </c>
      <c r="V76" s="145">
        <v>521.47892269507145</v>
      </c>
    </row>
    <row r="77" spans="1:22" s="3" customFormat="1" ht="15" customHeight="1">
      <c r="A77" s="173" t="s">
        <v>460</v>
      </c>
      <c r="B77" s="9" t="s">
        <v>520</v>
      </c>
      <c r="C77" s="145">
        <v>0</v>
      </c>
      <c r="D77" s="145">
        <v>0</v>
      </c>
      <c r="E77" s="145">
        <v>0</v>
      </c>
      <c r="F77" s="145">
        <v>0</v>
      </c>
      <c r="G77" s="145">
        <v>0</v>
      </c>
      <c r="H77" s="145">
        <v>0</v>
      </c>
      <c r="I77" s="145">
        <v>0</v>
      </c>
      <c r="J77" s="145">
        <v>0</v>
      </c>
      <c r="K77" s="145">
        <v>0</v>
      </c>
      <c r="L77" s="145">
        <v>0</v>
      </c>
      <c r="M77" s="145">
        <v>0</v>
      </c>
      <c r="N77" s="145">
        <v>0</v>
      </c>
      <c r="O77" s="145">
        <v>0</v>
      </c>
      <c r="P77" s="145">
        <v>0</v>
      </c>
      <c r="Q77" s="145">
        <v>1445.6435608891793</v>
      </c>
      <c r="R77" s="145">
        <v>1303.1241642191351</v>
      </c>
      <c r="S77" s="145">
        <v>1296.2941553619869</v>
      </c>
      <c r="T77" s="145">
        <v>1324.2460459182819</v>
      </c>
      <c r="U77" s="145">
        <v>1445.2800326525578</v>
      </c>
      <c r="V77" s="145">
        <v>1579.3392299710958</v>
      </c>
    </row>
    <row r="78" spans="1:22" ht="15" customHeight="1">
      <c r="A78" s="174" t="s">
        <v>306</v>
      </c>
      <c r="B78" s="172" t="s">
        <v>521</v>
      </c>
      <c r="C78" s="145">
        <f>C75-C76+C77</f>
        <v>869.14083746000006</v>
      </c>
      <c r="D78" s="145">
        <f t="shared" ref="D78:V78" si="0">D75-D76+D77</f>
        <v>1185.1920510800001</v>
      </c>
      <c r="E78" s="145">
        <f t="shared" si="0"/>
        <v>1448.5680624399999</v>
      </c>
      <c r="F78" s="145">
        <f t="shared" si="0"/>
        <v>2120.31849139</v>
      </c>
      <c r="G78" s="145">
        <f t="shared" si="0"/>
        <v>2835.8629611000001</v>
      </c>
      <c r="H78" s="145">
        <f t="shared" si="0"/>
        <v>5591.4384371100005</v>
      </c>
      <c r="I78" s="145">
        <f t="shared" si="0"/>
        <v>10197.56972637</v>
      </c>
      <c r="J78" s="145">
        <f t="shared" si="0"/>
        <v>11036.989108109998</v>
      </c>
      <c r="K78" s="145">
        <f t="shared" si="0"/>
        <v>8946.7813984999993</v>
      </c>
      <c r="L78" s="145">
        <f t="shared" si="0"/>
        <v>8073.6933704700004</v>
      </c>
      <c r="M78" s="145">
        <f t="shared" si="0"/>
        <v>8529.8116071400018</v>
      </c>
      <c r="N78" s="145">
        <f t="shared" si="0"/>
        <v>8226.6573782600008</v>
      </c>
      <c r="O78" s="145">
        <f t="shared" si="0"/>
        <v>8583.9242476100007</v>
      </c>
      <c r="P78" s="145">
        <f t="shared" si="0"/>
        <v>7797.1131640399999</v>
      </c>
      <c r="Q78" s="145">
        <f t="shared" si="0"/>
        <v>9078.7408978650528</v>
      </c>
      <c r="R78" s="145">
        <f t="shared" si="0"/>
        <v>8488.5114803935303</v>
      </c>
      <c r="S78" s="145">
        <f t="shared" si="0"/>
        <v>8440.0812177291609</v>
      </c>
      <c r="T78" s="145">
        <f t="shared" si="0"/>
        <v>8500.6343964616462</v>
      </c>
      <c r="U78" s="145">
        <f t="shared" si="0"/>
        <v>9168.2889009605187</v>
      </c>
      <c r="V78" s="145">
        <f t="shared" si="0"/>
        <v>9035.4984222723724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-947.19104309505315</v>
      </c>
      <c r="R79" s="145">
        <v>-950.90044058353078</v>
      </c>
      <c r="S79" s="145">
        <v>-879.37456595916115</v>
      </c>
      <c r="T79" s="145">
        <v>-794.3381470216475</v>
      </c>
      <c r="U79" s="145">
        <v>-1143.82210412052</v>
      </c>
      <c r="V79" s="145">
        <v>-1044.6250987923731</v>
      </c>
    </row>
    <row r="80" spans="1:22" ht="15" customHeight="1">
      <c r="A80" s="174" t="s">
        <v>306</v>
      </c>
      <c r="B80" s="172" t="s">
        <v>468</v>
      </c>
      <c r="C80" s="145">
        <f>C78+C79</f>
        <v>869.14083746000006</v>
      </c>
      <c r="D80" s="145">
        <f t="shared" ref="D80:V80" si="1">D78+D79</f>
        <v>1185.1920510800001</v>
      </c>
      <c r="E80" s="145">
        <f t="shared" si="1"/>
        <v>1448.5680624399999</v>
      </c>
      <c r="F80" s="145">
        <f t="shared" si="1"/>
        <v>2120.31849139</v>
      </c>
      <c r="G80" s="145">
        <f t="shared" si="1"/>
        <v>2835.8629611000001</v>
      </c>
      <c r="H80" s="145">
        <f t="shared" si="1"/>
        <v>5591.4384371100005</v>
      </c>
      <c r="I80" s="145">
        <f t="shared" si="1"/>
        <v>10197.56972637</v>
      </c>
      <c r="J80" s="145">
        <f t="shared" si="1"/>
        <v>11036.989108109998</v>
      </c>
      <c r="K80" s="145">
        <f t="shared" si="1"/>
        <v>8946.7813984999993</v>
      </c>
      <c r="L80" s="145">
        <f t="shared" si="1"/>
        <v>8073.6933704700004</v>
      </c>
      <c r="M80" s="145">
        <f t="shared" si="1"/>
        <v>8529.8116071400018</v>
      </c>
      <c r="N80" s="145">
        <f t="shared" si="1"/>
        <v>8226.6573782600008</v>
      </c>
      <c r="O80" s="145">
        <f t="shared" si="1"/>
        <v>8583.9242476100007</v>
      </c>
      <c r="P80" s="145">
        <f t="shared" si="1"/>
        <v>7797.1131640399999</v>
      </c>
      <c r="Q80" s="145">
        <f t="shared" si="1"/>
        <v>8131.5498547699999</v>
      </c>
      <c r="R80" s="145">
        <f t="shared" si="1"/>
        <v>7537.6110398099991</v>
      </c>
      <c r="S80" s="145">
        <f t="shared" si="1"/>
        <v>7560.7066517699996</v>
      </c>
      <c r="T80" s="145">
        <f t="shared" si="1"/>
        <v>7706.296249439999</v>
      </c>
      <c r="U80" s="145">
        <f t="shared" si="1"/>
        <v>8024.466796839999</v>
      </c>
      <c r="V80" s="145">
        <f t="shared" si="1"/>
        <v>7990.8733234799993</v>
      </c>
    </row>
    <row r="81" spans="1:21" ht="15" customHeight="1">
      <c r="A81" s="55" t="s">
        <v>5</v>
      </c>
      <c r="B81" s="57"/>
    </row>
    <row r="82" spans="1:21" ht="12" customHeight="1">
      <c r="A82" s="56" t="s">
        <v>500</v>
      </c>
      <c r="B82" s="5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</row>
    <row r="83" spans="1:21" ht="12" customHeight="1">
      <c r="A83" s="56" t="s">
        <v>531</v>
      </c>
      <c r="B83" s="5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</row>
    <row r="84" spans="1:21" ht="15" customHeight="1">
      <c r="A84" s="56"/>
      <c r="B84" s="57"/>
    </row>
    <row r="85" spans="1:21" ht="15" customHeight="1">
      <c r="A85" s="56"/>
      <c r="B85" s="57"/>
    </row>
    <row r="86" spans="1:21" ht="15" customHeight="1">
      <c r="A86" s="56"/>
      <c r="B86" s="57"/>
    </row>
    <row r="87" spans="1:21" ht="15" customHeight="1">
      <c r="A87" s="56"/>
      <c r="B87" s="57"/>
    </row>
    <row r="88" spans="1:21" ht="15" customHeight="1">
      <c r="A88" s="56"/>
      <c r="B88" s="57"/>
    </row>
    <row r="89" spans="1:21" ht="15" customHeight="1">
      <c r="A89" s="56"/>
      <c r="B89" s="57"/>
    </row>
    <row r="90" spans="1:21" ht="15" customHeight="1">
      <c r="A90" s="56"/>
      <c r="B90" s="57"/>
    </row>
    <row r="91" spans="1:21" ht="15" customHeight="1">
      <c r="A91" s="56"/>
      <c r="B91" s="57"/>
    </row>
    <row r="92" spans="1:21" ht="15" customHeight="1">
      <c r="A92" s="56"/>
      <c r="B92" s="57"/>
    </row>
    <row r="93" spans="1:21" ht="15" customHeight="1">
      <c r="A93" s="56"/>
      <c r="B93" s="57"/>
    </row>
    <row r="94" spans="1:21" ht="15" customHeight="1">
      <c r="A94" s="56"/>
      <c r="B94" s="57"/>
    </row>
    <row r="95" spans="1:21" ht="15" customHeight="1">
      <c r="A95" s="56"/>
      <c r="B95" s="57"/>
    </row>
    <row r="96" spans="1:21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B178" s="57"/>
    </row>
    <row r="179" spans="1:2" ht="15" customHeight="1">
      <c r="B179" s="57"/>
    </row>
    <row r="180" spans="1:2" ht="15" customHeight="1"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/>
    <row r="206" spans="2:2" ht="15" customHeight="1"/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R49"/>
  <sheetViews>
    <sheetView workbookViewId="0"/>
  </sheetViews>
  <sheetFormatPr baseColWidth="10" defaultColWidth="11.42578125" defaultRowHeight="11.25"/>
  <cols>
    <col min="1" max="1" width="35.7109375" style="23" customWidth="1"/>
    <col min="2" max="3" width="15.7109375" style="23" customWidth="1"/>
    <col min="4" max="4" width="20.42578125" style="23" customWidth="1"/>
    <col min="5" max="5" width="19" style="23" hidden="1" customWidth="1"/>
    <col min="6" max="6" width="18.7109375" style="23" customWidth="1"/>
    <col min="7" max="9" width="10.7109375" style="23" customWidth="1"/>
    <col min="10" max="11" width="10.7109375" style="65" customWidth="1"/>
    <col min="12" max="15" width="10.7109375" style="23" customWidth="1"/>
    <col min="16" max="16384" width="11.42578125" style="23"/>
  </cols>
  <sheetData>
    <row r="1" spans="1:18" s="43" customFormat="1" ht="20.100000000000001" customHeight="1">
      <c r="A1" s="153" t="s">
        <v>532</v>
      </c>
      <c r="B1" s="80"/>
      <c r="C1" s="80"/>
      <c r="D1" s="80"/>
      <c r="E1" s="80"/>
      <c r="F1" s="80"/>
      <c r="G1" s="39"/>
      <c r="H1" s="41"/>
      <c r="I1" s="41"/>
      <c r="J1" s="40"/>
      <c r="K1" s="40"/>
      <c r="L1" s="41"/>
      <c r="M1" s="41"/>
      <c r="N1" s="41"/>
      <c r="O1" s="41"/>
      <c r="P1" s="41"/>
      <c r="Q1" s="42"/>
      <c r="R1" s="42"/>
    </row>
    <row r="2" spans="1:18" s="36" customFormat="1" ht="20.100000000000001" customHeight="1">
      <c r="J2" s="44"/>
      <c r="K2" s="44"/>
      <c r="Q2" s="45"/>
      <c r="R2" s="45"/>
    </row>
    <row r="3" spans="1:18" s="17" customFormat="1" ht="15" customHeight="1">
      <c r="A3" s="37"/>
      <c r="B3" s="37"/>
      <c r="C3" s="37"/>
      <c r="D3" s="37"/>
      <c r="E3" s="37"/>
      <c r="F3" s="37"/>
      <c r="G3" s="16"/>
      <c r="H3" s="81"/>
      <c r="I3" s="16"/>
      <c r="J3" s="25"/>
      <c r="K3" s="25"/>
      <c r="L3" s="16"/>
      <c r="M3" s="16"/>
      <c r="N3" s="16"/>
      <c r="O3" s="16"/>
    </row>
    <row r="4" spans="1:18" s="17" customFormat="1" ht="40.5" customHeight="1">
      <c r="A4" s="240" t="s">
        <v>79</v>
      </c>
      <c r="B4" s="14">
        <v>1990</v>
      </c>
      <c r="C4" s="14">
        <v>2019</v>
      </c>
      <c r="D4" s="14" t="s">
        <v>503</v>
      </c>
      <c r="E4" s="14" t="s">
        <v>181</v>
      </c>
      <c r="F4" s="154">
        <v>2019</v>
      </c>
      <c r="G4" s="156"/>
      <c r="H4" s="82"/>
      <c r="I4" s="16"/>
      <c r="J4" s="25"/>
      <c r="K4" s="25"/>
      <c r="L4" s="16"/>
      <c r="M4" s="16"/>
      <c r="N4" s="16"/>
      <c r="O4" s="16"/>
    </row>
    <row r="5" spans="1:18" s="17" customFormat="1" ht="18" customHeight="1">
      <c r="A5" s="241"/>
      <c r="B5" s="242" t="s">
        <v>139</v>
      </c>
      <c r="C5" s="242"/>
      <c r="D5" s="18" t="s">
        <v>80</v>
      </c>
      <c r="E5" s="18"/>
      <c r="F5" s="155" t="s">
        <v>525</v>
      </c>
      <c r="G5" s="156"/>
      <c r="H5" s="15"/>
      <c r="J5" s="26"/>
      <c r="K5" s="26"/>
    </row>
    <row r="6" spans="1:18" s="22" customFormat="1" ht="12.75" customHeight="1">
      <c r="A6" s="59" t="s">
        <v>140</v>
      </c>
      <c r="B6" s="157">
        <v>3868.0527000000002</v>
      </c>
      <c r="C6" s="157">
        <v>2916.9062000000004</v>
      </c>
      <c r="D6" s="19">
        <v>-22.956663180767862</v>
      </c>
      <c r="E6" s="20">
        <v>0</v>
      </c>
      <c r="F6" s="157">
        <v>6.5550406560551613</v>
      </c>
      <c r="J6" s="60"/>
      <c r="K6" s="60"/>
    </row>
    <row r="7" spans="1:18" s="22" customFormat="1" ht="12.75" customHeight="1">
      <c r="A7" s="61" t="s">
        <v>141</v>
      </c>
      <c r="B7" s="157">
        <v>120.30929999999999</v>
      </c>
      <c r="C7" s="157">
        <v>99.7089</v>
      </c>
      <c r="D7" s="19">
        <v>-17.277796314464098</v>
      </c>
      <c r="E7" s="21">
        <v>2.8932647242933647</v>
      </c>
      <c r="F7" s="157">
        <v>8.6407891343412722</v>
      </c>
      <c r="J7" s="60"/>
      <c r="K7" s="60"/>
    </row>
    <row r="8" spans="1:18" s="22" customFormat="1" ht="12.75" customHeight="1">
      <c r="A8" s="61" t="s">
        <v>142</v>
      </c>
      <c r="B8" s="157">
        <v>76.698999999999998</v>
      </c>
      <c r="C8" s="157">
        <v>42.006500000000003</v>
      </c>
      <c r="D8" s="19">
        <v>-41.847199830680751</v>
      </c>
      <c r="E8" s="21">
        <v>1.2932822132830881</v>
      </c>
      <c r="F8" s="157">
        <v>6.0008265573770956</v>
      </c>
      <c r="J8" s="60"/>
      <c r="K8" s="60"/>
    </row>
    <row r="9" spans="1:18" s="22" customFormat="1" ht="12.75" customHeight="1">
      <c r="A9" s="61" t="s">
        <v>143</v>
      </c>
      <c r="B9" s="157">
        <v>53.552799999999998</v>
      </c>
      <c r="C9" s="157">
        <v>32.075499999999998</v>
      </c>
      <c r="D9" s="19">
        <v>-35.005115987273513</v>
      </c>
      <c r="E9" s="21">
        <v>1.0705919351467115</v>
      </c>
      <c r="F9" s="157">
        <v>5.5572053176471563</v>
      </c>
      <c r="J9" s="60"/>
      <c r="K9" s="60"/>
    </row>
    <row r="10" spans="1:18" s="22" customFormat="1" ht="12.75" customHeight="1">
      <c r="A10" s="61" t="s">
        <v>144</v>
      </c>
      <c r="B10" s="157">
        <v>1052.3485000000001</v>
      </c>
      <c r="C10" s="157">
        <v>701.95510000000002</v>
      </c>
      <c r="D10" s="19">
        <v>-27.88718239205123</v>
      </c>
      <c r="E10" s="21">
        <v>22.904521118169423</v>
      </c>
      <c r="F10" s="157">
        <v>8.40493219078812</v>
      </c>
      <c r="J10" s="60"/>
      <c r="K10" s="60"/>
    </row>
    <row r="11" spans="1:18" s="22" customFormat="1" ht="12.75" customHeight="1">
      <c r="A11" s="61" t="s">
        <v>145</v>
      </c>
      <c r="B11" s="157">
        <v>36.907200000000003</v>
      </c>
      <c r="C11" s="157">
        <v>13.888400000000001</v>
      </c>
      <c r="D11" s="19">
        <v>-47.232833694842824</v>
      </c>
      <c r="E11" s="21">
        <v>0.45845443339459729</v>
      </c>
      <c r="F11" s="157">
        <v>10.47668762748482</v>
      </c>
      <c r="J11" s="60"/>
      <c r="K11" s="60"/>
    </row>
    <row r="12" spans="1:18" s="22" customFormat="1" ht="12.75" customHeight="1">
      <c r="A12" s="61" t="s">
        <v>146</v>
      </c>
      <c r="B12" s="157">
        <v>56.971899999999998</v>
      </c>
      <c r="C12" s="157">
        <v>41.6526</v>
      </c>
      <c r="D12" s="19">
        <v>-17.522322408064326</v>
      </c>
      <c r="E12" s="21">
        <v>1.2975230075232664</v>
      </c>
      <c r="F12" s="157">
        <v>7.5291803051107022</v>
      </c>
      <c r="J12" s="60"/>
      <c r="K12" s="60"/>
    </row>
    <row r="13" spans="1:18" s="22" customFormat="1" ht="12.75" customHeight="1">
      <c r="A13" s="61" t="s">
        <v>147</v>
      </c>
      <c r="B13" s="157">
        <v>400.98329999999999</v>
      </c>
      <c r="C13" s="157">
        <v>323.74709999999999</v>
      </c>
      <c r="D13" s="19">
        <v>-15.703645828655937</v>
      </c>
      <c r="E13" s="21">
        <v>9.8147581639932877</v>
      </c>
      <c r="F13" s="157">
        <v>4.970803808669368</v>
      </c>
      <c r="J13" s="60"/>
      <c r="K13" s="60"/>
    </row>
    <row r="14" spans="1:18" s="22" customFormat="1" ht="12.75" customHeight="1">
      <c r="A14" s="61" t="s">
        <v>148</v>
      </c>
      <c r="B14" s="157">
        <v>83.4255</v>
      </c>
      <c r="C14" s="157">
        <v>67.183999999999997</v>
      </c>
      <c r="D14" s="19">
        <v>-11.380575085696748</v>
      </c>
      <c r="E14" s="21">
        <v>2.0311489766154778</v>
      </c>
      <c r="F14" s="157">
        <v>6.4146931456716043</v>
      </c>
      <c r="J14" s="60"/>
      <c r="K14" s="60"/>
    </row>
    <row r="15" spans="1:18" s="22" customFormat="1" ht="12.75" customHeight="1">
      <c r="A15" s="61" t="s">
        <v>150</v>
      </c>
      <c r="B15" s="157">
        <v>32.944299999999998</v>
      </c>
      <c r="C15" s="157">
        <v>37.117699999999999</v>
      </c>
      <c r="D15" s="19">
        <v>18.363270418835455</v>
      </c>
      <c r="E15" s="21">
        <v>1.1507955275623767</v>
      </c>
      <c r="F15" s="157">
        <v>7.6021992854063338</v>
      </c>
      <c r="J15" s="60"/>
      <c r="K15" s="60"/>
    </row>
    <row r="16" spans="1:18" s="22" customFormat="1" ht="12.75" customHeight="1">
      <c r="A16" s="61" t="s">
        <v>151</v>
      </c>
      <c r="B16" s="157">
        <v>438.00880000000001</v>
      </c>
      <c r="C16" s="157">
        <v>337.08620000000002</v>
      </c>
      <c r="D16" s="19">
        <v>-23.112789859514507</v>
      </c>
      <c r="E16" s="21">
        <v>10.265834072638464</v>
      </c>
      <c r="F16" s="157">
        <v>5.5670649458320236</v>
      </c>
      <c r="J16" s="60"/>
      <c r="K16" s="60"/>
    </row>
    <row r="17" spans="1:11" s="22" customFormat="1" ht="12.75" customHeight="1">
      <c r="A17" s="61" t="s">
        <v>152</v>
      </c>
      <c r="B17" s="157">
        <v>23.3292</v>
      </c>
      <c r="C17" s="157">
        <v>17.882200000000001</v>
      </c>
      <c r="D17" s="19">
        <v>-20.298151869769583</v>
      </c>
      <c r="E17" s="21">
        <v>0.5250926280621987</v>
      </c>
      <c r="F17" s="157">
        <v>4.3295118228585601</v>
      </c>
      <c r="J17" s="60"/>
      <c r="K17" s="60"/>
    </row>
    <row r="18" spans="1:11" s="22" customFormat="1" ht="12.75" customHeight="1">
      <c r="A18" s="61" t="s">
        <v>153</v>
      </c>
      <c r="B18" s="157">
        <v>19.504100000000001</v>
      </c>
      <c r="C18" s="157">
        <v>8.2622999999999998</v>
      </c>
      <c r="D18" s="19">
        <v>-63.13439187076068</v>
      </c>
      <c r="E18" s="21">
        <v>0.21287129632421162</v>
      </c>
      <c r="F18" s="157">
        <v>4.3332006463377599</v>
      </c>
      <c r="J18" s="60"/>
      <c r="K18" s="60"/>
    </row>
    <row r="19" spans="1:11" s="22" customFormat="1" ht="12.75" customHeight="1">
      <c r="A19" s="61" t="s">
        <v>154</v>
      </c>
      <c r="B19" s="157">
        <v>35.771799999999999</v>
      </c>
      <c r="C19" s="157">
        <v>13.4834</v>
      </c>
      <c r="D19" s="19">
        <v>-62.124726159073631</v>
      </c>
      <c r="E19" s="21">
        <v>0.37571036518410811</v>
      </c>
      <c r="F19" s="157">
        <v>4.8859501664536547</v>
      </c>
      <c r="J19" s="60"/>
      <c r="K19" s="60"/>
    </row>
    <row r="20" spans="1:11" s="22" customFormat="1" ht="12.75" customHeight="1">
      <c r="A20" s="61" t="s">
        <v>155</v>
      </c>
      <c r="B20" s="157">
        <v>11.8476</v>
      </c>
      <c r="C20" s="157">
        <v>9.7849000000000004</v>
      </c>
      <c r="D20" s="19">
        <v>-19.126075103184576</v>
      </c>
      <c r="E20" s="21">
        <v>0.2741970674793523</v>
      </c>
      <c r="F20" s="157">
        <v>15.89156918059731</v>
      </c>
      <c r="J20" s="60"/>
      <c r="K20" s="60"/>
    </row>
    <row r="21" spans="1:11" s="22" customFormat="1" ht="12.75" customHeight="1">
      <c r="A21" s="61" t="s">
        <v>156</v>
      </c>
      <c r="B21" s="157">
        <v>2.4085000000000001</v>
      </c>
      <c r="C21" s="157">
        <v>1.5538000000000001</v>
      </c>
      <c r="D21" s="19">
        <v>-18.520043225441256</v>
      </c>
      <c r="E21" s="21">
        <v>5.1972590866660895E-2</v>
      </c>
      <c r="F21" s="157">
        <v>3.5283805509887101</v>
      </c>
      <c r="J21" s="60"/>
      <c r="K21" s="60"/>
    </row>
    <row r="22" spans="1:11" s="22" customFormat="1" ht="12.75" customHeight="1">
      <c r="A22" s="61" t="s">
        <v>157</v>
      </c>
      <c r="B22" s="157">
        <v>162.38509999999999</v>
      </c>
      <c r="C22" s="157">
        <v>154.82660000000001</v>
      </c>
      <c r="D22" s="19">
        <v>-0.49511107061459825</v>
      </c>
      <c r="E22" s="21">
        <v>4.8130528446113274</v>
      </c>
      <c r="F22" s="157">
        <v>9.0557070104748583</v>
      </c>
      <c r="J22" s="60"/>
      <c r="K22" s="60"/>
    </row>
    <row r="23" spans="1:11" s="22" customFormat="1" ht="12.75" customHeight="1">
      <c r="A23" s="61" t="s">
        <v>158</v>
      </c>
      <c r="B23" s="157">
        <v>62.124699999999997</v>
      </c>
      <c r="C23" s="157">
        <v>68.495099999999994</v>
      </c>
      <c r="D23" s="19">
        <v>10.50549880781611</v>
      </c>
      <c r="E23" s="21">
        <v>1.9367684433470329</v>
      </c>
      <c r="F23" s="157">
        <v>7.6487235991281839</v>
      </c>
      <c r="J23" s="60"/>
      <c r="K23" s="60"/>
    </row>
    <row r="24" spans="1:11" s="22" customFormat="1" ht="12.75" customHeight="1">
      <c r="A24" s="61" t="s">
        <v>159</v>
      </c>
      <c r="B24" s="157">
        <v>376.54649999999998</v>
      </c>
      <c r="C24" s="157">
        <v>322.62650000000002</v>
      </c>
      <c r="D24" s="19">
        <v>-8.8641618711792063</v>
      </c>
      <c r="E24" s="21">
        <v>9.1160787398897156</v>
      </c>
      <c r="F24" s="157">
        <v>8.5153208286114932</v>
      </c>
      <c r="J24" s="60"/>
      <c r="K24" s="60"/>
    </row>
    <row r="25" spans="1:11" s="22" customFormat="1" ht="12.75" customHeight="1">
      <c r="A25" s="61" t="s">
        <v>160</v>
      </c>
      <c r="B25" s="157">
        <v>45.082999999999998</v>
      </c>
      <c r="C25" s="157">
        <v>48.597799999999999</v>
      </c>
      <c r="D25" s="19">
        <v>11.603372291023376</v>
      </c>
      <c r="E25" s="21">
        <v>1.4461879932084427</v>
      </c>
      <c r="F25" s="157">
        <v>4.7522893919307361</v>
      </c>
      <c r="J25" s="60"/>
      <c r="K25" s="60"/>
    </row>
    <row r="26" spans="1:11" s="22" customFormat="1" ht="12">
      <c r="A26" s="61" t="s">
        <v>161</v>
      </c>
      <c r="B26" s="157">
        <v>169.2859</v>
      </c>
      <c r="C26" s="157">
        <v>75.084100000000007</v>
      </c>
      <c r="D26" s="19">
        <v>-56.288500254086188</v>
      </c>
      <c r="E26" s="21">
        <v>2.2336754783645913</v>
      </c>
      <c r="F26" s="157">
        <v>3.87739827975409</v>
      </c>
      <c r="J26" s="60"/>
      <c r="K26" s="60"/>
    </row>
    <row r="27" spans="1:11" s="22" customFormat="1" ht="12">
      <c r="A27" s="61" t="s">
        <v>162</v>
      </c>
      <c r="B27" s="157">
        <v>57.348799999999997</v>
      </c>
      <c r="C27" s="157">
        <v>42.766599999999997</v>
      </c>
      <c r="D27" s="19">
        <v>-28.581798558646383</v>
      </c>
      <c r="E27" s="21">
        <v>1.2964742396754594</v>
      </c>
      <c r="F27" s="157">
        <v>4.2611583321036397</v>
      </c>
      <c r="J27" s="60"/>
      <c r="K27" s="60"/>
    </row>
    <row r="28" spans="1:11" ht="12">
      <c r="A28" s="61" t="s">
        <v>163</v>
      </c>
      <c r="B28" s="157">
        <v>61.633499999999998</v>
      </c>
      <c r="C28" s="157">
        <v>33.314799999999998</v>
      </c>
      <c r="D28" s="19">
        <v>-41.490844013693376</v>
      </c>
      <c r="E28" s="21">
        <v>0.97435962649576258</v>
      </c>
      <c r="F28" s="157">
        <v>6.1049515549990439</v>
      </c>
    </row>
    <row r="29" spans="1:11" ht="12">
      <c r="A29" s="61" t="s">
        <v>164</v>
      </c>
      <c r="B29" s="157">
        <v>15.0938</v>
      </c>
      <c r="C29" s="157">
        <v>13.696400000000001</v>
      </c>
      <c r="D29" s="19">
        <v>-4.3859067961679585</v>
      </c>
      <c r="E29" s="21">
        <v>0.39677716783814809</v>
      </c>
      <c r="F29" s="157">
        <v>6.5890715818986711</v>
      </c>
    </row>
    <row r="30" spans="1:11" ht="12">
      <c r="A30" s="61" t="s">
        <v>165</v>
      </c>
      <c r="B30" s="157">
        <v>231.21360000000001</v>
      </c>
      <c r="C30" s="157">
        <v>252.6832</v>
      </c>
      <c r="D30" s="19">
        <v>16.087671934819056</v>
      </c>
      <c r="E30" s="21">
        <v>7.4604515217064238</v>
      </c>
      <c r="F30" s="157">
        <v>5.406517556966274</v>
      </c>
    </row>
    <row r="31" spans="1:11" ht="12">
      <c r="A31" s="61" t="s">
        <v>166</v>
      </c>
      <c r="B31" s="157">
        <v>164.20419999999999</v>
      </c>
      <c r="C31" s="157">
        <v>101.0098</v>
      </c>
      <c r="D31" s="19">
        <v>-35.479429196436627</v>
      </c>
      <c r="E31" s="21">
        <v>3.003656827728737</v>
      </c>
      <c r="F31" s="157">
        <v>9.4496982891811729</v>
      </c>
    </row>
    <row r="32" spans="1:11" ht="12">
      <c r="A32" s="61" t="s">
        <v>167</v>
      </c>
      <c r="B32" s="157">
        <v>73.4649</v>
      </c>
      <c r="C32" s="157">
        <v>49.100999999999999</v>
      </c>
      <c r="D32" s="19">
        <v>-32.116544828966553</v>
      </c>
      <c r="E32" s="21">
        <v>1.3727113749446507</v>
      </c>
      <c r="F32" s="157">
        <v>5.0699666968827772</v>
      </c>
    </row>
    <row r="33" spans="1:6" ht="12">
      <c r="A33" s="61" t="s">
        <v>81</v>
      </c>
      <c r="B33" s="157">
        <v>4.6569000000000003</v>
      </c>
      <c r="C33" s="157">
        <v>7.3156999999999996</v>
      </c>
      <c r="D33" s="19">
        <v>60.932430980771301</v>
      </c>
      <c r="E33" s="21">
        <v>0.20202355041065553</v>
      </c>
      <c r="F33" s="157">
        <v>6.1036647685793541</v>
      </c>
    </row>
    <row r="34" spans="1:6" ht="12">
      <c r="A34" s="62" t="s">
        <v>149</v>
      </c>
      <c r="B34" s="157">
        <v>600.47950000000003</v>
      </c>
      <c r="C34" s="157">
        <v>369.8784</v>
      </c>
      <c r="D34" s="19">
        <v>-36.907956400829676</v>
      </c>
      <c r="E34" s="21">
        <v>11.127764071242488</v>
      </c>
      <c r="F34" s="157">
        <v>5.4772317179941439</v>
      </c>
    </row>
    <row r="35" spans="1:6" ht="12">
      <c r="A35" s="62" t="s">
        <v>168</v>
      </c>
      <c r="B35" s="157">
        <v>2.2477999999999998</v>
      </c>
      <c r="C35" s="157">
        <v>3.3216999999999999</v>
      </c>
      <c r="D35" s="19">
        <v>62.268704746580852</v>
      </c>
      <c r="E35" s="21">
        <v>9.7601136441410691E-2</v>
      </c>
      <c r="F35" s="157">
        <v>9.797629125360217</v>
      </c>
    </row>
    <row r="36" spans="1:6" ht="12">
      <c r="A36" s="62" t="s">
        <v>169</v>
      </c>
      <c r="B36" s="157">
        <v>35.321300000000001</v>
      </c>
      <c r="C36" s="157">
        <v>42.440800000000003</v>
      </c>
      <c r="D36" s="19">
        <v>25.488491917447575</v>
      </c>
      <c r="E36" s="20">
        <v>0</v>
      </c>
      <c r="F36" s="157">
        <v>7.8903008575985583</v>
      </c>
    </row>
    <row r="37" spans="1:6" ht="12">
      <c r="A37" s="62" t="s">
        <v>170</v>
      </c>
      <c r="B37" s="157">
        <v>2525.2937999999999</v>
      </c>
      <c r="C37" s="157">
        <v>1678.3668</v>
      </c>
      <c r="D37" s="19">
        <v>-32.263425699806547</v>
      </c>
      <c r="E37" s="20">
        <v>0</v>
      </c>
      <c r="F37" s="157">
        <v>11.50573005465823</v>
      </c>
    </row>
    <row r="38" spans="1:6" ht="12">
      <c r="A38" s="62" t="s">
        <v>171</v>
      </c>
      <c r="B38" s="157">
        <v>44.154400000000003</v>
      </c>
      <c r="C38" s="157">
        <v>37.6815</v>
      </c>
      <c r="D38" s="19">
        <v>-16.505179733937183</v>
      </c>
      <c r="E38" s="20">
        <v>0</v>
      </c>
      <c r="F38" s="157">
        <v>4.3859735909253068</v>
      </c>
    </row>
    <row r="39" spans="1:6" ht="12">
      <c r="A39" s="62" t="s">
        <v>172</v>
      </c>
      <c r="B39" s="157">
        <v>151.5085</v>
      </c>
      <c r="C39" s="157">
        <v>405.12639999999999</v>
      </c>
      <c r="D39" s="19">
        <v>182.61094262038102</v>
      </c>
      <c r="E39" s="20">
        <v>0</v>
      </c>
      <c r="F39" s="157">
        <v>4.8559063828833446</v>
      </c>
    </row>
    <row r="40" spans="1:6" ht="12">
      <c r="A40" s="62" t="s">
        <v>173</v>
      </c>
      <c r="B40" s="157">
        <v>705.83</v>
      </c>
      <c r="C40" s="157">
        <v>223.2294</v>
      </c>
      <c r="D40" s="19">
        <v>-68.120156603793362</v>
      </c>
      <c r="E40" s="20">
        <v>0</v>
      </c>
      <c r="F40" s="157">
        <v>5.0741291274888427</v>
      </c>
    </row>
    <row r="41" spans="1:6" ht="12">
      <c r="A41" s="62" t="s">
        <v>174</v>
      </c>
      <c r="B41" s="157">
        <v>278.42469999999997</v>
      </c>
      <c r="C41" s="157">
        <v>411.01569999999998</v>
      </c>
      <c r="D41" s="19">
        <v>50.928187328409422</v>
      </c>
      <c r="E41" s="20">
        <v>0</v>
      </c>
      <c r="F41" s="157">
        <v>16.308077252735941</v>
      </c>
    </row>
    <row r="42" spans="1:6" ht="12">
      <c r="A42" s="62" t="s">
        <v>175</v>
      </c>
      <c r="B42" s="157">
        <v>1158.3913</v>
      </c>
      <c r="C42" s="157">
        <v>1106.6643999999999</v>
      </c>
      <c r="D42" s="19">
        <v>0.29919338974406173</v>
      </c>
      <c r="E42" s="20">
        <v>0</v>
      </c>
      <c r="F42" s="157">
        <v>8.723488682247412</v>
      </c>
    </row>
    <row r="43" spans="1:6" ht="12">
      <c r="A43" s="62" t="s">
        <v>176</v>
      </c>
      <c r="B43" s="157">
        <v>462.11739999999998</v>
      </c>
      <c r="C43" s="157">
        <v>576.65049999999997</v>
      </c>
      <c r="D43" s="19">
        <v>22.899350532819071</v>
      </c>
      <c r="E43" s="20">
        <v>0</v>
      </c>
      <c r="F43" s="157">
        <v>15.413909693572601</v>
      </c>
    </row>
    <row r="44" spans="1:6" ht="12">
      <c r="A44" s="62" t="s">
        <v>177</v>
      </c>
      <c r="B44" s="157">
        <v>25.446300000000001</v>
      </c>
      <c r="C44" s="157">
        <v>36.540999999999997</v>
      </c>
      <c r="D44" s="19">
        <v>36.576416606430115</v>
      </c>
      <c r="E44" s="20">
        <v>0</v>
      </c>
      <c r="F44" s="157">
        <v>7.6396652103474274</v>
      </c>
    </row>
    <row r="45" spans="1:6" ht="12">
      <c r="A45" s="62" t="s">
        <v>178</v>
      </c>
      <c r="B45" s="157">
        <v>5128.3005999999996</v>
      </c>
      <c r="C45" s="157">
        <v>5284.6967000000004</v>
      </c>
      <c r="D45" s="19">
        <v>5.7623152198105032</v>
      </c>
      <c r="E45" s="20">
        <v>0</v>
      </c>
      <c r="F45" s="157">
        <v>16.059739057506391</v>
      </c>
    </row>
    <row r="46" spans="1:6" ht="12">
      <c r="A46" s="62" t="s">
        <v>179</v>
      </c>
      <c r="B46" s="157">
        <v>2420.7894000000001</v>
      </c>
      <c r="C46" s="157">
        <v>10174.6811</v>
      </c>
      <c r="D46" s="19">
        <v>315.84419151642271</v>
      </c>
      <c r="E46" s="20">
        <v>0</v>
      </c>
      <c r="F46" s="157">
        <v>7.0963850400512927</v>
      </c>
    </row>
    <row r="47" spans="1:6" ht="12">
      <c r="A47" s="62" t="s">
        <v>182</v>
      </c>
      <c r="B47" s="157">
        <v>578.68380000000002</v>
      </c>
      <c r="C47" s="157">
        <v>2616.4488000000001</v>
      </c>
      <c r="D47" s="19">
        <v>330.45581167836997</v>
      </c>
      <c r="E47" s="20">
        <v>0</v>
      </c>
      <c r="F47" s="157">
        <v>1.914823480843034</v>
      </c>
    </row>
    <row r="48" spans="1:6" ht="12">
      <c r="A48" s="63" t="s">
        <v>180</v>
      </c>
      <c r="B48" s="22"/>
      <c r="C48" s="22"/>
      <c r="D48" s="22"/>
      <c r="E48" s="22"/>
      <c r="F48" s="22"/>
    </row>
    <row r="49" spans="1:6" ht="12.75">
      <c r="A49" s="64" t="s">
        <v>533</v>
      </c>
      <c r="B49" s="22"/>
      <c r="C49" s="22"/>
      <c r="D49" s="22"/>
      <c r="E49" s="22"/>
      <c r="F49" s="22"/>
    </row>
  </sheetData>
  <mergeCells count="2">
    <mergeCell ref="A4:A5"/>
    <mergeCell ref="B5:C5"/>
  </mergeCells>
  <pageMargins left="0.59055118110236227" right="0.39370078740157483" top="0.59055118110236227" bottom="0.39370078740157483" header="0.11811023622047245" footer="0.11811023622047245"/>
  <pageSetup paperSize="9" scale="80" firstPageNumber="23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5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2" width="11.28515625" style="125" customWidth="1"/>
    <col min="23" max="16384" width="11.42578125" style="125"/>
  </cols>
  <sheetData>
    <row r="1" spans="1:22" s="123" customFormat="1" ht="20.100000000000001" customHeight="1">
      <c r="A1" s="159" t="s">
        <v>408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>
        <v>2000</v>
      </c>
      <c r="D4" s="129">
        <v>2001</v>
      </c>
      <c r="E4" s="129">
        <v>2002</v>
      </c>
      <c r="F4" s="129">
        <v>2003</v>
      </c>
      <c r="G4" s="129">
        <v>2004</v>
      </c>
      <c r="H4" s="129">
        <v>2005</v>
      </c>
      <c r="I4" s="129">
        <v>2006</v>
      </c>
      <c r="J4" s="129">
        <v>2007</v>
      </c>
      <c r="K4" s="129">
        <v>2008</v>
      </c>
      <c r="L4" s="129">
        <v>2009</v>
      </c>
      <c r="M4" s="129">
        <v>2010</v>
      </c>
      <c r="N4" s="129">
        <v>2011</v>
      </c>
      <c r="O4" s="129">
        <v>2012</v>
      </c>
      <c r="P4" s="129">
        <v>2013</v>
      </c>
      <c r="Q4" s="129">
        <v>2014</v>
      </c>
      <c r="R4" s="129">
        <v>2015</v>
      </c>
      <c r="S4" s="129">
        <v>2016</v>
      </c>
      <c r="T4" s="129">
        <v>2017</v>
      </c>
      <c r="U4" s="129">
        <v>2018</v>
      </c>
      <c r="V4" s="196">
        <v>2019</v>
      </c>
    </row>
    <row r="5" spans="1:22" s="132" customFormat="1" ht="15" customHeight="1">
      <c r="A5" s="131" t="s">
        <v>23</v>
      </c>
      <c r="B5" s="197" t="s">
        <v>338</v>
      </c>
      <c r="C5" s="145">
        <v>1347253.1854081007</v>
      </c>
      <c r="D5" s="145">
        <v>1367437.849888098</v>
      </c>
      <c r="E5" s="145">
        <v>1319336.3110428585</v>
      </c>
      <c r="F5" s="145">
        <v>1308209.6588028378</v>
      </c>
      <c r="G5" s="145">
        <v>1272102.9189819735</v>
      </c>
      <c r="H5" s="145">
        <v>1272274.492281442</v>
      </c>
      <c r="I5" s="145">
        <v>1248705.5161759048</v>
      </c>
      <c r="J5" s="145">
        <v>1258139.6498883837</v>
      </c>
      <c r="K5" s="145">
        <v>1267692.5611373549</v>
      </c>
      <c r="L5" s="145">
        <v>1273778.1179270099</v>
      </c>
      <c r="M5" s="145">
        <v>1267003.8529392898</v>
      </c>
      <c r="N5" s="145">
        <v>1258154.7401950555</v>
      </c>
      <c r="O5" s="145">
        <v>1265425.8401460252</v>
      </c>
      <c r="P5" s="145">
        <v>1284778.8512494625</v>
      </c>
      <c r="Q5" s="145">
        <v>1298280.4777777097</v>
      </c>
      <c r="R5" s="145">
        <v>1297012.3030522037</v>
      </c>
      <c r="S5" s="145">
        <v>1286861.5613193598</v>
      </c>
      <c r="T5" s="145">
        <v>1277603.4516585781</v>
      </c>
      <c r="U5" s="145">
        <v>1256445.0704701433</v>
      </c>
      <c r="V5" s="145">
        <v>1242530.946633938</v>
      </c>
    </row>
    <row r="6" spans="1:22" s="132" customFormat="1" ht="12.75" customHeight="1">
      <c r="A6" s="131" t="s">
        <v>1</v>
      </c>
      <c r="B6" s="198" t="s">
        <v>340</v>
      </c>
      <c r="C6" s="145">
        <v>1345968.6658340569</v>
      </c>
      <c r="D6" s="145">
        <v>1366397.7966847306</v>
      </c>
      <c r="E6" s="145">
        <v>1318275.9945686348</v>
      </c>
      <c r="F6" s="145">
        <v>1307071.4682857764</v>
      </c>
      <c r="G6" s="145">
        <v>1270927.3712347888</v>
      </c>
      <c r="H6" s="145">
        <v>1271049.6682146078</v>
      </c>
      <c r="I6" s="145">
        <v>1247437.5694472275</v>
      </c>
      <c r="J6" s="145">
        <v>1256699.2370478478</v>
      </c>
      <c r="K6" s="145">
        <v>1266550.3071665503</v>
      </c>
      <c r="L6" s="145">
        <v>1273147.5973911239</v>
      </c>
      <c r="M6" s="145">
        <v>1266345.111879424</v>
      </c>
      <c r="N6" s="145">
        <v>1257615.971395208</v>
      </c>
      <c r="O6" s="145">
        <v>1265311.1908424569</v>
      </c>
      <c r="P6" s="145">
        <v>1284688.2030383139</v>
      </c>
      <c r="Q6" s="145">
        <v>1298183.1440888424</v>
      </c>
      <c r="R6" s="145">
        <v>1296631.0131135744</v>
      </c>
      <c r="S6" s="145">
        <v>1286499.2164077901</v>
      </c>
      <c r="T6" s="145">
        <v>1277238.5897752906</v>
      </c>
      <c r="U6" s="145">
        <v>1256042.7795879873</v>
      </c>
      <c r="V6" s="145">
        <v>1242131.1971037777</v>
      </c>
    </row>
    <row r="7" spans="1:22" s="132" customFormat="1" ht="12.75" customHeight="1">
      <c r="A7" s="131" t="s">
        <v>2</v>
      </c>
      <c r="B7" s="198" t="s">
        <v>339</v>
      </c>
      <c r="C7" s="145">
        <v>1283.8267146182789</v>
      </c>
      <c r="D7" s="145">
        <v>1039.3719049519291</v>
      </c>
      <c r="E7" s="145">
        <v>1059.6655033274769</v>
      </c>
      <c r="F7" s="145">
        <v>1137.5593355874769</v>
      </c>
      <c r="G7" s="145">
        <v>1174.9124648326963</v>
      </c>
      <c r="H7" s="145">
        <v>1224.2075792765309</v>
      </c>
      <c r="I7" s="145">
        <v>1267.3504565770354</v>
      </c>
      <c r="J7" s="145">
        <v>1439.8096994267232</v>
      </c>
      <c r="K7" s="145">
        <v>1141.6643677675004</v>
      </c>
      <c r="L7" s="145">
        <v>629.9399176406597</v>
      </c>
      <c r="M7" s="145">
        <v>658.17862310599139</v>
      </c>
      <c r="N7" s="145">
        <v>538.25063440432439</v>
      </c>
      <c r="O7" s="145">
        <v>114.13588300597091</v>
      </c>
      <c r="P7" s="145">
        <v>90.151933284006077</v>
      </c>
      <c r="Q7" s="145">
        <v>96.789512503103154</v>
      </c>
      <c r="R7" s="145">
        <v>380.67519089695719</v>
      </c>
      <c r="S7" s="145">
        <v>361.13534088731257</v>
      </c>
      <c r="T7" s="145">
        <v>363.53901328156269</v>
      </c>
      <c r="U7" s="145">
        <v>399.52460749159479</v>
      </c>
      <c r="V7" s="145">
        <v>399.1346908176871</v>
      </c>
    </row>
    <row r="8" spans="1:22" s="132" customFormat="1" ht="12.75" customHeight="1">
      <c r="A8" s="131" t="s">
        <v>24</v>
      </c>
      <c r="B8" s="198" t="s">
        <v>341</v>
      </c>
      <c r="C8" s="145">
        <v>0.69285942574967851</v>
      </c>
      <c r="D8" s="145">
        <v>0.6812984155058831</v>
      </c>
      <c r="E8" s="145">
        <v>0.65097089642894268</v>
      </c>
      <c r="F8" s="145">
        <v>0.63118147409447656</v>
      </c>
      <c r="G8" s="145">
        <v>0.63528235193427984</v>
      </c>
      <c r="H8" s="145">
        <v>0.61648755797811006</v>
      </c>
      <c r="I8" s="145">
        <v>0.59627210022949184</v>
      </c>
      <c r="J8" s="145">
        <v>0.60314110919024544</v>
      </c>
      <c r="K8" s="145">
        <v>0.58960303717303775</v>
      </c>
      <c r="L8" s="145">
        <v>0.58061824526545047</v>
      </c>
      <c r="M8" s="145">
        <v>0.56243675987522268</v>
      </c>
      <c r="N8" s="145">
        <v>0.51816544320347679</v>
      </c>
      <c r="O8" s="145">
        <v>0.51342056243294676</v>
      </c>
      <c r="P8" s="145">
        <v>0.4962778642948697</v>
      </c>
      <c r="Q8" s="145">
        <v>0.54417636423103399</v>
      </c>
      <c r="R8" s="145">
        <v>0.6147477324765267</v>
      </c>
      <c r="S8" s="145">
        <v>1.2095706823738834</v>
      </c>
      <c r="T8" s="145">
        <v>1.3228700060221805</v>
      </c>
      <c r="U8" s="145">
        <v>2.7662746642772404</v>
      </c>
      <c r="V8" s="145">
        <v>0.6148393428415635</v>
      </c>
    </row>
    <row r="9" spans="1:22" s="132" customFormat="1" ht="12.75" customHeight="1">
      <c r="A9" s="131" t="s">
        <v>25</v>
      </c>
      <c r="B9" s="199" t="s">
        <v>342</v>
      </c>
      <c r="C9" s="145">
        <v>670255.03304648248</v>
      </c>
      <c r="D9" s="145">
        <v>583259.04210089589</v>
      </c>
      <c r="E9" s="145">
        <v>546859.91520794062</v>
      </c>
      <c r="F9" s="145">
        <v>480690.32512000669</v>
      </c>
      <c r="G9" s="145">
        <v>378493.18266245729</v>
      </c>
      <c r="H9" s="145">
        <v>308368.50855937548</v>
      </c>
      <c r="I9" s="145">
        <v>238161.59356335254</v>
      </c>
      <c r="J9" s="145">
        <v>196107.20036329902</v>
      </c>
      <c r="K9" s="145">
        <v>185050.55351125725</v>
      </c>
      <c r="L9" s="145">
        <v>138544.3122436862</v>
      </c>
      <c r="M9" s="145">
        <v>137291.17597008927</v>
      </c>
      <c r="N9" s="145">
        <v>129970.53423018372</v>
      </c>
      <c r="O9" s="145">
        <v>165273.4674446682</v>
      </c>
      <c r="P9" s="145">
        <v>143700.95406739804</v>
      </c>
      <c r="Q9" s="145">
        <v>114096.07627750613</v>
      </c>
      <c r="R9" s="145">
        <v>125417.8844473896</v>
      </c>
      <c r="S9" s="145">
        <v>100817.00729500432</v>
      </c>
      <c r="T9" s="145">
        <v>100461.66668235889</v>
      </c>
      <c r="U9" s="145">
        <v>65347.150684601729</v>
      </c>
      <c r="V9" s="145">
        <v>4870.0750444651649</v>
      </c>
    </row>
    <row r="10" spans="1:22" s="132" customFormat="1" ht="12.75" customHeight="1">
      <c r="A10" s="131" t="s">
        <v>3</v>
      </c>
      <c r="B10" s="198" t="s">
        <v>343</v>
      </c>
      <c r="C10" s="145">
        <v>662951.90270298778</v>
      </c>
      <c r="D10" s="145">
        <v>576009.20250858576</v>
      </c>
      <c r="E10" s="145">
        <v>540141.07708220533</v>
      </c>
      <c r="F10" s="145">
        <v>475118.48082133365</v>
      </c>
      <c r="G10" s="145">
        <v>373289.59729042707</v>
      </c>
      <c r="H10" s="145">
        <v>303306.47764138435</v>
      </c>
      <c r="I10" s="145">
        <v>234422.67834416497</v>
      </c>
      <c r="J10" s="145">
        <v>193012.74294647531</v>
      </c>
      <c r="K10" s="145">
        <v>181671.24918216787</v>
      </c>
      <c r="L10" s="145">
        <v>135012.6615101395</v>
      </c>
      <c r="M10" s="145">
        <v>135087.00322294616</v>
      </c>
      <c r="N10" s="145">
        <v>127870.26185121358</v>
      </c>
      <c r="O10" s="145">
        <v>162560.3213841228</v>
      </c>
      <c r="P10" s="145">
        <v>141250.339057</v>
      </c>
      <c r="Q10" s="145">
        <v>112057.25800206883</v>
      </c>
      <c r="R10" s="145">
        <v>123955.31481004393</v>
      </c>
      <c r="S10" s="145">
        <v>99780.924526769697</v>
      </c>
      <c r="T10" s="145">
        <v>99748.849551521984</v>
      </c>
      <c r="U10" s="145">
        <v>64940.215653047693</v>
      </c>
      <c r="V10" s="145">
        <v>4408.7016351701113</v>
      </c>
    </row>
    <row r="11" spans="1:22" s="132" customFormat="1" ht="12.75" customHeight="1">
      <c r="A11" s="131" t="s">
        <v>26</v>
      </c>
      <c r="B11" s="198" t="s">
        <v>374</v>
      </c>
      <c r="C11" s="145">
        <v>7257.9136214241862</v>
      </c>
      <c r="D11" s="145">
        <v>7202.0128271258209</v>
      </c>
      <c r="E11" s="145">
        <v>6673.2576399141853</v>
      </c>
      <c r="F11" s="145">
        <v>5535.2993464548417</v>
      </c>
      <c r="G11" s="145">
        <v>5145.8511808379335</v>
      </c>
      <c r="H11" s="145">
        <v>5015.6634148792264</v>
      </c>
      <c r="I11" s="145">
        <v>3692.1715171368196</v>
      </c>
      <c r="J11" s="145">
        <v>3049.624029312321</v>
      </c>
      <c r="K11" s="145">
        <v>3314.7451802310557</v>
      </c>
      <c r="L11" s="145">
        <v>3476.3545979828759</v>
      </c>
      <c r="M11" s="145">
        <v>2151.451362066492</v>
      </c>
      <c r="N11" s="145">
        <v>2060.1624465446785</v>
      </c>
      <c r="O11" s="145">
        <v>2678.1292242517984</v>
      </c>
      <c r="P11" s="145">
        <v>2406.5777676999996</v>
      </c>
      <c r="Q11" s="145">
        <v>1997.276871513418</v>
      </c>
      <c r="R11" s="145">
        <v>1414.7238072272651</v>
      </c>
      <c r="S11" s="145">
        <v>985.50949794058624</v>
      </c>
      <c r="T11" s="145">
        <v>672.17745350744246</v>
      </c>
      <c r="U11" s="145">
        <v>361.50864748699581</v>
      </c>
      <c r="V11" s="145">
        <v>416.4564912526846</v>
      </c>
    </row>
    <row r="12" spans="1:22" s="132" customFormat="1" ht="12.75" customHeight="1">
      <c r="A12" s="131" t="s">
        <v>27</v>
      </c>
      <c r="B12" s="198" t="s">
        <v>344</v>
      </c>
      <c r="C12" s="145">
        <v>45.216722070538161</v>
      </c>
      <c r="D12" s="145">
        <v>47.826765184363673</v>
      </c>
      <c r="E12" s="145">
        <v>45.580485821006725</v>
      </c>
      <c r="F12" s="145">
        <v>36.544952218110602</v>
      </c>
      <c r="G12" s="145">
        <v>57.734191192321177</v>
      </c>
      <c r="H12" s="145">
        <v>46.36750311184737</v>
      </c>
      <c r="I12" s="145">
        <v>46.743702050735102</v>
      </c>
      <c r="J12" s="145">
        <v>44.833387511413036</v>
      </c>
      <c r="K12" s="145">
        <v>64.559148858295231</v>
      </c>
      <c r="L12" s="145">
        <v>55.296135563843563</v>
      </c>
      <c r="M12" s="145">
        <v>52.721385076634355</v>
      </c>
      <c r="N12" s="145">
        <v>40.109932425466795</v>
      </c>
      <c r="O12" s="145">
        <v>35.016836293590636</v>
      </c>
      <c r="P12" s="145">
        <v>44.037242698064986</v>
      </c>
      <c r="Q12" s="145">
        <v>41.541403923869474</v>
      </c>
      <c r="R12" s="145">
        <v>47.845830118401921</v>
      </c>
      <c r="S12" s="145">
        <v>50.573270294039872</v>
      </c>
      <c r="T12" s="145">
        <v>40.639677329464575</v>
      </c>
      <c r="U12" s="145">
        <v>45.426384067039884</v>
      </c>
      <c r="V12" s="145">
        <v>44.916918042368167</v>
      </c>
    </row>
    <row r="13" spans="1:22" s="132" customFormat="1" ht="12.75" customHeight="1">
      <c r="A13" s="131" t="s">
        <v>28</v>
      </c>
      <c r="B13" s="199" t="s">
        <v>345</v>
      </c>
      <c r="C13" s="145">
        <v>37744.289718634252</v>
      </c>
      <c r="D13" s="145">
        <v>36048.092333812143</v>
      </c>
      <c r="E13" s="145">
        <v>33657.504991588052</v>
      </c>
      <c r="F13" s="145">
        <v>34979.915045731061</v>
      </c>
      <c r="G13" s="145">
        <v>35263.102264695466</v>
      </c>
      <c r="H13" s="145">
        <v>36101.594767431896</v>
      </c>
      <c r="I13" s="145">
        <v>35514.70237669348</v>
      </c>
      <c r="J13" s="145">
        <v>36179.387345415518</v>
      </c>
      <c r="K13" s="145">
        <v>35393.761262605389</v>
      </c>
      <c r="L13" s="145">
        <v>33483.496466401877</v>
      </c>
      <c r="M13" s="145">
        <v>35121.595603733702</v>
      </c>
      <c r="N13" s="145">
        <v>35006.278931476721</v>
      </c>
      <c r="O13" s="145">
        <v>33814.468947426059</v>
      </c>
      <c r="P13" s="145">
        <v>33843.528663753728</v>
      </c>
      <c r="Q13" s="145">
        <v>34541.481776806424</v>
      </c>
      <c r="R13" s="145">
        <v>34786.928110899396</v>
      </c>
      <c r="S13" s="145">
        <v>34706.289196194251</v>
      </c>
      <c r="T13" s="145">
        <v>34755.011973433655</v>
      </c>
      <c r="U13" s="145">
        <v>33391.786136205468</v>
      </c>
      <c r="V13" s="145">
        <v>33486.95163202643</v>
      </c>
    </row>
    <row r="14" spans="1:22" s="132" customFormat="1" ht="12.75" customHeight="1">
      <c r="A14" s="131" t="s">
        <v>29</v>
      </c>
      <c r="B14" s="198" t="s">
        <v>346</v>
      </c>
      <c r="C14" s="145">
        <v>740.23725034562824</v>
      </c>
      <c r="D14" s="145">
        <v>747.71047400420332</v>
      </c>
      <c r="E14" s="145">
        <v>710.02013168189569</v>
      </c>
      <c r="F14" s="145">
        <v>652.71888922532037</v>
      </c>
      <c r="G14" s="145">
        <v>706.73346180789986</v>
      </c>
      <c r="H14" s="145">
        <v>747.201026472423</v>
      </c>
      <c r="I14" s="145">
        <v>756.42899165037261</v>
      </c>
      <c r="J14" s="145">
        <v>732.91982055421136</v>
      </c>
      <c r="K14" s="145">
        <v>705.28018570933978</v>
      </c>
      <c r="L14" s="145">
        <v>745.14031355573343</v>
      </c>
      <c r="M14" s="145">
        <v>792.75861719498494</v>
      </c>
      <c r="N14" s="145">
        <v>741.59188504590009</v>
      </c>
      <c r="O14" s="145">
        <v>752.38763125574417</v>
      </c>
      <c r="P14" s="145">
        <v>761.13351388558465</v>
      </c>
      <c r="Q14" s="145">
        <v>811.02766734830743</v>
      </c>
      <c r="R14" s="145">
        <v>788.94060357204103</v>
      </c>
      <c r="S14" s="145">
        <v>813.08764434152704</v>
      </c>
      <c r="T14" s="145">
        <v>808.99879751429569</v>
      </c>
      <c r="U14" s="145">
        <v>817.5642691011451</v>
      </c>
      <c r="V14" s="145">
        <v>820.34859725979425</v>
      </c>
    </row>
    <row r="15" spans="1:22" s="132" customFormat="1" ht="12.75" customHeight="1">
      <c r="A15" s="131" t="s">
        <v>30</v>
      </c>
      <c r="B15" s="198" t="s">
        <v>347</v>
      </c>
      <c r="C15" s="145">
        <v>131.66834542551635</v>
      </c>
      <c r="D15" s="145">
        <v>124.67736178961451</v>
      </c>
      <c r="E15" s="145">
        <v>112.06547872014268</v>
      </c>
      <c r="F15" s="145">
        <v>100.02094583279259</v>
      </c>
      <c r="G15" s="145">
        <v>95.237240504989117</v>
      </c>
      <c r="H15" s="145">
        <v>95.111710982657357</v>
      </c>
      <c r="I15" s="145">
        <v>89.616718506528656</v>
      </c>
      <c r="J15" s="145">
        <v>80.613193276504234</v>
      </c>
      <c r="K15" s="145">
        <v>72.376327113895712</v>
      </c>
      <c r="L15" s="145">
        <v>70.473204654968313</v>
      </c>
      <c r="M15" s="145">
        <v>74.174927743413434</v>
      </c>
      <c r="N15" s="145">
        <v>72.242862815929328</v>
      </c>
      <c r="O15" s="145">
        <v>66.79645172622746</v>
      </c>
      <c r="P15" s="145">
        <v>65.076167125778653</v>
      </c>
      <c r="Q15" s="145">
        <v>71.085117610093349</v>
      </c>
      <c r="R15" s="145">
        <v>65.2319237718404</v>
      </c>
      <c r="S15" s="145">
        <v>73.339185070666289</v>
      </c>
      <c r="T15" s="145">
        <v>72.144149902999914</v>
      </c>
      <c r="U15" s="145">
        <v>73.068980847332398</v>
      </c>
      <c r="V15" s="145">
        <v>67.824148037973075</v>
      </c>
    </row>
    <row r="16" spans="1:22" s="132" customFormat="1" ht="12.75" customHeight="1">
      <c r="A16" s="131" t="s">
        <v>31</v>
      </c>
      <c r="B16" s="198" t="s">
        <v>348</v>
      </c>
      <c r="C16" s="145">
        <v>386.48248101035711</v>
      </c>
      <c r="D16" s="145">
        <v>379.68431839263707</v>
      </c>
      <c r="E16" s="145">
        <v>359.57703830731811</v>
      </c>
      <c r="F16" s="145">
        <v>321.03511689707932</v>
      </c>
      <c r="G16" s="145">
        <v>449.88567925484631</v>
      </c>
      <c r="H16" s="145">
        <v>490.15023250028912</v>
      </c>
      <c r="I16" s="145">
        <v>415.67630711974931</v>
      </c>
      <c r="J16" s="145">
        <v>515.41225383035805</v>
      </c>
      <c r="K16" s="145">
        <v>697.81044444683744</v>
      </c>
      <c r="L16" s="145">
        <v>827.13081477701121</v>
      </c>
      <c r="M16" s="145">
        <v>1046.8173916437688</v>
      </c>
      <c r="N16" s="145">
        <v>1031.8329535962412</v>
      </c>
      <c r="O16" s="145">
        <v>975.54460407439637</v>
      </c>
      <c r="P16" s="145">
        <v>1001.6168063737941</v>
      </c>
      <c r="Q16" s="145">
        <v>984.86777971145636</v>
      </c>
      <c r="R16" s="145">
        <v>984.87834790933778</v>
      </c>
      <c r="S16" s="145">
        <v>1101.9784618356941</v>
      </c>
      <c r="T16" s="145">
        <v>1018.2767125686518</v>
      </c>
      <c r="U16" s="145">
        <v>965.12237209729483</v>
      </c>
      <c r="V16" s="145">
        <v>965.98544803877553</v>
      </c>
    </row>
    <row r="17" spans="1:22" s="132" customFormat="1" ht="12.75" customHeight="1">
      <c r="A17" s="131" t="s">
        <v>32</v>
      </c>
      <c r="B17" s="198" t="s">
        <v>349</v>
      </c>
      <c r="C17" s="145">
        <v>739.61731577809519</v>
      </c>
      <c r="D17" s="145">
        <v>728.43527172621225</v>
      </c>
      <c r="E17" s="145">
        <v>704.5532188063396</v>
      </c>
      <c r="F17" s="145">
        <v>592.29461748788242</v>
      </c>
      <c r="G17" s="145">
        <v>633.81153552579929</v>
      </c>
      <c r="H17" s="145">
        <v>966.3034961747727</v>
      </c>
      <c r="I17" s="145">
        <v>752.33543114271072</v>
      </c>
      <c r="J17" s="145">
        <v>877.55065093953942</v>
      </c>
      <c r="K17" s="145">
        <v>971.93207484446407</v>
      </c>
      <c r="L17" s="145">
        <v>995.98801010757802</v>
      </c>
      <c r="M17" s="145">
        <v>1202.8377090013284</v>
      </c>
      <c r="N17" s="145">
        <v>971.17476593336062</v>
      </c>
      <c r="O17" s="145">
        <v>1063.5299663613648</v>
      </c>
      <c r="P17" s="145">
        <v>1035.2219590977068</v>
      </c>
      <c r="Q17" s="145">
        <v>983.24332061186101</v>
      </c>
      <c r="R17" s="145">
        <v>1039.0452629322217</v>
      </c>
      <c r="S17" s="145">
        <v>1067.3827233374409</v>
      </c>
      <c r="T17" s="145">
        <v>1039.2525597226856</v>
      </c>
      <c r="U17" s="145">
        <v>963.03790558577396</v>
      </c>
      <c r="V17" s="145">
        <v>997.81559128045569</v>
      </c>
    </row>
    <row r="18" spans="1:22" s="132" customFormat="1" ht="12.75" customHeight="1">
      <c r="A18" s="131" t="s">
        <v>33</v>
      </c>
      <c r="B18" s="198" t="s">
        <v>350</v>
      </c>
      <c r="C18" s="145">
        <v>71.999173533142056</v>
      </c>
      <c r="D18" s="145">
        <v>72.280735535920314</v>
      </c>
      <c r="E18" s="145">
        <v>69.611028292296197</v>
      </c>
      <c r="F18" s="145">
        <v>57.895188364455166</v>
      </c>
      <c r="G18" s="145">
        <v>73.572634142299009</v>
      </c>
      <c r="H18" s="145">
        <v>81.889230058586961</v>
      </c>
      <c r="I18" s="145">
        <v>66.363171950370585</v>
      </c>
      <c r="J18" s="145">
        <v>69.831461329731169</v>
      </c>
      <c r="K18" s="145">
        <v>59.169894089669171</v>
      </c>
      <c r="L18" s="145">
        <v>57.900398783520018</v>
      </c>
      <c r="M18" s="145">
        <v>54.939910689152462</v>
      </c>
      <c r="N18" s="145">
        <v>55.015869998508791</v>
      </c>
      <c r="O18" s="145">
        <v>103.22700750222701</v>
      </c>
      <c r="P18" s="145">
        <v>51.340533712673562</v>
      </c>
      <c r="Q18" s="145">
        <v>58.584720905353208</v>
      </c>
      <c r="R18" s="145">
        <v>69.665630861540407</v>
      </c>
      <c r="S18" s="145">
        <v>82.967765844922909</v>
      </c>
      <c r="T18" s="145">
        <v>60.932079619832919</v>
      </c>
      <c r="U18" s="145">
        <v>57.075170348474245</v>
      </c>
      <c r="V18" s="145">
        <v>43.05715090117036</v>
      </c>
    </row>
    <row r="19" spans="1:22" s="132" customFormat="1" ht="12.75" customHeight="1">
      <c r="A19" s="131" t="s">
        <v>34</v>
      </c>
      <c r="B19" s="198" t="s">
        <v>351</v>
      </c>
      <c r="C19" s="145">
        <v>6193.5494459225984</v>
      </c>
      <c r="D19" s="145">
        <v>5559.1045212721083</v>
      </c>
      <c r="E19" s="145">
        <v>4975.6794107219603</v>
      </c>
      <c r="F19" s="145">
        <v>4350.473637335127</v>
      </c>
      <c r="G19" s="145">
        <v>3772.0076394759408</v>
      </c>
      <c r="H19" s="145">
        <v>3699.6245003001086</v>
      </c>
      <c r="I19" s="145">
        <v>3615.9658938023326</v>
      </c>
      <c r="J19" s="145">
        <v>3487.2144559253761</v>
      </c>
      <c r="K19" s="145">
        <v>3449.5670950600502</v>
      </c>
      <c r="L19" s="145">
        <v>3443.5392816285384</v>
      </c>
      <c r="M19" s="145">
        <v>3328.7702807267683</v>
      </c>
      <c r="N19" s="145">
        <v>3164.2311202251999</v>
      </c>
      <c r="O19" s="145">
        <v>3086.3405321784103</v>
      </c>
      <c r="P19" s="145">
        <v>3197.1377904443975</v>
      </c>
      <c r="Q19" s="145">
        <v>3371.6058018466629</v>
      </c>
      <c r="R19" s="145">
        <v>3435.4690120776008</v>
      </c>
      <c r="S19" s="145">
        <v>3084.092531717507</v>
      </c>
      <c r="T19" s="145">
        <v>3048.4749988648859</v>
      </c>
      <c r="U19" s="145">
        <v>3173.1141789955473</v>
      </c>
      <c r="V19" s="145">
        <v>3175.8936393110985</v>
      </c>
    </row>
    <row r="20" spans="1:22" s="132" customFormat="1" ht="12.75" customHeight="1">
      <c r="A20" s="131" t="s">
        <v>35</v>
      </c>
      <c r="B20" s="200" t="s">
        <v>352</v>
      </c>
      <c r="C20" s="145">
        <v>49.972105113261158</v>
      </c>
      <c r="D20" s="145">
        <v>34.557231248448694</v>
      </c>
      <c r="E20" s="145">
        <v>34.674169319881713</v>
      </c>
      <c r="F20" s="145">
        <v>26.605339133952015</v>
      </c>
      <c r="G20" s="145">
        <v>28.892640543625838</v>
      </c>
      <c r="H20" s="145">
        <v>28.844041548636469</v>
      </c>
      <c r="I20" s="145">
        <v>28.258343293858491</v>
      </c>
      <c r="J20" s="145">
        <v>32.000117460902388</v>
      </c>
      <c r="K20" s="145">
        <v>32.043834039766011</v>
      </c>
      <c r="L20" s="145">
        <v>24.706409337312788</v>
      </c>
      <c r="M20" s="145">
        <v>30.51787394985195</v>
      </c>
      <c r="N20" s="145">
        <v>22.990061807171504</v>
      </c>
      <c r="O20" s="145">
        <v>16.758220742485449</v>
      </c>
      <c r="P20" s="145">
        <v>17.224116200000001</v>
      </c>
      <c r="Q20" s="145">
        <v>18.287891636459623</v>
      </c>
      <c r="R20" s="145">
        <v>18.529802990460901</v>
      </c>
      <c r="S20" s="145">
        <v>19.582240688618885</v>
      </c>
      <c r="T20" s="145">
        <v>19.56712179626652</v>
      </c>
      <c r="U20" s="145">
        <v>18.68900277692569</v>
      </c>
      <c r="V20" s="145">
        <v>17.446752984637634</v>
      </c>
    </row>
    <row r="21" spans="1:22" s="132" customFormat="1" ht="12.75" customHeight="1">
      <c r="A21" s="131" t="s">
        <v>36</v>
      </c>
      <c r="B21" s="200" t="s">
        <v>353</v>
      </c>
      <c r="C21" s="145">
        <v>6143.5773408093364</v>
      </c>
      <c r="D21" s="145">
        <v>5524.5472900236591</v>
      </c>
      <c r="E21" s="145">
        <v>4941.0052414020784</v>
      </c>
      <c r="F21" s="145">
        <v>4323.8682982011751</v>
      </c>
      <c r="G21" s="145">
        <v>3743.1149989323148</v>
      </c>
      <c r="H21" s="145">
        <v>3670.7804587514725</v>
      </c>
      <c r="I21" s="145">
        <v>3587.707550508474</v>
      </c>
      <c r="J21" s="145">
        <v>3455.2143384644733</v>
      </c>
      <c r="K21" s="145">
        <v>3417.5232610202843</v>
      </c>
      <c r="L21" s="145">
        <v>3418.8328722912256</v>
      </c>
      <c r="M21" s="145">
        <v>3298.2524067769164</v>
      </c>
      <c r="N21" s="145">
        <v>3141.2410584180284</v>
      </c>
      <c r="O21" s="145">
        <v>3069.5823114359246</v>
      </c>
      <c r="P21" s="145">
        <v>3179.9136742443975</v>
      </c>
      <c r="Q21" s="145">
        <v>3353.3179102102031</v>
      </c>
      <c r="R21" s="145">
        <v>3416.9392090871402</v>
      </c>
      <c r="S21" s="145">
        <v>3064.5102910288879</v>
      </c>
      <c r="T21" s="145">
        <v>3028.9078770686197</v>
      </c>
      <c r="U21" s="145">
        <v>3154.4251762186218</v>
      </c>
      <c r="V21" s="145">
        <v>3158.4468863264606</v>
      </c>
    </row>
    <row r="22" spans="1:22" s="132" customFormat="1" ht="12.75" customHeight="1">
      <c r="A22" s="131" t="s">
        <v>37</v>
      </c>
      <c r="B22" s="198" t="s">
        <v>354</v>
      </c>
      <c r="C22" s="145">
        <v>23973.964862535642</v>
      </c>
      <c r="D22" s="145">
        <v>23185.492015306227</v>
      </c>
      <c r="E22" s="145">
        <v>21737.767631518491</v>
      </c>
      <c r="F22" s="145">
        <v>23940.12111726257</v>
      </c>
      <c r="G22" s="145">
        <v>24251.941261391807</v>
      </c>
      <c r="H22" s="145">
        <v>24935.946171509273</v>
      </c>
      <c r="I22" s="145">
        <v>23848.418361196615</v>
      </c>
      <c r="J22" s="145">
        <v>24596.124964286468</v>
      </c>
      <c r="K22" s="145">
        <v>23391.603471006361</v>
      </c>
      <c r="L22" s="145">
        <v>22207.399802855754</v>
      </c>
      <c r="M22" s="145">
        <v>22759.840404596987</v>
      </c>
      <c r="N22" s="145">
        <v>22898.504325782946</v>
      </c>
      <c r="O22" s="145">
        <v>21709.959799081498</v>
      </c>
      <c r="P22" s="145">
        <v>21787.459147792451</v>
      </c>
      <c r="Q22" s="145">
        <v>22620.443504821083</v>
      </c>
      <c r="R22" s="145">
        <v>22686.096271237115</v>
      </c>
      <c r="S22" s="145">
        <v>23017.051970255259</v>
      </c>
      <c r="T22" s="145">
        <v>23186.698322394775</v>
      </c>
      <c r="U22" s="145">
        <v>21846.701886897819</v>
      </c>
      <c r="V22" s="145">
        <v>21809.609238699915</v>
      </c>
    </row>
    <row r="23" spans="1:22" s="132" customFormat="1" ht="12.75" customHeight="1">
      <c r="A23" s="131" t="s">
        <v>8</v>
      </c>
      <c r="B23" s="198" t="s">
        <v>355</v>
      </c>
      <c r="C23" s="145">
        <v>117.42417686454992</v>
      </c>
      <c r="D23" s="145">
        <v>121.42636525425949</v>
      </c>
      <c r="E23" s="145">
        <v>66.110276728887982</v>
      </c>
      <c r="F23" s="145">
        <v>98.216620293947955</v>
      </c>
      <c r="G23" s="145">
        <v>96.004027593145523</v>
      </c>
      <c r="H23" s="145">
        <v>97.19855060243367</v>
      </c>
      <c r="I23" s="145">
        <v>129.99126159192227</v>
      </c>
      <c r="J23" s="145">
        <v>118.93883019829212</v>
      </c>
      <c r="K23" s="145">
        <v>128.07254315272846</v>
      </c>
      <c r="L23" s="145">
        <v>113.02546197929534</v>
      </c>
      <c r="M23" s="145">
        <v>114.06433791744394</v>
      </c>
      <c r="N23" s="145">
        <v>101.18860987998455</v>
      </c>
      <c r="O23" s="145">
        <v>101.84411621834506</v>
      </c>
      <c r="P23" s="145">
        <v>119.75101194216145</v>
      </c>
      <c r="Q23" s="145">
        <v>97.922279995409212</v>
      </c>
      <c r="R23" s="145">
        <v>100.54208891404096</v>
      </c>
      <c r="S23" s="145">
        <v>146.14403487352644</v>
      </c>
      <c r="T23" s="145">
        <v>127.21678793431623</v>
      </c>
      <c r="U23" s="145">
        <v>140.27859548270433</v>
      </c>
      <c r="V23" s="145">
        <v>57.839292647564228</v>
      </c>
    </row>
    <row r="24" spans="1:22" s="132" customFormat="1" ht="12.75" customHeight="1">
      <c r="A24" s="131" t="s">
        <v>9</v>
      </c>
      <c r="B24" s="198" t="s">
        <v>356</v>
      </c>
      <c r="C24" s="145">
        <v>162.29959719247861</v>
      </c>
      <c r="D24" s="145">
        <v>156.54005810364231</v>
      </c>
      <c r="E24" s="145">
        <v>152.52852686755125</v>
      </c>
      <c r="F24" s="145">
        <v>156.25049174729992</v>
      </c>
      <c r="G24" s="145">
        <v>161.18494417326801</v>
      </c>
      <c r="H24" s="145">
        <v>183.09178596409919</v>
      </c>
      <c r="I24" s="145">
        <v>187.2900771148949</v>
      </c>
      <c r="J24" s="145">
        <v>167.89678146420306</v>
      </c>
      <c r="K24" s="145">
        <v>190.77553446227429</v>
      </c>
      <c r="L24" s="145">
        <v>197.08475238742025</v>
      </c>
      <c r="M24" s="145">
        <v>205.7173191619442</v>
      </c>
      <c r="N24" s="145">
        <v>190.91951470687354</v>
      </c>
      <c r="O24" s="145">
        <v>176.11449650793818</v>
      </c>
      <c r="P24" s="145">
        <v>180.326432037166</v>
      </c>
      <c r="Q24" s="145">
        <v>184.91246517177211</v>
      </c>
      <c r="R24" s="145">
        <v>209.95529096939319</v>
      </c>
      <c r="S24" s="145">
        <v>211.33201770755784</v>
      </c>
      <c r="T24" s="145">
        <v>207.63771034615951</v>
      </c>
      <c r="U24" s="145">
        <v>190.88348734985416</v>
      </c>
      <c r="V24" s="145">
        <v>196.69364247708953</v>
      </c>
    </row>
    <row r="25" spans="1:22" s="132" customFormat="1" ht="12.75" customHeight="1">
      <c r="A25" s="131" t="s">
        <v>38</v>
      </c>
      <c r="B25" s="198" t="s">
        <v>357</v>
      </c>
      <c r="C25" s="145">
        <v>886.8539956769888</v>
      </c>
      <c r="D25" s="145">
        <v>805.2594409193083</v>
      </c>
      <c r="E25" s="145">
        <v>777.84724034665237</v>
      </c>
      <c r="F25" s="145">
        <v>855.18642359411695</v>
      </c>
      <c r="G25" s="145">
        <v>910.81532043890377</v>
      </c>
      <c r="H25" s="145">
        <v>870.74952551850856</v>
      </c>
      <c r="I25" s="145">
        <v>915.78701190242589</v>
      </c>
      <c r="J25" s="145">
        <v>1076.8746214782757</v>
      </c>
      <c r="K25" s="145">
        <v>1052.1728879377711</v>
      </c>
      <c r="L25" s="145">
        <v>965.19763427441603</v>
      </c>
      <c r="M25" s="145">
        <v>972.89284687196846</v>
      </c>
      <c r="N25" s="145">
        <v>982.46600530246246</v>
      </c>
      <c r="O25" s="145">
        <v>999.03985392087554</v>
      </c>
      <c r="P25" s="145">
        <v>852.98817236822538</v>
      </c>
      <c r="Q25" s="145">
        <v>846.42397414870277</v>
      </c>
      <c r="R25" s="145">
        <v>968.38612003099183</v>
      </c>
      <c r="S25" s="145">
        <v>971.37856692077969</v>
      </c>
      <c r="T25" s="145">
        <v>960.97023408680207</v>
      </c>
      <c r="U25" s="145">
        <v>964.2021122430848</v>
      </c>
      <c r="V25" s="145">
        <v>995.67992026678462</v>
      </c>
    </row>
    <row r="26" spans="1:22" s="132" customFormat="1" ht="12.75" customHeight="1">
      <c r="A26" s="131" t="s">
        <v>10</v>
      </c>
      <c r="B26" s="200" t="s">
        <v>358</v>
      </c>
      <c r="C26" s="145">
        <v>245.67868372598818</v>
      </c>
      <c r="D26" s="145">
        <v>235.81305199021412</v>
      </c>
      <c r="E26" s="145">
        <v>236.37660328314308</v>
      </c>
      <c r="F26" s="145">
        <v>239.40294791318769</v>
      </c>
      <c r="G26" s="145">
        <v>233.09738359837957</v>
      </c>
      <c r="H26" s="145">
        <v>237.74865363143257</v>
      </c>
      <c r="I26" s="145">
        <v>179.21909321607717</v>
      </c>
      <c r="J26" s="145">
        <v>209.814076053408</v>
      </c>
      <c r="K26" s="145">
        <v>244.11824130140801</v>
      </c>
      <c r="L26" s="145">
        <v>227.94361711811803</v>
      </c>
      <c r="M26" s="145">
        <v>228.95860002991799</v>
      </c>
      <c r="N26" s="145">
        <v>240.87875143379381</v>
      </c>
      <c r="O26" s="145">
        <v>207.8064035748537</v>
      </c>
      <c r="P26" s="145">
        <v>206.02495510563193</v>
      </c>
      <c r="Q26" s="145">
        <v>220.11125458606935</v>
      </c>
      <c r="R26" s="145">
        <v>225.38168966187521</v>
      </c>
      <c r="S26" s="145">
        <v>220.12540859434543</v>
      </c>
      <c r="T26" s="145">
        <v>217.2405234269547</v>
      </c>
      <c r="U26" s="145">
        <v>197.45787377881848</v>
      </c>
      <c r="V26" s="145">
        <v>138.52389981111429</v>
      </c>
    </row>
    <row r="27" spans="1:22" s="132" customFormat="1" ht="12.75" customHeight="1">
      <c r="A27" s="131" t="s">
        <v>39</v>
      </c>
      <c r="B27" s="200" t="s">
        <v>359</v>
      </c>
      <c r="C27" s="145">
        <v>641.17531195100059</v>
      </c>
      <c r="D27" s="145">
        <v>569.44638892909416</v>
      </c>
      <c r="E27" s="145">
        <v>541.47063706350923</v>
      </c>
      <c r="F27" s="145">
        <v>615.7834756809292</v>
      </c>
      <c r="G27" s="145">
        <v>677.7179368405242</v>
      </c>
      <c r="H27" s="145">
        <v>633.00087188707596</v>
      </c>
      <c r="I27" s="145">
        <v>736.56791868634878</v>
      </c>
      <c r="J27" s="145">
        <v>867.06054542486766</v>
      </c>
      <c r="K27" s="145">
        <v>808.05464663636326</v>
      </c>
      <c r="L27" s="145">
        <v>737.254017156298</v>
      </c>
      <c r="M27" s="145">
        <v>743.93424684205058</v>
      </c>
      <c r="N27" s="145">
        <v>741.58725386866865</v>
      </c>
      <c r="O27" s="145">
        <v>791.23345034602175</v>
      </c>
      <c r="P27" s="145">
        <v>646.96321726259339</v>
      </c>
      <c r="Q27" s="145">
        <v>626.31271956263333</v>
      </c>
      <c r="R27" s="145">
        <v>743.00443036911656</v>
      </c>
      <c r="S27" s="145">
        <v>751.25315832643435</v>
      </c>
      <c r="T27" s="145">
        <v>743.72971065984746</v>
      </c>
      <c r="U27" s="145">
        <v>766.74423846426635</v>
      </c>
      <c r="V27" s="145">
        <v>857.15602045567027</v>
      </c>
    </row>
    <row r="28" spans="1:22" s="132" customFormat="1" ht="12.75" customHeight="1">
      <c r="A28" s="131" t="s">
        <v>11</v>
      </c>
      <c r="B28" s="198" t="s">
        <v>360</v>
      </c>
      <c r="C28" s="145">
        <v>3374.0584535514004</v>
      </c>
      <c r="D28" s="145">
        <v>3179.3508360478372</v>
      </c>
      <c r="E28" s="145">
        <v>3026.8835942720407</v>
      </c>
      <c r="F28" s="145">
        <v>2945.5337500453734</v>
      </c>
      <c r="G28" s="145">
        <v>3130.2812660021291</v>
      </c>
      <c r="H28" s="145">
        <v>2868.1238126557378</v>
      </c>
      <c r="I28" s="145">
        <v>3639.4701048105635</v>
      </c>
      <c r="J28" s="145">
        <v>3326.5779846579294</v>
      </c>
      <c r="K28" s="145">
        <v>3443.3706144961407</v>
      </c>
      <c r="L28" s="145">
        <v>2666.1873567634802</v>
      </c>
      <c r="M28" s="145">
        <v>3281.0685578808152</v>
      </c>
      <c r="N28" s="145">
        <v>3626.2897257245154</v>
      </c>
      <c r="O28" s="145">
        <v>3570.5369496743692</v>
      </c>
      <c r="P28" s="145">
        <v>3582.986902489145</v>
      </c>
      <c r="Q28" s="145">
        <v>3407.3492293751756</v>
      </c>
      <c r="R28" s="145">
        <v>3287.0408442359962</v>
      </c>
      <c r="S28" s="145">
        <v>2918.2371942898531</v>
      </c>
      <c r="T28" s="145">
        <v>3008.9947464792062</v>
      </c>
      <c r="U28" s="145">
        <v>3061.7606694845535</v>
      </c>
      <c r="V28" s="145">
        <v>3156.5986737577709</v>
      </c>
    </row>
    <row r="29" spans="1:22" s="132" customFormat="1" ht="12.75" customHeight="1">
      <c r="A29" s="131" t="s">
        <v>40</v>
      </c>
      <c r="B29" s="200" t="s">
        <v>361</v>
      </c>
      <c r="C29" s="145">
        <v>3167.1306169974787</v>
      </c>
      <c r="D29" s="145">
        <v>2978.0142737807587</v>
      </c>
      <c r="E29" s="145">
        <v>2837.7335348586021</v>
      </c>
      <c r="F29" s="145">
        <v>2759.2483796864153</v>
      </c>
      <c r="G29" s="145">
        <v>2951.6643357504313</v>
      </c>
      <c r="H29" s="145">
        <v>2705.6961213968057</v>
      </c>
      <c r="I29" s="145">
        <v>3462.7760426279337</v>
      </c>
      <c r="J29" s="145">
        <v>3157.1350810147846</v>
      </c>
      <c r="K29" s="145">
        <v>3271.980543106888</v>
      </c>
      <c r="L29" s="145">
        <v>2525.6488260423826</v>
      </c>
      <c r="M29" s="145">
        <v>3112.0730892097104</v>
      </c>
      <c r="N29" s="145">
        <v>3461.7964568246803</v>
      </c>
      <c r="O29" s="145">
        <v>3408.3029688446245</v>
      </c>
      <c r="P29" s="145">
        <v>3423.395137429216</v>
      </c>
      <c r="Q29" s="145">
        <v>3218.6887468167165</v>
      </c>
      <c r="R29" s="145">
        <v>3112.7891279964706</v>
      </c>
      <c r="S29" s="145">
        <v>2739.3571052453703</v>
      </c>
      <c r="T29" s="145">
        <v>2828.676793620441</v>
      </c>
      <c r="U29" s="145">
        <v>2877.6793233829053</v>
      </c>
      <c r="V29" s="145">
        <v>2979.5144643923063</v>
      </c>
    </row>
    <row r="30" spans="1:22" s="132" customFormat="1" ht="12.75" customHeight="1">
      <c r="A30" s="131" t="s">
        <v>41</v>
      </c>
      <c r="B30" s="200" t="s">
        <v>362</v>
      </c>
      <c r="C30" s="145">
        <v>96.37506585684541</v>
      </c>
      <c r="D30" s="145">
        <v>98.700834660934746</v>
      </c>
      <c r="E30" s="145">
        <v>98.54535562197367</v>
      </c>
      <c r="F30" s="145">
        <v>107.30617734983021</v>
      </c>
      <c r="G30" s="145">
        <v>104.20197824813387</v>
      </c>
      <c r="H30" s="145">
        <v>81.392009096448604</v>
      </c>
      <c r="I30" s="145">
        <v>87.345741962348441</v>
      </c>
      <c r="J30" s="145">
        <v>86.861622831087089</v>
      </c>
      <c r="K30" s="145">
        <v>85.93547547043319</v>
      </c>
      <c r="L30" s="145">
        <v>72.765949855011641</v>
      </c>
      <c r="M30" s="145">
        <v>87.326078704096929</v>
      </c>
      <c r="N30" s="145">
        <v>78.182099266446244</v>
      </c>
      <c r="O30" s="145">
        <v>77.820517759218376</v>
      </c>
      <c r="P30" s="145">
        <v>77.000908149223648</v>
      </c>
      <c r="Q30" s="145">
        <v>138.77082695994281</v>
      </c>
      <c r="R30" s="145">
        <v>80.744654827761707</v>
      </c>
      <c r="S30" s="145">
        <v>83.645818237270817</v>
      </c>
      <c r="T30" s="145">
        <v>81.953157988937264</v>
      </c>
      <c r="U30" s="145">
        <v>82.774327195395315</v>
      </c>
      <c r="V30" s="145">
        <v>81.227090982252506</v>
      </c>
    </row>
    <row r="31" spans="1:22" s="132" customFormat="1" ht="12.75" customHeight="1">
      <c r="A31" s="131" t="s">
        <v>42</v>
      </c>
      <c r="B31" s="200" t="s">
        <v>363</v>
      </c>
      <c r="C31" s="145">
        <v>110.55277069707641</v>
      </c>
      <c r="D31" s="145">
        <v>102.63572760614392</v>
      </c>
      <c r="E31" s="145">
        <v>90.604703791465639</v>
      </c>
      <c r="F31" s="145">
        <v>78.979193009128451</v>
      </c>
      <c r="G31" s="145">
        <v>74.414952003563684</v>
      </c>
      <c r="H31" s="145">
        <v>81.035682162483425</v>
      </c>
      <c r="I31" s="145">
        <v>89.348320220281295</v>
      </c>
      <c r="J31" s="145">
        <v>82.581280812058409</v>
      </c>
      <c r="K31" s="145">
        <v>85.454595918819678</v>
      </c>
      <c r="L31" s="145">
        <v>67.772580866086173</v>
      </c>
      <c r="M31" s="145">
        <v>81.669389967008186</v>
      </c>
      <c r="N31" s="145">
        <v>86.311169633388502</v>
      </c>
      <c r="O31" s="145">
        <v>84.413463070526475</v>
      </c>
      <c r="P31" s="145">
        <v>82.590856910705753</v>
      </c>
      <c r="Q31" s="145">
        <v>49.889655598516086</v>
      </c>
      <c r="R31" s="145">
        <v>93.507061411763786</v>
      </c>
      <c r="S31" s="145">
        <v>95.234270807211601</v>
      </c>
      <c r="T31" s="145">
        <v>98.364794869828202</v>
      </c>
      <c r="U31" s="145">
        <v>101.30701890625295</v>
      </c>
      <c r="V31" s="145">
        <v>95.857118383212523</v>
      </c>
    </row>
    <row r="32" spans="1:22" s="132" customFormat="1" ht="12.75" customHeight="1">
      <c r="A32" s="131" t="s">
        <v>12</v>
      </c>
      <c r="B32" s="198" t="s">
        <v>364</v>
      </c>
      <c r="C32" s="145">
        <v>246.09549539724023</v>
      </c>
      <c r="D32" s="145">
        <v>245.8161508040443</v>
      </c>
      <c r="E32" s="145">
        <v>242.68969331702795</v>
      </c>
      <c r="F32" s="145">
        <v>220.3969149877048</v>
      </c>
      <c r="G32" s="145">
        <v>251.72013239556023</v>
      </c>
      <c r="H32" s="145">
        <v>262.35412041253267</v>
      </c>
      <c r="I32" s="145">
        <v>304.32612737687583</v>
      </c>
      <c r="J32" s="145">
        <v>274.86417912159817</v>
      </c>
      <c r="K32" s="145">
        <v>315.65496856402973</v>
      </c>
      <c r="L32" s="145">
        <v>344.08015807801263</v>
      </c>
      <c r="M32" s="145">
        <v>282.06408511934359</v>
      </c>
      <c r="N32" s="145">
        <v>287.49078650625108</v>
      </c>
      <c r="O32" s="145">
        <v>273.40133348751289</v>
      </c>
      <c r="P32" s="145">
        <v>286.45242349700112</v>
      </c>
      <c r="Q32" s="145">
        <v>295.95946610219698</v>
      </c>
      <c r="R32" s="145">
        <v>279.283219368978</v>
      </c>
      <c r="S32" s="145">
        <v>313.98143770418289</v>
      </c>
      <c r="T32" s="145">
        <v>300.41995168799946</v>
      </c>
      <c r="U32" s="145">
        <v>271.7530839663782</v>
      </c>
      <c r="V32" s="145">
        <v>269.9668501170122</v>
      </c>
    </row>
    <row r="33" spans="1:22" s="132" customFormat="1" ht="12.75" customHeight="1">
      <c r="A33" s="131" t="s">
        <v>13</v>
      </c>
      <c r="B33" s="198" t="s">
        <v>365</v>
      </c>
      <c r="C33" s="145">
        <v>73.633550156094771</v>
      </c>
      <c r="D33" s="145">
        <v>84.520800491637516</v>
      </c>
      <c r="E33" s="145">
        <v>81.72782901995572</v>
      </c>
      <c r="F33" s="145">
        <v>56.003857972577485</v>
      </c>
      <c r="G33" s="145">
        <v>51.610825553664405</v>
      </c>
      <c r="H33" s="145">
        <v>51.773951296723638</v>
      </c>
      <c r="I33" s="145">
        <v>57.383324611875913</v>
      </c>
      <c r="J33" s="145">
        <v>84.887309497977114</v>
      </c>
      <c r="K33" s="145">
        <v>62.888947040302909</v>
      </c>
      <c r="L33" s="145">
        <v>45.335018589354746</v>
      </c>
      <c r="M33" s="145">
        <v>39.719298813224697</v>
      </c>
      <c r="N33" s="145">
        <v>48.029349437467566</v>
      </c>
      <c r="O33" s="145">
        <v>49.967686086950245</v>
      </c>
      <c r="P33" s="145">
        <v>55.799059197322386</v>
      </c>
      <c r="Q33" s="145">
        <v>50.177470463803303</v>
      </c>
      <c r="R33" s="145">
        <v>52.523679105717633</v>
      </c>
      <c r="S33" s="145">
        <v>62.298493199293048</v>
      </c>
      <c r="T33" s="145">
        <v>63.881457553615533</v>
      </c>
      <c r="U33" s="145">
        <v>61.474101040284715</v>
      </c>
      <c r="V33" s="145">
        <v>52.718057532944187</v>
      </c>
    </row>
    <row r="34" spans="1:22" s="132" customFormat="1" ht="12.75" customHeight="1">
      <c r="A34" s="131" t="s">
        <v>14</v>
      </c>
      <c r="B34" s="198" t="s">
        <v>366</v>
      </c>
      <c r="C34" s="145">
        <v>43.174437319956454</v>
      </c>
      <c r="D34" s="145">
        <v>35.692595760277349</v>
      </c>
      <c r="E34" s="145">
        <v>38.972970084704002</v>
      </c>
      <c r="F34" s="145">
        <v>84.699380809285259</v>
      </c>
      <c r="G34" s="145">
        <v>70.629778362709317</v>
      </c>
      <c r="H34" s="145">
        <v>74.963701529495054</v>
      </c>
      <c r="I34" s="145">
        <v>76.658651160696934</v>
      </c>
      <c r="J34" s="145">
        <v>71.93153594922974</v>
      </c>
      <c r="K34" s="145">
        <v>62.777872257972732</v>
      </c>
      <c r="L34" s="145">
        <v>68.537458308087523</v>
      </c>
      <c r="M34" s="145">
        <v>74.995767548333546</v>
      </c>
      <c r="N34" s="145">
        <v>70.994435467154986</v>
      </c>
      <c r="O34" s="145">
        <v>67.051491903354759</v>
      </c>
      <c r="P34" s="145">
        <v>70.383476710918004</v>
      </c>
      <c r="Q34" s="145">
        <v>71.613120569495976</v>
      </c>
      <c r="R34" s="145">
        <v>61.350242335910103</v>
      </c>
      <c r="S34" s="145">
        <v>70.221772813129519</v>
      </c>
      <c r="T34" s="145">
        <v>67.331419842725779</v>
      </c>
      <c r="U34" s="145">
        <v>65.38447548599612</v>
      </c>
      <c r="V34" s="145">
        <v>61.756091676703377</v>
      </c>
    </row>
    <row r="35" spans="1:22" s="132" customFormat="1" ht="12.75" customHeight="1">
      <c r="A35" s="131" t="s">
        <v>43</v>
      </c>
      <c r="B35" s="198" t="s">
        <v>367</v>
      </c>
      <c r="C35" s="145">
        <v>193.89212471544118</v>
      </c>
      <c r="D35" s="145">
        <v>191.37712437969279</v>
      </c>
      <c r="E35" s="145">
        <v>177.66921536731249</v>
      </c>
      <c r="F35" s="145">
        <v>189.13993486843776</v>
      </c>
      <c r="G35" s="145">
        <v>195.77939237072803</v>
      </c>
      <c r="H35" s="145">
        <v>220.11340261910627</v>
      </c>
      <c r="I35" s="145">
        <v>223.56699351089108</v>
      </c>
      <c r="J35" s="145">
        <v>228.05800636975138</v>
      </c>
      <c r="K35" s="145">
        <v>207.50807564343486</v>
      </c>
      <c r="L35" s="145">
        <v>191.28382024863177</v>
      </c>
      <c r="M35" s="145">
        <v>211.42057789047803</v>
      </c>
      <c r="N35" s="145">
        <v>188.59573330944355</v>
      </c>
      <c r="O35" s="145">
        <v>194.53339184203017</v>
      </c>
      <c r="P35" s="145">
        <v>196.06550351028216</v>
      </c>
      <c r="Q35" s="145">
        <v>176.31530118659649</v>
      </c>
      <c r="R35" s="145">
        <v>176.41590531616629</v>
      </c>
      <c r="S35" s="145">
        <v>183.11605468058141</v>
      </c>
      <c r="T35" s="145">
        <v>193.57815103129701</v>
      </c>
      <c r="U35" s="145">
        <v>189.5706619744889</v>
      </c>
      <c r="V35" s="145">
        <v>196.1281145076637</v>
      </c>
    </row>
    <row r="36" spans="1:22" s="132" customFormat="1" ht="12.75" customHeight="1">
      <c r="A36" s="131" t="s">
        <v>44</v>
      </c>
      <c r="B36" s="198" t="s">
        <v>368</v>
      </c>
      <c r="C36" s="145">
        <v>172.67326386977072</v>
      </c>
      <c r="D36" s="145">
        <v>175.53982158184891</v>
      </c>
      <c r="E36" s="145">
        <v>173.56119394279534</v>
      </c>
      <c r="F36" s="145">
        <v>190.40467921106628</v>
      </c>
      <c r="G36" s="145">
        <v>212.68438919284046</v>
      </c>
      <c r="H36" s="145">
        <v>235.35466110619072</v>
      </c>
      <c r="I36" s="145">
        <v>214.87402279800716</v>
      </c>
      <c r="J36" s="145">
        <v>211.66234691413462</v>
      </c>
      <c r="K36" s="145">
        <v>205.01628382183657</v>
      </c>
      <c r="L36" s="145">
        <v>181.86758518064704</v>
      </c>
      <c r="M36" s="145">
        <v>208.77121809059662</v>
      </c>
      <c r="N36" s="145">
        <v>201.12251105376077</v>
      </c>
      <c r="O36" s="145">
        <v>195.4199445408652</v>
      </c>
      <c r="P36" s="145">
        <v>206.36788236908401</v>
      </c>
      <c r="Q36" s="145">
        <v>202.43268721579301</v>
      </c>
      <c r="R36" s="145">
        <v>230.93279474800281</v>
      </c>
      <c r="S36" s="145">
        <v>246.50392010421498</v>
      </c>
      <c r="T36" s="145">
        <v>254.75302997118655</v>
      </c>
      <c r="U36" s="145">
        <v>245.55251444532379</v>
      </c>
      <c r="V36" s="145">
        <v>239.12679466778701</v>
      </c>
    </row>
    <row r="37" spans="1:22" s="132" customFormat="1" ht="12.75" customHeight="1">
      <c r="A37" s="131" t="s">
        <v>45</v>
      </c>
      <c r="B37" s="198" t="s">
        <v>369</v>
      </c>
      <c r="C37" s="145">
        <v>37.702418425391528</v>
      </c>
      <c r="D37" s="145">
        <v>37.458105586505575</v>
      </c>
      <c r="E37" s="145">
        <v>38.414143057135462</v>
      </c>
      <c r="F37" s="145">
        <v>34.601720589621564</v>
      </c>
      <c r="G37" s="145">
        <v>37.402671729402918</v>
      </c>
      <c r="H37" s="145">
        <v>39.650760777552719</v>
      </c>
      <c r="I37" s="145">
        <v>41.453097576461531</v>
      </c>
      <c r="J37" s="145">
        <v>30.520269250267003</v>
      </c>
      <c r="K37" s="145">
        <v>26.344067696743423</v>
      </c>
      <c r="L37" s="145">
        <v>29.794323605815038</v>
      </c>
      <c r="M37" s="145">
        <v>37.829353638923379</v>
      </c>
      <c r="N37" s="145">
        <v>30.058187063931317</v>
      </c>
      <c r="O37" s="145">
        <v>30.953092682274239</v>
      </c>
      <c r="P37" s="145">
        <v>33.476678707780636</v>
      </c>
      <c r="Q37" s="145">
        <v>28.092536377060583</v>
      </c>
      <c r="R37" s="145">
        <v>29.653101041653631</v>
      </c>
      <c r="S37" s="145">
        <v>31.483986955315643</v>
      </c>
      <c r="T37" s="145">
        <v>30.712415072696846</v>
      </c>
      <c r="U37" s="145">
        <v>32.72444718029157</v>
      </c>
      <c r="V37" s="145">
        <v>37.505632624451465</v>
      </c>
    </row>
    <row r="38" spans="1:22" s="133" customFormat="1" ht="12.75" customHeight="1">
      <c r="A38" s="131" t="s">
        <v>46</v>
      </c>
      <c r="B38" s="198" t="s">
        <v>370</v>
      </c>
      <c r="C38" s="145">
        <v>196.52508183729103</v>
      </c>
      <c r="D38" s="145">
        <v>214.91843030313342</v>
      </c>
      <c r="E38" s="145">
        <v>209.36723735599085</v>
      </c>
      <c r="F38" s="145">
        <v>132.41070673877783</v>
      </c>
      <c r="G38" s="145">
        <v>157.97999295340634</v>
      </c>
      <c r="H38" s="145">
        <v>179.57886646240419</v>
      </c>
      <c r="I38" s="145">
        <v>175.78643419910006</v>
      </c>
      <c r="J38" s="145">
        <v>225.3437011608454</v>
      </c>
      <c r="K38" s="145">
        <v>334.31048560360421</v>
      </c>
      <c r="L38" s="145">
        <v>316.0680463152782</v>
      </c>
      <c r="M38" s="145">
        <v>412.9089558696528</v>
      </c>
      <c r="N38" s="145">
        <v>326.77894304128608</v>
      </c>
      <c r="O38" s="145">
        <v>377.31669558062822</v>
      </c>
      <c r="P38" s="145">
        <v>339.30826339854309</v>
      </c>
      <c r="Q38" s="145">
        <v>271.71668819428186</v>
      </c>
      <c r="R38" s="145">
        <v>301.55090740393285</v>
      </c>
      <c r="S38" s="145">
        <v>303.00227349737031</v>
      </c>
      <c r="T38" s="145">
        <v>294.89096060384969</v>
      </c>
      <c r="U38" s="145">
        <v>263.49209648918082</v>
      </c>
      <c r="V38" s="145">
        <v>330.0319019353098</v>
      </c>
    </row>
    <row r="39" spans="1:22" s="133" customFormat="1" ht="12.75" customHeight="1">
      <c r="A39" s="131" t="s">
        <v>47</v>
      </c>
      <c r="B39" s="198" t="s">
        <v>371</v>
      </c>
      <c r="C39" s="145">
        <v>2.4382490766757026</v>
      </c>
      <c r="D39" s="145">
        <v>2.8079065530339355</v>
      </c>
      <c r="E39" s="145">
        <v>2.459133179561189</v>
      </c>
      <c r="F39" s="145">
        <v>2.5110524676347414</v>
      </c>
      <c r="G39" s="145">
        <v>3.8200718261289124</v>
      </c>
      <c r="H39" s="145">
        <v>2.4152604890007874</v>
      </c>
      <c r="I39" s="145">
        <v>3.3103946710932721</v>
      </c>
      <c r="J39" s="145">
        <v>2.1649792108216901</v>
      </c>
      <c r="K39" s="145">
        <v>17.129489657929685</v>
      </c>
      <c r="L39" s="145">
        <v>17.46302430833822</v>
      </c>
      <c r="M39" s="145">
        <v>20.004043334566735</v>
      </c>
      <c r="N39" s="145">
        <v>17.751346585502773</v>
      </c>
      <c r="O39" s="145">
        <v>20.503902801056931</v>
      </c>
      <c r="P39" s="145">
        <v>20.636939093720311</v>
      </c>
      <c r="Q39" s="145">
        <v>7.7086451513217824</v>
      </c>
      <c r="R39" s="145">
        <v>19.966865066921191</v>
      </c>
      <c r="S39" s="145">
        <v>8.6891610454241288</v>
      </c>
      <c r="T39" s="145">
        <v>9.8474882356708662</v>
      </c>
      <c r="U39" s="145">
        <v>9.0251271899423333</v>
      </c>
      <c r="V39" s="145">
        <v>12.372846286169358</v>
      </c>
    </row>
    <row r="40" spans="1:22" s="133" customFormat="1" ht="12.75" customHeight="1">
      <c r="A40" s="131" t="s">
        <v>48</v>
      </c>
      <c r="B40" s="199" t="s">
        <v>372</v>
      </c>
      <c r="C40" s="145">
        <v>122115.33937081406</v>
      </c>
      <c r="D40" s="145">
        <v>113352.32869797635</v>
      </c>
      <c r="E40" s="145">
        <v>102031.01464469598</v>
      </c>
      <c r="F40" s="145">
        <v>111236.21095699495</v>
      </c>
      <c r="G40" s="145">
        <v>106265.7173320622</v>
      </c>
      <c r="H40" s="145">
        <v>106295.75491201213</v>
      </c>
      <c r="I40" s="145">
        <v>108552.09187118134</v>
      </c>
      <c r="J40" s="145">
        <v>115071.42596954685</v>
      </c>
      <c r="K40" s="145">
        <v>118213.34446734095</v>
      </c>
      <c r="L40" s="145">
        <v>116189.80591945387</v>
      </c>
      <c r="M40" s="145">
        <v>117704.03485631563</v>
      </c>
      <c r="N40" s="145">
        <v>123737.03308599448</v>
      </c>
      <c r="O40" s="145">
        <v>142759.71219835893</v>
      </c>
      <c r="P40" s="145">
        <v>145124.46252900717</v>
      </c>
      <c r="Q40" s="145">
        <v>145666.31766228031</v>
      </c>
      <c r="R40" s="145">
        <v>148953.97624934171</v>
      </c>
      <c r="S40" s="145">
        <v>153951.48129132343</v>
      </c>
      <c r="T40" s="145">
        <v>155513.78438863874</v>
      </c>
      <c r="U40" s="145">
        <v>157168.10292869029</v>
      </c>
      <c r="V40" s="145">
        <v>160341.59951297118</v>
      </c>
    </row>
    <row r="41" spans="1:22" s="133" customFormat="1" ht="12.75" customHeight="1">
      <c r="A41" s="131" t="s">
        <v>49</v>
      </c>
      <c r="B41" s="198" t="s">
        <v>373</v>
      </c>
      <c r="C41" s="145">
        <v>16073.509911989368</v>
      </c>
      <c r="D41" s="145">
        <v>15196.103895262251</v>
      </c>
      <c r="E41" s="145">
        <v>15704.17369682215</v>
      </c>
      <c r="F41" s="145">
        <v>31264.849239438379</v>
      </c>
      <c r="G41" s="145">
        <v>31365.432307050141</v>
      </c>
      <c r="H41" s="145">
        <v>34009.408215775489</v>
      </c>
      <c r="I41" s="145">
        <v>39137.942189331436</v>
      </c>
      <c r="J41" s="145">
        <v>50647.11657277988</v>
      </c>
      <c r="K41" s="145">
        <v>58186.720296007865</v>
      </c>
      <c r="L41" s="145">
        <v>60263.934684111999</v>
      </c>
      <c r="M41" s="145">
        <v>65619.443236530948</v>
      </c>
      <c r="N41" s="145">
        <v>72937.097803092896</v>
      </c>
      <c r="O41" s="145">
        <v>92228.535585330392</v>
      </c>
      <c r="P41" s="145">
        <v>95008.189917870681</v>
      </c>
      <c r="Q41" s="145">
        <v>96234.483328445625</v>
      </c>
      <c r="R41" s="145">
        <v>98989.782641574202</v>
      </c>
      <c r="S41" s="145">
        <v>103437.6164331131</v>
      </c>
      <c r="T41" s="145">
        <v>104596.33217759742</v>
      </c>
      <c r="U41" s="145">
        <v>106317.86886764719</v>
      </c>
      <c r="V41" s="145">
        <v>109057.23687499276</v>
      </c>
    </row>
    <row r="42" spans="1:22" s="133" customFormat="1" ht="12.75" customHeight="1">
      <c r="A42" s="131" t="s">
        <v>50</v>
      </c>
      <c r="B42" s="198" t="s">
        <v>375</v>
      </c>
      <c r="C42" s="145">
        <v>106041.82945882469</v>
      </c>
      <c r="D42" s="145">
        <v>98156.224802714103</v>
      </c>
      <c r="E42" s="145">
        <v>86326.840947873847</v>
      </c>
      <c r="F42" s="145">
        <v>79971.36171755656</v>
      </c>
      <c r="G42" s="145">
        <v>74900.285025012068</v>
      </c>
      <c r="H42" s="145">
        <v>72286.346696236636</v>
      </c>
      <c r="I42" s="145">
        <v>69414.149681849929</v>
      </c>
      <c r="J42" s="145">
        <v>64424.309396766977</v>
      </c>
      <c r="K42" s="145">
        <v>60026.624171333082</v>
      </c>
      <c r="L42" s="145">
        <v>55925.871235341874</v>
      </c>
      <c r="M42" s="145">
        <v>52084.591619784689</v>
      </c>
      <c r="N42" s="145">
        <v>50799.935282901584</v>
      </c>
      <c r="O42" s="145">
        <v>50531.176613028525</v>
      </c>
      <c r="P42" s="145">
        <v>50116.272611136483</v>
      </c>
      <c r="Q42" s="145">
        <v>49431.834333834682</v>
      </c>
      <c r="R42" s="145">
        <v>49964.193607767469</v>
      </c>
      <c r="S42" s="145">
        <v>50513.864858210349</v>
      </c>
      <c r="T42" s="145">
        <v>50917.452211041287</v>
      </c>
      <c r="U42" s="145">
        <v>50850.234061043091</v>
      </c>
      <c r="V42" s="145">
        <v>51284.362637978425</v>
      </c>
    </row>
    <row r="43" spans="1:22" s="134" customFormat="1" ht="12.75" customHeight="1">
      <c r="A43" s="131" t="s">
        <v>51</v>
      </c>
      <c r="B43" s="199" t="s">
        <v>376</v>
      </c>
      <c r="C43" s="145">
        <v>1107004.3792807227</v>
      </c>
      <c r="D43" s="145">
        <v>1041534.4481899772</v>
      </c>
      <c r="E43" s="145">
        <v>984948.27622825548</v>
      </c>
      <c r="F43" s="145">
        <v>921063.07992094732</v>
      </c>
      <c r="G43" s="145">
        <v>869253.86581855791</v>
      </c>
      <c r="H43" s="145">
        <v>811353.48340264708</v>
      </c>
      <c r="I43" s="145">
        <v>746957.21775150904</v>
      </c>
      <c r="J43" s="145">
        <v>694088.58569932356</v>
      </c>
      <c r="K43" s="145">
        <v>644647.65316627407</v>
      </c>
      <c r="L43" s="145">
        <v>595665.29365437967</v>
      </c>
      <c r="M43" s="145">
        <v>550953.18375342875</v>
      </c>
      <c r="N43" s="145">
        <v>518378.82647138886</v>
      </c>
      <c r="O43" s="145">
        <v>487712.17075632664</v>
      </c>
      <c r="P43" s="145">
        <v>457863.27932554344</v>
      </c>
      <c r="Q43" s="145">
        <v>432910.02510679315</v>
      </c>
      <c r="R43" s="145">
        <v>407983.06100041087</v>
      </c>
      <c r="S43" s="145">
        <v>385623.9083609443</v>
      </c>
      <c r="T43" s="145">
        <v>368891.09809168061</v>
      </c>
      <c r="U43" s="145">
        <v>351858.61537958303</v>
      </c>
      <c r="V43" s="145">
        <v>336807.54721641593</v>
      </c>
    </row>
    <row r="44" spans="1:22" s="133" customFormat="1" ht="12.75" customHeight="1">
      <c r="A44" s="131" t="s">
        <v>52</v>
      </c>
      <c r="B44" s="198" t="s">
        <v>377</v>
      </c>
      <c r="C44" s="145">
        <v>1.9660996796011769</v>
      </c>
      <c r="D44" s="145">
        <v>1.8914157675275045</v>
      </c>
      <c r="E44" s="145">
        <v>1.8255354890977329</v>
      </c>
      <c r="F44" s="145">
        <v>1.9602683969367138</v>
      </c>
      <c r="G44" s="145">
        <v>1.9342908198257236</v>
      </c>
      <c r="H44" s="145">
        <v>1.850877094980748</v>
      </c>
      <c r="I44" s="145">
        <v>1.777501663366184</v>
      </c>
      <c r="J44" s="145">
        <v>1.711461143671402</v>
      </c>
      <c r="K44" s="145">
        <v>1.5203418314951556</v>
      </c>
      <c r="L44" s="145">
        <v>1.4089585603241204</v>
      </c>
      <c r="M44" s="145">
        <v>1.192491607172546</v>
      </c>
      <c r="N44" s="145">
        <v>1.042679219612004</v>
      </c>
      <c r="O44" s="145">
        <v>1.8870293056620921</v>
      </c>
      <c r="P44" s="145">
        <v>1.3247702670616137</v>
      </c>
      <c r="Q44" s="145">
        <v>1.6226031194811545</v>
      </c>
      <c r="R44" s="145">
        <v>1.5680434934829881</v>
      </c>
      <c r="S44" s="145">
        <v>1.7108757779115702</v>
      </c>
      <c r="T44" s="145">
        <v>1.6569213666309519</v>
      </c>
      <c r="U44" s="145">
        <v>1.5062163976529215</v>
      </c>
      <c r="V44" s="145">
        <v>1.5190955160739508</v>
      </c>
    </row>
    <row r="45" spans="1:22" s="132" customFormat="1" ht="12.75" customHeight="1">
      <c r="A45" s="131" t="s">
        <v>53</v>
      </c>
      <c r="B45" s="198" t="s">
        <v>378</v>
      </c>
      <c r="C45" s="145">
        <v>1107002.413181043</v>
      </c>
      <c r="D45" s="145">
        <v>1041532.5567742097</v>
      </c>
      <c r="E45" s="145">
        <v>984946.45069276646</v>
      </c>
      <c r="F45" s="145">
        <v>921061.11965255032</v>
      </c>
      <c r="G45" s="145">
        <v>869251.93152773811</v>
      </c>
      <c r="H45" s="145">
        <v>811351.63252555218</v>
      </c>
      <c r="I45" s="145">
        <v>746955.44024984573</v>
      </c>
      <c r="J45" s="145">
        <v>694086.87423817988</v>
      </c>
      <c r="K45" s="145">
        <v>644646.13282444258</v>
      </c>
      <c r="L45" s="145">
        <v>595663.88469581923</v>
      </c>
      <c r="M45" s="145">
        <v>550951.99126182159</v>
      </c>
      <c r="N45" s="145">
        <v>518377.78379216918</v>
      </c>
      <c r="O45" s="145">
        <v>487710.28372702096</v>
      </c>
      <c r="P45" s="145">
        <v>457861.95455527637</v>
      </c>
      <c r="Q45" s="145">
        <v>432908.40250367369</v>
      </c>
      <c r="R45" s="145">
        <v>407981.49295691744</v>
      </c>
      <c r="S45" s="145">
        <v>385622.19748516637</v>
      </c>
      <c r="T45" s="145">
        <v>368889.44117031398</v>
      </c>
      <c r="U45" s="145">
        <v>351857.10916318541</v>
      </c>
      <c r="V45" s="145">
        <v>336806.02812089986</v>
      </c>
    </row>
    <row r="46" spans="1:22" s="132" customFormat="1" ht="12.75" customHeight="1">
      <c r="A46" s="131">
        <v>37</v>
      </c>
      <c r="B46" s="200" t="s">
        <v>379</v>
      </c>
      <c r="C46" s="145">
        <v>30962.208755291194</v>
      </c>
      <c r="D46" s="145">
        <v>30211.307486890244</v>
      </c>
      <c r="E46" s="145">
        <v>29605.540895892769</v>
      </c>
      <c r="F46" s="145">
        <v>29006.980343186522</v>
      </c>
      <c r="G46" s="145">
        <v>28393.655602657538</v>
      </c>
      <c r="H46" s="145">
        <v>27788.180182540887</v>
      </c>
      <c r="I46" s="145">
        <v>27100.404329927998</v>
      </c>
      <c r="J46" s="145">
        <v>26366.511275947825</v>
      </c>
      <c r="K46" s="145">
        <v>25703.28638059826</v>
      </c>
      <c r="L46" s="145">
        <v>25002.745445390137</v>
      </c>
      <c r="M46" s="145">
        <v>24314.983342302115</v>
      </c>
      <c r="N46" s="145">
        <v>23761.877389402154</v>
      </c>
      <c r="O46" s="145">
        <v>23236.645958564124</v>
      </c>
      <c r="P46" s="145">
        <v>22698.386888946952</v>
      </c>
      <c r="Q46" s="145">
        <v>22247.043730145684</v>
      </c>
      <c r="R46" s="145">
        <v>21921.251026212612</v>
      </c>
      <c r="S46" s="145">
        <v>21438.742928766103</v>
      </c>
      <c r="T46" s="145">
        <v>20935.460681863107</v>
      </c>
      <c r="U46" s="145">
        <v>20418.963894148805</v>
      </c>
      <c r="V46" s="145">
        <v>19883.229297137765</v>
      </c>
    </row>
    <row r="47" spans="1:22" s="132" customFormat="1" ht="12.75" customHeight="1">
      <c r="A47" s="131" t="s">
        <v>54</v>
      </c>
      <c r="B47" s="200" t="s">
        <v>380</v>
      </c>
      <c r="C47" s="145">
        <v>1076040.2044257517</v>
      </c>
      <c r="D47" s="145">
        <v>1011321.2492873194</v>
      </c>
      <c r="E47" s="145">
        <v>955340.90979687369</v>
      </c>
      <c r="F47" s="145">
        <v>892054.13930936379</v>
      </c>
      <c r="G47" s="145">
        <v>840858.27592508064</v>
      </c>
      <c r="H47" s="145">
        <v>783563.45234301127</v>
      </c>
      <c r="I47" s="145">
        <v>719855.03591991775</v>
      </c>
      <c r="J47" s="145">
        <v>667720.36296223209</v>
      </c>
      <c r="K47" s="145">
        <v>618942.84644384426</v>
      </c>
      <c r="L47" s="145">
        <v>570661.139250429</v>
      </c>
      <c r="M47" s="145">
        <v>526637.00791951944</v>
      </c>
      <c r="N47" s="145">
        <v>494615.90640276705</v>
      </c>
      <c r="O47" s="145">
        <v>464473.63776845683</v>
      </c>
      <c r="P47" s="145">
        <v>435163.56766632944</v>
      </c>
      <c r="Q47" s="145">
        <v>410661.35877352796</v>
      </c>
      <c r="R47" s="145">
        <v>386060.2419307048</v>
      </c>
      <c r="S47" s="145">
        <v>364183.45455640025</v>
      </c>
      <c r="T47" s="145">
        <v>347953.98048845085</v>
      </c>
      <c r="U47" s="145">
        <v>331438.14526903658</v>
      </c>
      <c r="V47" s="145">
        <v>316922.7988237621</v>
      </c>
    </row>
    <row r="48" spans="1:22" s="132" customFormat="1" ht="12.75" customHeight="1">
      <c r="A48" s="131" t="s">
        <v>55</v>
      </c>
      <c r="B48" s="199" t="s">
        <v>381</v>
      </c>
      <c r="C48" s="145">
        <v>798.39835912042543</v>
      </c>
      <c r="D48" s="145">
        <v>754.04932019206979</v>
      </c>
      <c r="E48" s="145">
        <v>714.53673836330097</v>
      </c>
      <c r="F48" s="145">
        <v>582.10035295265709</v>
      </c>
      <c r="G48" s="145">
        <v>558.42252742359983</v>
      </c>
      <c r="H48" s="145">
        <v>585.18463601853728</v>
      </c>
      <c r="I48" s="145">
        <v>590.5491409133499</v>
      </c>
      <c r="J48" s="145">
        <v>561.45814525084734</v>
      </c>
      <c r="K48" s="145">
        <v>580.47422022552894</v>
      </c>
      <c r="L48" s="145">
        <v>545.25895195420628</v>
      </c>
      <c r="M48" s="145">
        <v>474.28792528795344</v>
      </c>
      <c r="N48" s="145">
        <v>506.30127899884997</v>
      </c>
      <c r="O48" s="145">
        <v>425.59025866468937</v>
      </c>
      <c r="P48" s="145">
        <v>444.29390417273771</v>
      </c>
      <c r="Q48" s="145">
        <v>474.55018072517726</v>
      </c>
      <c r="R48" s="145">
        <v>555.25536627817257</v>
      </c>
      <c r="S48" s="145">
        <v>573.5980611951619</v>
      </c>
      <c r="T48" s="145">
        <v>581.52706090114236</v>
      </c>
      <c r="U48" s="145">
        <v>530.58864606688871</v>
      </c>
      <c r="V48" s="145">
        <v>551.19961573888293</v>
      </c>
    </row>
    <row r="49" spans="1:23" s="132" customFormat="1" ht="12.75" customHeight="1">
      <c r="A49" s="131" t="s">
        <v>56</v>
      </c>
      <c r="B49" s="198" t="s">
        <v>382</v>
      </c>
      <c r="C49" s="145">
        <v>381.87423316993176</v>
      </c>
      <c r="D49" s="145">
        <v>353.76367644625725</v>
      </c>
      <c r="E49" s="145">
        <v>321.69347301432998</v>
      </c>
      <c r="F49" s="145">
        <v>272.73199522749849</v>
      </c>
      <c r="G49" s="145">
        <v>262.53203251776404</v>
      </c>
      <c r="H49" s="145">
        <v>267.38633144541689</v>
      </c>
      <c r="I49" s="145">
        <v>277.2552809732544</v>
      </c>
      <c r="J49" s="145">
        <v>260.77446734600397</v>
      </c>
      <c r="K49" s="145">
        <v>264.37854944422122</v>
      </c>
      <c r="L49" s="145">
        <v>197.04567331062773</v>
      </c>
      <c r="M49" s="145">
        <v>179.40056975267603</v>
      </c>
      <c r="N49" s="145">
        <v>180.88475211902622</v>
      </c>
      <c r="O49" s="145">
        <v>151.6963141520686</v>
      </c>
      <c r="P49" s="145">
        <v>150.55040608717752</v>
      </c>
      <c r="Q49" s="145">
        <v>148.2861568210611</v>
      </c>
      <c r="R49" s="145">
        <v>188.48985997467145</v>
      </c>
      <c r="S49" s="145">
        <v>194.01711519447215</v>
      </c>
      <c r="T49" s="145">
        <v>195.60214502833409</v>
      </c>
      <c r="U49" s="145">
        <v>180.33073728241905</v>
      </c>
      <c r="V49" s="145">
        <v>187.64001220627532</v>
      </c>
    </row>
    <row r="50" spans="1:23" s="132" customFormat="1" ht="12.75" customHeight="1">
      <c r="A50" s="131" t="s">
        <v>57</v>
      </c>
      <c r="B50" s="198" t="s">
        <v>383</v>
      </c>
      <c r="C50" s="145">
        <v>416.52412595049378</v>
      </c>
      <c r="D50" s="145">
        <v>400.28564374581242</v>
      </c>
      <c r="E50" s="145">
        <v>392.84326534897099</v>
      </c>
      <c r="F50" s="145">
        <v>309.36835772515866</v>
      </c>
      <c r="G50" s="145">
        <v>295.89049490583579</v>
      </c>
      <c r="H50" s="145">
        <v>317.7983045731205</v>
      </c>
      <c r="I50" s="145">
        <v>313.29385994009556</v>
      </c>
      <c r="J50" s="145">
        <v>300.68367790484331</v>
      </c>
      <c r="K50" s="145">
        <v>316.09567078130777</v>
      </c>
      <c r="L50" s="145">
        <v>348.21327864357858</v>
      </c>
      <c r="M50" s="145">
        <v>294.88735553527744</v>
      </c>
      <c r="N50" s="145">
        <v>325.41652687982378</v>
      </c>
      <c r="O50" s="145">
        <v>273.89394451262081</v>
      </c>
      <c r="P50" s="145">
        <v>293.74349808556019</v>
      </c>
      <c r="Q50" s="145">
        <v>326.26402390411619</v>
      </c>
      <c r="R50" s="145">
        <v>366.76550630350113</v>
      </c>
      <c r="S50" s="145">
        <v>379.58094600068978</v>
      </c>
      <c r="T50" s="145">
        <v>385.92491587280824</v>
      </c>
      <c r="U50" s="145">
        <v>350.25790878446981</v>
      </c>
      <c r="V50" s="145">
        <v>363.55960353260758</v>
      </c>
    </row>
    <row r="51" spans="1:23" s="132" customFormat="1" ht="12.75" customHeight="1">
      <c r="A51" s="131" t="s">
        <v>58</v>
      </c>
      <c r="B51" s="199" t="s">
        <v>384</v>
      </c>
      <c r="C51" s="145">
        <v>3374.2979596573537</v>
      </c>
      <c r="D51" s="145">
        <v>3290.9747416408209</v>
      </c>
      <c r="E51" s="145">
        <v>3245.6671926889385</v>
      </c>
      <c r="F51" s="145">
        <v>2386.2908245404419</v>
      </c>
      <c r="G51" s="145">
        <v>2329.8938706134318</v>
      </c>
      <c r="H51" s="145">
        <v>2218.8115001940014</v>
      </c>
      <c r="I51" s="145">
        <v>2420.9429275714606</v>
      </c>
      <c r="J51" s="145">
        <v>2240.2063204121064</v>
      </c>
      <c r="K51" s="145">
        <v>2046.1809331896529</v>
      </c>
      <c r="L51" s="145">
        <v>1786.0385669891753</v>
      </c>
      <c r="M51" s="145">
        <v>1978.1580392068649</v>
      </c>
      <c r="N51" s="145">
        <v>2129.1144355577094</v>
      </c>
      <c r="O51" s="145">
        <v>1775.6212611063415</v>
      </c>
      <c r="P51" s="145">
        <v>1879.9363597120716</v>
      </c>
      <c r="Q51" s="145">
        <v>2078.6415732148607</v>
      </c>
      <c r="R51" s="145">
        <v>2131.8777219228618</v>
      </c>
      <c r="S51" s="145">
        <v>2062.6372245641573</v>
      </c>
      <c r="T51" s="145">
        <v>2066.2584260842154</v>
      </c>
      <c r="U51" s="145">
        <v>1850.1148867371357</v>
      </c>
      <c r="V51" s="145">
        <v>1898.7414230333607</v>
      </c>
    </row>
    <row r="52" spans="1:23" s="132" customFormat="1" ht="12.75" customHeight="1">
      <c r="A52" s="131" t="s">
        <v>15</v>
      </c>
      <c r="B52" s="198" t="s">
        <v>385</v>
      </c>
      <c r="C52" s="145">
        <v>427.15776141962056</v>
      </c>
      <c r="D52" s="145">
        <v>423.00927629747122</v>
      </c>
      <c r="E52" s="145">
        <v>352.4784600943068</v>
      </c>
      <c r="F52" s="145">
        <v>255.56413458476592</v>
      </c>
      <c r="G52" s="145">
        <v>251.15090534831967</v>
      </c>
      <c r="H52" s="145">
        <v>256.22470558608177</v>
      </c>
      <c r="I52" s="145">
        <v>302.5582877173527</v>
      </c>
      <c r="J52" s="145">
        <v>302.11548675433266</v>
      </c>
      <c r="K52" s="145">
        <v>290.70705788630687</v>
      </c>
      <c r="L52" s="145">
        <v>256.73098644067255</v>
      </c>
      <c r="M52" s="145">
        <v>277.89604042282565</v>
      </c>
      <c r="N52" s="145">
        <v>298.99728607165321</v>
      </c>
      <c r="O52" s="145">
        <v>265.09469556187611</v>
      </c>
      <c r="P52" s="145">
        <v>280.98233355153138</v>
      </c>
      <c r="Q52" s="145">
        <v>313.57909436615074</v>
      </c>
      <c r="R52" s="145">
        <v>282.4355030347412</v>
      </c>
      <c r="S52" s="145">
        <v>285.1948435142877</v>
      </c>
      <c r="T52" s="145">
        <v>290.21130072161623</v>
      </c>
      <c r="U52" s="145">
        <v>255.81720126355168</v>
      </c>
      <c r="V52" s="145">
        <v>261.96305475693862</v>
      </c>
    </row>
    <row r="53" spans="1:23" s="132" customFormat="1" ht="12.75" customHeight="1">
      <c r="A53" s="131" t="s">
        <v>59</v>
      </c>
      <c r="B53" s="198" t="s">
        <v>386</v>
      </c>
      <c r="C53" s="145">
        <v>928.09136443688203</v>
      </c>
      <c r="D53" s="145">
        <v>918.95311520639279</v>
      </c>
      <c r="E53" s="145">
        <v>811.9845321272785</v>
      </c>
      <c r="F53" s="145">
        <v>522.22621747551636</v>
      </c>
      <c r="G53" s="145">
        <v>539.06076428821382</v>
      </c>
      <c r="H53" s="145">
        <v>553.83913466795752</v>
      </c>
      <c r="I53" s="145">
        <v>594.98004954849648</v>
      </c>
      <c r="J53" s="145">
        <v>387.95378645174816</v>
      </c>
      <c r="K53" s="145">
        <v>347.85831392032912</v>
      </c>
      <c r="L53" s="145">
        <v>291.20558725667092</v>
      </c>
      <c r="M53" s="145">
        <v>324.5655083157958</v>
      </c>
      <c r="N53" s="145">
        <v>379.2554322362223</v>
      </c>
      <c r="O53" s="145">
        <v>307.85864144218584</v>
      </c>
      <c r="P53" s="145">
        <v>350.20445294323315</v>
      </c>
      <c r="Q53" s="145">
        <v>400.85628020401623</v>
      </c>
      <c r="R53" s="145">
        <v>436.13291714471126</v>
      </c>
      <c r="S53" s="145">
        <v>431.48151533824273</v>
      </c>
      <c r="T53" s="145">
        <v>452.00366871739664</v>
      </c>
      <c r="U53" s="145">
        <v>414.29078360060271</v>
      </c>
      <c r="V53" s="145">
        <v>420.05013796991102</v>
      </c>
    </row>
    <row r="54" spans="1:23" s="132" customFormat="1" ht="12.75" customHeight="1">
      <c r="A54" s="131" t="s">
        <v>60</v>
      </c>
      <c r="B54" s="198" t="s">
        <v>387</v>
      </c>
      <c r="C54" s="145">
        <v>2019.0488338008513</v>
      </c>
      <c r="D54" s="145">
        <v>1949.0123501369569</v>
      </c>
      <c r="E54" s="145">
        <v>2081.204200467354</v>
      </c>
      <c r="F54" s="145">
        <v>1608.5004724801595</v>
      </c>
      <c r="G54" s="145">
        <v>1539.6822009768982</v>
      </c>
      <c r="H54" s="145">
        <v>1408.7476599399617</v>
      </c>
      <c r="I54" s="145">
        <v>1523.4045903056115</v>
      </c>
      <c r="J54" s="145">
        <v>1550.137047206026</v>
      </c>
      <c r="K54" s="145">
        <v>1407.6155613830169</v>
      </c>
      <c r="L54" s="145">
        <v>1238.1019932918318</v>
      </c>
      <c r="M54" s="145">
        <v>1375.6964904682436</v>
      </c>
      <c r="N54" s="145">
        <v>1450.8617172498339</v>
      </c>
      <c r="O54" s="145">
        <v>1202.6679241022798</v>
      </c>
      <c r="P54" s="145">
        <v>1248.7495732173072</v>
      </c>
      <c r="Q54" s="145">
        <v>1364.206198644694</v>
      </c>
      <c r="R54" s="145">
        <v>1413.3093017434092</v>
      </c>
      <c r="S54" s="145">
        <v>1345.9608657116271</v>
      </c>
      <c r="T54" s="145">
        <v>1324.0434566452027</v>
      </c>
      <c r="U54" s="145">
        <v>1180.0069018729814</v>
      </c>
      <c r="V54" s="145">
        <v>1216.7282303065108</v>
      </c>
    </row>
    <row r="55" spans="1:23" s="132" customFormat="1" ht="12.75" customHeight="1">
      <c r="A55" s="131" t="s">
        <v>61</v>
      </c>
      <c r="B55" s="199" t="s">
        <v>388</v>
      </c>
      <c r="C55" s="145">
        <v>102605.91146412733</v>
      </c>
      <c r="D55" s="145">
        <v>104225.05743608528</v>
      </c>
      <c r="E55" s="145">
        <v>105423.64163443097</v>
      </c>
      <c r="F55" s="145">
        <v>106507.97920827594</v>
      </c>
      <c r="G55" s="145">
        <v>107872.42884632367</v>
      </c>
      <c r="H55" s="145">
        <v>109413.63310563212</v>
      </c>
      <c r="I55" s="145">
        <v>111241.72564570555</v>
      </c>
      <c r="J55" s="145">
        <v>112675.03342503276</v>
      </c>
      <c r="K55" s="145">
        <v>113565.37529946776</v>
      </c>
      <c r="L55" s="145">
        <v>115058.39578576692</v>
      </c>
      <c r="M55" s="145">
        <v>116094.36580728192</v>
      </c>
      <c r="N55" s="145">
        <v>118561.98804179586</v>
      </c>
      <c r="O55" s="145">
        <v>120182.65796602116</v>
      </c>
      <c r="P55" s="145">
        <v>122701.8103226533</v>
      </c>
      <c r="Q55" s="145">
        <v>122538.27727659211</v>
      </c>
      <c r="R55" s="145">
        <v>119633.93972295604</v>
      </c>
      <c r="S55" s="145">
        <v>120796.76027627414</v>
      </c>
      <c r="T55" s="145">
        <v>121003.78352761309</v>
      </c>
      <c r="U55" s="145">
        <v>121430.6382247306</v>
      </c>
      <c r="V55" s="145">
        <v>124161.0716068271</v>
      </c>
    </row>
    <row r="56" spans="1:23" s="132" customFormat="1" ht="12.75" customHeight="1">
      <c r="A56" s="131" t="s">
        <v>62</v>
      </c>
      <c r="B56" s="198" t="s">
        <v>389</v>
      </c>
      <c r="C56" s="145">
        <v>199.22106717171172</v>
      </c>
      <c r="D56" s="145">
        <v>124.60222267401242</v>
      </c>
      <c r="E56" s="145">
        <v>58.646194555975939</v>
      </c>
      <c r="F56" s="145">
        <v>50.903609890796758</v>
      </c>
      <c r="G56" s="145">
        <v>45.747096398581647</v>
      </c>
      <c r="H56" s="145">
        <v>38.814910448959743</v>
      </c>
      <c r="I56" s="145">
        <v>39.577826779030239</v>
      </c>
      <c r="J56" s="145">
        <v>35.556559651944717</v>
      </c>
      <c r="K56" s="145">
        <v>35.605354572495173</v>
      </c>
      <c r="L56" s="145">
        <v>28.592529757297424</v>
      </c>
      <c r="M56" s="145">
        <v>27.796442924606847</v>
      </c>
      <c r="N56" s="145">
        <v>28.962501191034928</v>
      </c>
      <c r="O56" s="145">
        <v>23.681616304902992</v>
      </c>
      <c r="P56" s="145">
        <v>20.342844498510459</v>
      </c>
      <c r="Q56" s="145">
        <v>20.140748012351864</v>
      </c>
      <c r="R56" s="145">
        <v>21.265446925228463</v>
      </c>
      <c r="S56" s="145">
        <v>24.097450810988892</v>
      </c>
      <c r="T56" s="145">
        <v>23.010647151955421</v>
      </c>
      <c r="U56" s="145">
        <v>20.761152030130354</v>
      </c>
      <c r="V56" s="145">
        <v>21.006072099743182</v>
      </c>
    </row>
    <row r="57" spans="1:23" s="132" customFormat="1" ht="12.75" customHeight="1">
      <c r="A57" s="131" t="s">
        <v>63</v>
      </c>
      <c r="B57" s="198" t="s">
        <v>390</v>
      </c>
      <c r="C57" s="145">
        <v>101317.86536684897</v>
      </c>
      <c r="D57" s="145">
        <v>102928.55507571624</v>
      </c>
      <c r="E57" s="145">
        <v>104133.177351602</v>
      </c>
      <c r="F57" s="145">
        <v>105302.77877431735</v>
      </c>
      <c r="G57" s="145">
        <v>106570.29836211041</v>
      </c>
      <c r="H57" s="145">
        <v>108112.72625917254</v>
      </c>
      <c r="I57" s="145">
        <v>109827.34140752684</v>
      </c>
      <c r="J57" s="145">
        <v>111161.4920679997</v>
      </c>
      <c r="K57" s="145">
        <v>112022.93015062352</v>
      </c>
      <c r="L57" s="145">
        <v>113636.19576805997</v>
      </c>
      <c r="M57" s="145">
        <v>114685.17084341045</v>
      </c>
      <c r="N57" s="145">
        <v>117212.69159324962</v>
      </c>
      <c r="O57" s="145">
        <v>118728.81216015546</v>
      </c>
      <c r="P57" s="145">
        <v>121111.93512411798</v>
      </c>
      <c r="Q57" s="145">
        <v>120925.80254960753</v>
      </c>
      <c r="R57" s="145">
        <v>117937.96186540308</v>
      </c>
      <c r="S57" s="145">
        <v>119042.26362919572</v>
      </c>
      <c r="T57" s="145">
        <v>119123.7463610444</v>
      </c>
      <c r="U57" s="145">
        <v>119524.85932172564</v>
      </c>
      <c r="V57" s="145">
        <v>122152.78116025749</v>
      </c>
      <c r="W57" s="201"/>
    </row>
    <row r="58" spans="1:23" s="132" customFormat="1" ht="12.75" customHeight="1">
      <c r="A58" s="131" t="s">
        <v>64</v>
      </c>
      <c r="B58" s="198" t="s">
        <v>391</v>
      </c>
      <c r="C58" s="145">
        <v>65.184520137183441</v>
      </c>
      <c r="D58" s="145">
        <v>132.42752581129562</v>
      </c>
      <c r="E58" s="145">
        <v>151.47481586209491</v>
      </c>
      <c r="F58" s="145">
        <v>146.48188365876985</v>
      </c>
      <c r="G58" s="145">
        <v>232.21958400800932</v>
      </c>
      <c r="H58" s="145">
        <v>182.40091438582971</v>
      </c>
      <c r="I58" s="145">
        <v>192.09929219404302</v>
      </c>
      <c r="J58" s="145">
        <v>249.12714832781407</v>
      </c>
      <c r="K58" s="145">
        <v>278.66642605173689</v>
      </c>
      <c r="L58" s="145">
        <v>235.9645461465901</v>
      </c>
      <c r="M58" s="145">
        <v>255.02585683546357</v>
      </c>
      <c r="N58" s="145">
        <v>219.84335352149461</v>
      </c>
      <c r="O58" s="145">
        <v>251.36807807051784</v>
      </c>
      <c r="P58" s="145">
        <v>255.1552016</v>
      </c>
      <c r="Q58" s="145">
        <v>245.65230467544808</v>
      </c>
      <c r="R58" s="145">
        <v>312.81474883392525</v>
      </c>
      <c r="S58" s="145">
        <v>302.00669611273719</v>
      </c>
      <c r="T58" s="145">
        <v>301.15433633977239</v>
      </c>
      <c r="U58" s="145">
        <v>321.35595852119729</v>
      </c>
      <c r="V58" s="145">
        <v>352.83790873996134</v>
      </c>
    </row>
    <row r="59" spans="1:23" s="132" customFormat="1" ht="12.75" customHeight="1">
      <c r="A59" s="131" t="s">
        <v>65</v>
      </c>
      <c r="B59" s="198" t="s">
        <v>392</v>
      </c>
      <c r="C59" s="145">
        <v>713.94232113145551</v>
      </c>
      <c r="D59" s="145">
        <v>710.16087712403976</v>
      </c>
      <c r="E59" s="145">
        <v>737.67428586205165</v>
      </c>
      <c r="F59" s="145">
        <v>754.34411786600958</v>
      </c>
      <c r="G59" s="145">
        <v>760.00515488092844</v>
      </c>
      <c r="H59" s="145">
        <v>891.28129622151232</v>
      </c>
      <c r="I59" s="145">
        <v>955.62962722040788</v>
      </c>
      <c r="J59" s="145">
        <v>999.80585373701319</v>
      </c>
      <c r="K59" s="145">
        <v>1008.5212000364733</v>
      </c>
      <c r="L59" s="145">
        <v>922.23181933291062</v>
      </c>
      <c r="M59" s="145">
        <v>873.11261482805435</v>
      </c>
      <c r="N59" s="145">
        <v>836.07965141350246</v>
      </c>
      <c r="O59" s="145">
        <v>921.38361082551933</v>
      </c>
      <c r="P59" s="145">
        <v>995.51750383105934</v>
      </c>
      <c r="Q59" s="145">
        <v>1009.377971466565</v>
      </c>
      <c r="R59" s="145">
        <v>988.60158883033967</v>
      </c>
      <c r="S59" s="145">
        <v>1047.4819741816625</v>
      </c>
      <c r="T59" s="145">
        <v>1160.5840033156185</v>
      </c>
      <c r="U59" s="145">
        <v>1193.3153159854246</v>
      </c>
      <c r="V59" s="145">
        <v>1243.1410086904059</v>
      </c>
    </row>
    <row r="60" spans="1:23" s="132" customFormat="1" ht="12.75" customHeight="1">
      <c r="A60" s="131" t="s">
        <v>66</v>
      </c>
      <c r="B60" s="198" t="s">
        <v>393</v>
      </c>
      <c r="C60" s="145">
        <v>238.67909584612252</v>
      </c>
      <c r="D60" s="145">
        <v>258.88306551549471</v>
      </c>
      <c r="E60" s="145">
        <v>273.99069473930507</v>
      </c>
      <c r="F60" s="145">
        <v>199.90677748194605</v>
      </c>
      <c r="G60" s="145">
        <v>208.83789590949198</v>
      </c>
      <c r="H60" s="145">
        <v>135.18091714264068</v>
      </c>
      <c r="I60" s="145">
        <v>156.10304149560343</v>
      </c>
      <c r="J60" s="145">
        <v>163.41803229243692</v>
      </c>
      <c r="K60" s="145">
        <v>148.8515935719463</v>
      </c>
      <c r="L60" s="145">
        <v>176.6023606747417</v>
      </c>
      <c r="M60" s="145">
        <v>200.18032392056432</v>
      </c>
      <c r="N60" s="145">
        <v>210.01621888280218</v>
      </c>
      <c r="O60" s="145">
        <v>196.94476867864358</v>
      </c>
      <c r="P60" s="145">
        <v>262.74283893921432</v>
      </c>
      <c r="Q60" s="145">
        <v>232.42407298925059</v>
      </c>
      <c r="R60" s="145">
        <v>246.24643130692724</v>
      </c>
      <c r="S60" s="145">
        <v>247.32493262896048</v>
      </c>
      <c r="T60" s="145">
        <v>248.55706322377375</v>
      </c>
      <c r="U60" s="145">
        <v>222.73651356696095</v>
      </c>
      <c r="V60" s="145">
        <v>236.87274779801484</v>
      </c>
    </row>
    <row r="61" spans="1:23" s="132" customFormat="1" ht="12.75" customHeight="1">
      <c r="A61" s="131" t="s">
        <v>67</v>
      </c>
      <c r="B61" s="198" t="s">
        <v>394</v>
      </c>
      <c r="C61" s="145">
        <v>71.019092991882729</v>
      </c>
      <c r="D61" s="145">
        <v>70.428669244179446</v>
      </c>
      <c r="E61" s="145">
        <v>68.678291809535793</v>
      </c>
      <c r="F61" s="145">
        <v>53.564045061049825</v>
      </c>
      <c r="G61" s="145">
        <v>55.320753016242307</v>
      </c>
      <c r="H61" s="145">
        <v>53.228808260628405</v>
      </c>
      <c r="I61" s="145">
        <v>70.974450489630598</v>
      </c>
      <c r="J61" s="145">
        <v>65.633763023847862</v>
      </c>
      <c r="K61" s="145">
        <v>70.800574611599728</v>
      </c>
      <c r="L61" s="145">
        <v>58.808761795413254</v>
      </c>
      <c r="M61" s="145">
        <v>53.079725362767427</v>
      </c>
      <c r="N61" s="145">
        <v>54.394723537386483</v>
      </c>
      <c r="O61" s="145">
        <v>60.467731986083677</v>
      </c>
      <c r="P61" s="145">
        <v>56.116809666541023</v>
      </c>
      <c r="Q61" s="145">
        <v>104.8796298409688</v>
      </c>
      <c r="R61" s="145">
        <v>127.04964165653803</v>
      </c>
      <c r="S61" s="145">
        <v>133.58559334409316</v>
      </c>
      <c r="T61" s="145">
        <v>146.73111653758997</v>
      </c>
      <c r="U61" s="145">
        <v>147.60996290125931</v>
      </c>
      <c r="V61" s="145">
        <v>154.43270924149073</v>
      </c>
    </row>
    <row r="62" spans="1:23" s="132" customFormat="1" ht="12.75" customHeight="1">
      <c r="A62" s="131" t="s">
        <v>68</v>
      </c>
      <c r="B62" s="199" t="s">
        <v>395</v>
      </c>
      <c r="C62" s="145">
        <v>1019.2773648781327</v>
      </c>
      <c r="D62" s="145">
        <v>1010.6724847965536</v>
      </c>
      <c r="E62" s="145">
        <v>1084.2666258572722</v>
      </c>
      <c r="F62" s="145">
        <v>757.10600817406851</v>
      </c>
      <c r="G62" s="145">
        <v>725.28856227333279</v>
      </c>
      <c r="H62" s="145">
        <v>694.02797169301073</v>
      </c>
      <c r="I62" s="145">
        <v>816.02710194154145</v>
      </c>
      <c r="J62" s="145">
        <v>702.21274651305987</v>
      </c>
      <c r="K62" s="145">
        <v>598.18425583076453</v>
      </c>
      <c r="L62" s="145">
        <v>552.88505438460425</v>
      </c>
      <c r="M62" s="145">
        <v>555.46876016017563</v>
      </c>
      <c r="N62" s="145">
        <v>639.7463622216369</v>
      </c>
      <c r="O62" s="145">
        <v>536.22390426806714</v>
      </c>
      <c r="P62" s="145">
        <v>526.39830173163205</v>
      </c>
      <c r="Q62" s="145">
        <v>566.6102570885256</v>
      </c>
      <c r="R62" s="145">
        <v>472.32503679858456</v>
      </c>
      <c r="S62" s="145">
        <v>469.9701940911151</v>
      </c>
      <c r="T62" s="145">
        <v>447.48102326296072</v>
      </c>
      <c r="U62" s="145">
        <v>400.10197061859009</v>
      </c>
      <c r="V62" s="145">
        <v>417.34258457842242</v>
      </c>
    </row>
    <row r="63" spans="1:23" s="132" customFormat="1" ht="12.75" customHeight="1">
      <c r="A63" s="131" t="s">
        <v>16</v>
      </c>
      <c r="B63" s="199" t="s">
        <v>396</v>
      </c>
      <c r="C63" s="145">
        <v>329.2024667509657</v>
      </c>
      <c r="D63" s="145">
        <v>347.5520819688445</v>
      </c>
      <c r="E63" s="145">
        <v>263.64963272151107</v>
      </c>
      <c r="F63" s="145">
        <v>214.57603377898698</v>
      </c>
      <c r="G63" s="145">
        <v>307.54779539313807</v>
      </c>
      <c r="H63" s="145">
        <v>317.56946152790636</v>
      </c>
      <c r="I63" s="145">
        <v>451.04466656865031</v>
      </c>
      <c r="J63" s="145">
        <v>392.78031370677587</v>
      </c>
      <c r="K63" s="145">
        <v>435.09070646285107</v>
      </c>
      <c r="L63" s="145">
        <v>345.40171332218335</v>
      </c>
      <c r="M63" s="145">
        <v>328.76479171486716</v>
      </c>
      <c r="N63" s="145">
        <v>374.9427362900521</v>
      </c>
      <c r="O63" s="145">
        <v>347.14877169937341</v>
      </c>
      <c r="P63" s="145">
        <v>341.14402080088507</v>
      </c>
      <c r="Q63" s="145">
        <v>406.12596984196199</v>
      </c>
      <c r="R63" s="145">
        <v>361.91676938037858</v>
      </c>
      <c r="S63" s="145">
        <v>384.9295421649046</v>
      </c>
      <c r="T63" s="145">
        <v>389.47307450867999</v>
      </c>
      <c r="U63" s="145">
        <v>362.76675859803862</v>
      </c>
      <c r="V63" s="145">
        <v>390.26302973568113</v>
      </c>
    </row>
    <row r="64" spans="1:23" s="132" customFormat="1" ht="12.75" customHeight="1">
      <c r="A64" s="131" t="s">
        <v>17</v>
      </c>
      <c r="B64" s="199" t="s">
        <v>72</v>
      </c>
      <c r="C64" s="145">
        <v>392.59029146839214</v>
      </c>
      <c r="D64" s="145">
        <v>393.62377195881425</v>
      </c>
      <c r="E64" s="145">
        <v>413.12820934513684</v>
      </c>
      <c r="F64" s="145">
        <v>313.54771884102428</v>
      </c>
      <c r="G64" s="145">
        <v>305.3690561424666</v>
      </c>
      <c r="H64" s="145">
        <v>316.56777126334316</v>
      </c>
      <c r="I64" s="145">
        <v>403.39257285865386</v>
      </c>
      <c r="J64" s="145">
        <v>385.78324398748993</v>
      </c>
      <c r="K64" s="145">
        <v>426.71722086911814</v>
      </c>
      <c r="L64" s="145">
        <v>368.74017593486974</v>
      </c>
      <c r="M64" s="145">
        <v>352.22568529157945</v>
      </c>
      <c r="N64" s="145">
        <v>363.62144190920668</v>
      </c>
      <c r="O64" s="145">
        <v>334.38413162032703</v>
      </c>
      <c r="P64" s="145">
        <v>370.31572077221728</v>
      </c>
      <c r="Q64" s="145">
        <v>425.96485234270853</v>
      </c>
      <c r="R64" s="145">
        <v>372.65796636881993</v>
      </c>
      <c r="S64" s="145">
        <v>394.69401309536482</v>
      </c>
      <c r="T64" s="145">
        <v>392.47163330580213</v>
      </c>
      <c r="U64" s="145">
        <v>339.64112762612353</v>
      </c>
      <c r="V64" s="145">
        <v>353.17411167949126</v>
      </c>
    </row>
    <row r="65" spans="1:22" s="132" customFormat="1" ht="12.75" customHeight="1">
      <c r="A65" s="131" t="s">
        <v>18</v>
      </c>
      <c r="B65" s="199" t="s">
        <v>397</v>
      </c>
      <c r="C65" s="145">
        <v>87.716969928062781</v>
      </c>
      <c r="D65" s="145">
        <v>83.48130117599186</v>
      </c>
      <c r="E65" s="145">
        <v>85.790450100373647</v>
      </c>
      <c r="F65" s="145">
        <v>72.667070021030909</v>
      </c>
      <c r="G65" s="145">
        <v>75.154615556781422</v>
      </c>
      <c r="H65" s="145">
        <v>81.528943361316706</v>
      </c>
      <c r="I65" s="145">
        <v>117.1074926883764</v>
      </c>
      <c r="J65" s="145">
        <v>100.51368787196219</v>
      </c>
      <c r="K65" s="145">
        <v>114.97466953336956</v>
      </c>
      <c r="L65" s="145">
        <v>86.264759175830278</v>
      </c>
      <c r="M65" s="145">
        <v>79.177177252842739</v>
      </c>
      <c r="N65" s="145">
        <v>83.220097771217226</v>
      </c>
      <c r="O65" s="145">
        <v>77.877986081377088</v>
      </c>
      <c r="P65" s="145">
        <v>74.233583129372022</v>
      </c>
      <c r="Q65" s="145">
        <v>61.954421271687409</v>
      </c>
      <c r="R65" s="145">
        <v>66.913175454339452</v>
      </c>
      <c r="S65" s="145">
        <v>70.089618050066065</v>
      </c>
      <c r="T65" s="145">
        <v>68.418794192128473</v>
      </c>
      <c r="U65" s="145">
        <v>62.698501181125266</v>
      </c>
      <c r="V65" s="145">
        <v>67.434839190713404</v>
      </c>
    </row>
    <row r="66" spans="1:22" s="132" customFormat="1" ht="12.75" customHeight="1">
      <c r="A66" s="131" t="s">
        <v>19</v>
      </c>
      <c r="B66" s="199" t="s">
        <v>73</v>
      </c>
      <c r="C66" s="145">
        <v>592.71809959201516</v>
      </c>
      <c r="D66" s="145">
        <v>593.72032368995099</v>
      </c>
      <c r="E66" s="145">
        <v>616.27652439879853</v>
      </c>
      <c r="F66" s="145">
        <v>515.20482656847605</v>
      </c>
      <c r="G66" s="145">
        <v>510.52604684672633</v>
      </c>
      <c r="H66" s="145">
        <v>507.02668084555592</v>
      </c>
      <c r="I66" s="145">
        <v>653.54234199689972</v>
      </c>
      <c r="J66" s="145">
        <v>583.53592086474464</v>
      </c>
      <c r="K66" s="145">
        <v>652.81821816462809</v>
      </c>
      <c r="L66" s="145">
        <v>567.00101313807409</v>
      </c>
      <c r="M66" s="145">
        <v>545.35045869197745</v>
      </c>
      <c r="N66" s="145">
        <v>579.18089097358052</v>
      </c>
      <c r="O66" s="145">
        <v>536.54458230839123</v>
      </c>
      <c r="P66" s="145">
        <v>599.32318135033154</v>
      </c>
      <c r="Q66" s="145">
        <v>703.76921783501007</v>
      </c>
      <c r="R66" s="145">
        <v>669.51072191865137</v>
      </c>
      <c r="S66" s="145">
        <v>713.25066386510457</v>
      </c>
      <c r="T66" s="145">
        <v>745.00694468542315</v>
      </c>
      <c r="U66" s="145">
        <v>683.55689102160034</v>
      </c>
      <c r="V66" s="145">
        <v>734.89448095683827</v>
      </c>
    </row>
    <row r="67" spans="1:22" s="132" customFormat="1" ht="12.75" customHeight="1">
      <c r="A67" s="131" t="s">
        <v>20</v>
      </c>
      <c r="B67" s="199" t="s">
        <v>398</v>
      </c>
      <c r="C67" s="145">
        <v>144.05713297960358</v>
      </c>
      <c r="D67" s="145">
        <v>147.93787664245954</v>
      </c>
      <c r="E67" s="145">
        <v>155.45034427556334</v>
      </c>
      <c r="F67" s="145">
        <v>116.02534310983206</v>
      </c>
      <c r="G67" s="145">
        <v>101.26914966911397</v>
      </c>
      <c r="H67" s="145">
        <v>118.36348085194557</v>
      </c>
      <c r="I67" s="145">
        <v>137.47907788820663</v>
      </c>
      <c r="J67" s="145">
        <v>133.26407398708065</v>
      </c>
      <c r="K67" s="145">
        <v>154.4297920363575</v>
      </c>
      <c r="L67" s="145">
        <v>162.08224721426205</v>
      </c>
      <c r="M67" s="145">
        <v>148.22839842201844</v>
      </c>
      <c r="N67" s="145">
        <v>169.97745074753391</v>
      </c>
      <c r="O67" s="145">
        <v>141.26678786822853</v>
      </c>
      <c r="P67" s="145">
        <v>149.11079032895617</v>
      </c>
      <c r="Q67" s="145">
        <v>213.86141897108817</v>
      </c>
      <c r="R67" s="145">
        <v>232.45512649069687</v>
      </c>
      <c r="S67" s="145">
        <v>225.30211568758259</v>
      </c>
      <c r="T67" s="145">
        <v>230.57283914747174</v>
      </c>
      <c r="U67" s="145">
        <v>224.8871193360263</v>
      </c>
      <c r="V67" s="145">
        <v>238.53149814650718</v>
      </c>
    </row>
    <row r="68" spans="1:22" s="132" customFormat="1" ht="12.75" customHeight="1">
      <c r="A68" s="131" t="s">
        <v>21</v>
      </c>
      <c r="B68" s="199" t="s">
        <v>399</v>
      </c>
      <c r="C68" s="145">
        <v>1587.1710983287446</v>
      </c>
      <c r="D68" s="145">
        <v>1484.971382335958</v>
      </c>
      <c r="E68" s="145">
        <v>1344.3591623163629</v>
      </c>
      <c r="F68" s="145">
        <v>1258.3317795420867</v>
      </c>
      <c r="G68" s="145">
        <v>1219.2687022662444</v>
      </c>
      <c r="H68" s="145">
        <v>1310.7586919366929</v>
      </c>
      <c r="I68" s="145">
        <v>2022.1925157151754</v>
      </c>
      <c r="J68" s="145">
        <v>1850.8322294754005</v>
      </c>
      <c r="K68" s="145">
        <v>1876.2516193651745</v>
      </c>
      <c r="L68" s="145">
        <v>1685.4412220238944</v>
      </c>
      <c r="M68" s="145">
        <v>1784.2219398790166</v>
      </c>
      <c r="N68" s="145">
        <v>1897.9962590956088</v>
      </c>
      <c r="O68" s="145">
        <v>1181.3986743187538</v>
      </c>
      <c r="P68" s="145">
        <v>936.15727206698796</v>
      </c>
      <c r="Q68" s="145">
        <v>1125.236128712035</v>
      </c>
      <c r="R68" s="145">
        <v>1115.5523995692488</v>
      </c>
      <c r="S68" s="145">
        <v>1112.1625045212268</v>
      </c>
      <c r="T68" s="145">
        <v>1156.3536371364537</v>
      </c>
      <c r="U68" s="145">
        <v>1092.4396175237696</v>
      </c>
      <c r="V68" s="145">
        <v>1146.9604350112224</v>
      </c>
    </row>
    <row r="69" spans="1:22" s="132" customFormat="1" ht="12.75" customHeight="1">
      <c r="A69" s="131" t="s">
        <v>69</v>
      </c>
      <c r="B69" s="199" t="s">
        <v>400</v>
      </c>
      <c r="C69" s="145">
        <v>1413.6698438061919</v>
      </c>
      <c r="D69" s="145">
        <v>1466.7375025556205</v>
      </c>
      <c r="E69" s="145">
        <v>1369.9030369974255</v>
      </c>
      <c r="F69" s="145">
        <v>1018.6171272843116</v>
      </c>
      <c r="G69" s="145">
        <v>1024.9997100092608</v>
      </c>
      <c r="H69" s="145">
        <v>1228.4814893253372</v>
      </c>
      <c r="I69" s="145">
        <v>1442.1553948384633</v>
      </c>
      <c r="J69" s="145">
        <v>1224.1097876489218</v>
      </c>
      <c r="K69" s="145">
        <v>1190.7793495169626</v>
      </c>
      <c r="L69" s="145">
        <v>1024.1556184711296</v>
      </c>
      <c r="M69" s="145">
        <v>963.95956683430131</v>
      </c>
      <c r="N69" s="145">
        <v>1029.0568103083804</v>
      </c>
      <c r="O69" s="145">
        <v>878.70661692585384</v>
      </c>
      <c r="P69" s="145">
        <v>908.20297453308444</v>
      </c>
      <c r="Q69" s="145">
        <v>990.76475696285684</v>
      </c>
      <c r="R69" s="145">
        <v>1109.563765866736</v>
      </c>
      <c r="S69" s="145">
        <v>1054.9664175329187</v>
      </c>
      <c r="T69" s="145">
        <v>1053.1372395119395</v>
      </c>
      <c r="U69" s="145">
        <v>948.98822894306079</v>
      </c>
      <c r="V69" s="145">
        <v>1012.4106528039349</v>
      </c>
    </row>
    <row r="70" spans="1:22" s="132" customFormat="1" ht="12.75" customHeight="1">
      <c r="A70" s="131" t="s">
        <v>70</v>
      </c>
      <c r="B70" s="199" t="s">
        <v>401</v>
      </c>
      <c r="C70" s="145">
        <v>2036.9609815259428</v>
      </c>
      <c r="D70" s="145">
        <v>2062.4582351157155</v>
      </c>
      <c r="E70" s="145">
        <v>2147.4595387914942</v>
      </c>
      <c r="F70" s="145">
        <v>1517.1293015828262</v>
      </c>
      <c r="G70" s="145">
        <v>1465.9375271669853</v>
      </c>
      <c r="H70" s="145">
        <v>1463.7322706072987</v>
      </c>
      <c r="I70" s="145">
        <v>1791.3677369726522</v>
      </c>
      <c r="J70" s="145">
        <v>1629.6203870693569</v>
      </c>
      <c r="K70" s="145">
        <v>1754.1668513286988</v>
      </c>
      <c r="L70" s="145">
        <v>1597.8697467871993</v>
      </c>
      <c r="M70" s="145">
        <v>1570.4273345488841</v>
      </c>
      <c r="N70" s="145">
        <v>1704.0754580933688</v>
      </c>
      <c r="O70" s="145">
        <v>1457.6743755524835</v>
      </c>
      <c r="P70" s="145">
        <v>1449.7457426956828</v>
      </c>
      <c r="Q70" s="145">
        <v>1868.3278298167972</v>
      </c>
      <c r="R70" s="145">
        <v>1756.7687265164304</v>
      </c>
      <c r="S70" s="145">
        <v>1809.4186235582733</v>
      </c>
      <c r="T70" s="145">
        <v>1817.1528486086545</v>
      </c>
      <c r="U70" s="145">
        <v>1723.6514889685088</v>
      </c>
      <c r="V70" s="145">
        <v>1842.4957330362879</v>
      </c>
    </row>
    <row r="71" spans="1:22" s="132" customFormat="1" ht="12.75" customHeight="1">
      <c r="A71" s="131" t="s">
        <v>71</v>
      </c>
      <c r="B71" s="199" t="s">
        <v>74</v>
      </c>
      <c r="C71" s="145">
        <v>1062.0263352177951</v>
      </c>
      <c r="D71" s="145">
        <v>1100.4244555453333</v>
      </c>
      <c r="E71" s="145">
        <v>1202.7211069334933</v>
      </c>
      <c r="F71" s="145">
        <v>994.61695448330386</v>
      </c>
      <c r="G71" s="145">
        <v>986.53973721144439</v>
      </c>
      <c r="H71" s="145">
        <v>937.58184441150934</v>
      </c>
      <c r="I71" s="145">
        <v>969.22833501044977</v>
      </c>
      <c r="J71" s="145">
        <v>810.38131962062334</v>
      </c>
      <c r="K71" s="145">
        <v>780.5162893854764</v>
      </c>
      <c r="L71" s="145">
        <v>650.86963836518726</v>
      </c>
      <c r="M71" s="145">
        <v>609.66984698284932</v>
      </c>
      <c r="N71" s="145">
        <v>605.08397798086742</v>
      </c>
      <c r="O71" s="145">
        <v>539.82665264946479</v>
      </c>
      <c r="P71" s="145">
        <v>551.91354774417186</v>
      </c>
      <c r="Q71" s="145">
        <v>813.8225406840661</v>
      </c>
      <c r="R71" s="145">
        <v>878.06964250618194</v>
      </c>
      <c r="S71" s="145">
        <v>924.5250384658774</v>
      </c>
      <c r="T71" s="145">
        <v>1016.699768728831</v>
      </c>
      <c r="U71" s="145">
        <v>966.94383976643155</v>
      </c>
      <c r="V71" s="145">
        <v>993.73895073082303</v>
      </c>
    </row>
    <row r="72" spans="1:22" s="132" customFormat="1" ht="6.95" customHeight="1">
      <c r="A72" s="135"/>
      <c r="B72" s="136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132" customFormat="1" ht="14.1" customHeight="1">
      <c r="A73" s="202"/>
      <c r="B73" s="203" t="s">
        <v>4</v>
      </c>
      <c r="C73" s="145">
        <v>3399816.2251921357</v>
      </c>
      <c r="D73" s="145">
        <v>3258593.4221244631</v>
      </c>
      <c r="E73" s="145">
        <v>3104899.8723125597</v>
      </c>
      <c r="F73" s="145">
        <v>2972433.3823956731</v>
      </c>
      <c r="G73" s="145">
        <v>2778861.433206643</v>
      </c>
      <c r="H73" s="145">
        <v>2653587.1017705775</v>
      </c>
      <c r="I73" s="145">
        <v>2500947.8766893111</v>
      </c>
      <c r="J73" s="145">
        <v>2422875.9808674096</v>
      </c>
      <c r="K73" s="145">
        <v>2375173.8329702094</v>
      </c>
      <c r="L73" s="145">
        <v>2282091.4307044586</v>
      </c>
      <c r="M73" s="145">
        <v>2233558.1488544126</v>
      </c>
      <c r="N73" s="145">
        <v>2193891.7181558437</v>
      </c>
      <c r="O73" s="145">
        <v>2223400.5814618892</v>
      </c>
      <c r="P73" s="145">
        <v>2196243.6615568562</v>
      </c>
      <c r="Q73" s="145">
        <v>2157762.2850251542</v>
      </c>
      <c r="R73" s="145">
        <v>2143510.9590022722</v>
      </c>
      <c r="S73" s="145">
        <v>2092552.5517558923</v>
      </c>
      <c r="T73" s="145">
        <v>2068193.3496123774</v>
      </c>
      <c r="U73" s="145">
        <v>1994827.7429003417</v>
      </c>
      <c r="V73" s="145">
        <v>1911845.3790012859</v>
      </c>
    </row>
    <row r="74" spans="1:22" s="132" customFormat="1" ht="14.1" customHeight="1">
      <c r="A74" s="204" t="s">
        <v>460</v>
      </c>
      <c r="B74" s="199" t="s">
        <v>461</v>
      </c>
      <c r="C74" s="145">
        <v>71067.758356525781</v>
      </c>
      <c r="D74" s="145">
        <v>72202.729521008398</v>
      </c>
      <c r="E74" s="145">
        <v>68769.618836004665</v>
      </c>
      <c r="F74" s="145">
        <v>68396.545774733488</v>
      </c>
      <c r="G74" s="145">
        <v>65451.242398710667</v>
      </c>
      <c r="H74" s="145">
        <v>64152.433419228437</v>
      </c>
      <c r="I74" s="145">
        <v>66293.754797099333</v>
      </c>
      <c r="J74" s="145">
        <v>64858.268179878789</v>
      </c>
      <c r="K74" s="145">
        <v>69323.950101492796</v>
      </c>
      <c r="L74" s="145">
        <v>65409.843969598376</v>
      </c>
      <c r="M74" s="145">
        <v>72977.487183420206</v>
      </c>
      <c r="N74" s="145">
        <v>68766.95235970775</v>
      </c>
      <c r="O74" s="145">
        <v>68326.902804074271</v>
      </c>
      <c r="P74" s="145">
        <v>68628.062349390922</v>
      </c>
      <c r="Q74" s="145">
        <v>60040.628280484132</v>
      </c>
      <c r="R74" s="145">
        <v>62348.702823531552</v>
      </c>
      <c r="S74" s="145">
        <v>61238.254791394203</v>
      </c>
      <c r="T74" s="145">
        <v>60613.021271237245</v>
      </c>
      <c r="U74" s="145">
        <v>62003.576679979116</v>
      </c>
      <c r="V74" s="145">
        <v>61460.894570968601</v>
      </c>
    </row>
    <row r="75" spans="1:22" s="132" customFormat="1" ht="14.1" customHeight="1">
      <c r="A75" s="205" t="s">
        <v>306</v>
      </c>
      <c r="B75" s="203" t="s">
        <v>462</v>
      </c>
      <c r="C75" s="145">
        <v>3470883.9835486608</v>
      </c>
      <c r="D75" s="145">
        <v>3330796.1516454723</v>
      </c>
      <c r="E75" s="145">
        <v>3173669.491148564</v>
      </c>
      <c r="F75" s="145">
        <v>3040829.9281704063</v>
      </c>
      <c r="G75" s="145">
        <v>2844312.675605353</v>
      </c>
      <c r="H75" s="145">
        <v>2717739.5351898056</v>
      </c>
      <c r="I75" s="145">
        <v>2567241.6314864107</v>
      </c>
      <c r="J75" s="145">
        <v>2487734.2490472887</v>
      </c>
      <c r="K75" s="145">
        <v>2444497.7830717019</v>
      </c>
      <c r="L75" s="145">
        <v>2347501.2746740566</v>
      </c>
      <c r="M75" s="145">
        <v>2306535.6360378326</v>
      </c>
      <c r="N75" s="145">
        <v>2262658.6705155512</v>
      </c>
      <c r="O75" s="145">
        <v>2291727.484265964</v>
      </c>
      <c r="P75" s="145">
        <v>2264871.7239062469</v>
      </c>
      <c r="Q75" s="145">
        <v>2217802.9133056388</v>
      </c>
      <c r="R75" s="145">
        <v>2205859.661825804</v>
      </c>
      <c r="S75" s="145">
        <v>2153790.8065472865</v>
      </c>
      <c r="T75" s="145">
        <v>2128806.3708836143</v>
      </c>
      <c r="U75" s="145">
        <v>2056831.3195803207</v>
      </c>
      <c r="V75" s="145">
        <v>1973306.2735722545</v>
      </c>
    </row>
    <row r="76" spans="1:22" s="132" customFormat="1" ht="14.1" customHeight="1">
      <c r="A76" s="206" t="s">
        <v>463</v>
      </c>
      <c r="B76" s="198" t="s">
        <v>519</v>
      </c>
      <c r="C76" s="145">
        <v>1752.3698212771974</v>
      </c>
      <c r="D76" s="145">
        <v>1973.5511233546977</v>
      </c>
      <c r="E76" s="145">
        <v>1995.0550067032705</v>
      </c>
      <c r="F76" s="145">
        <v>2140.1142985584638</v>
      </c>
      <c r="G76" s="145">
        <v>2292.7218808721814</v>
      </c>
      <c r="H76" s="145">
        <v>2153.853524656965</v>
      </c>
      <c r="I76" s="145">
        <v>2248.7171279837698</v>
      </c>
      <c r="J76" s="145">
        <v>2281.7869655910617</v>
      </c>
      <c r="K76" s="145">
        <v>2299.4877187215479</v>
      </c>
      <c r="L76" s="145">
        <v>2169.2605086353606</v>
      </c>
      <c r="M76" s="145">
        <v>2167.3812273012309</v>
      </c>
      <c r="N76" s="145">
        <v>2076.6041355692823</v>
      </c>
      <c r="O76" s="145">
        <v>2156.5060714837136</v>
      </c>
      <c r="P76" s="145">
        <v>2220.0607911488341</v>
      </c>
      <c r="Q76" s="145">
        <v>1422.3851708048733</v>
      </c>
      <c r="R76" s="145">
        <v>1494.445087010834</v>
      </c>
      <c r="S76" s="145">
        <v>1566.2604710354394</v>
      </c>
      <c r="T76" s="145">
        <v>1695.8935992293664</v>
      </c>
      <c r="U76" s="145">
        <v>1785.7016868302678</v>
      </c>
      <c r="V76" s="145">
        <v>1830.2159770281451</v>
      </c>
    </row>
    <row r="77" spans="1:22" s="132" customFormat="1" ht="14.1" customHeight="1">
      <c r="A77" s="204" t="s">
        <v>460</v>
      </c>
      <c r="B77" s="198" t="s">
        <v>520</v>
      </c>
      <c r="C77" s="145">
        <v>483.64597376098345</v>
      </c>
      <c r="D77" s="145">
        <v>425.18432917469147</v>
      </c>
      <c r="E77" s="145">
        <v>359.10388665756574</v>
      </c>
      <c r="F77" s="145">
        <v>343.47544344621815</v>
      </c>
      <c r="G77" s="145">
        <v>296.34079836851834</v>
      </c>
      <c r="H77" s="145">
        <v>377.11331724162852</v>
      </c>
      <c r="I77" s="145">
        <v>388.45890789319276</v>
      </c>
      <c r="J77" s="145">
        <v>403.8266394375039</v>
      </c>
      <c r="K77" s="145">
        <v>390.07072788906447</v>
      </c>
      <c r="L77" s="145">
        <v>365.65023143897133</v>
      </c>
      <c r="M77" s="145">
        <v>301.03134677621875</v>
      </c>
      <c r="N77" s="145">
        <v>270.29825822222972</v>
      </c>
      <c r="O77" s="145">
        <v>277.26405178518826</v>
      </c>
      <c r="P77" s="145">
        <v>295.51180024617474</v>
      </c>
      <c r="Q77" s="145">
        <v>803.00525758898721</v>
      </c>
      <c r="R77" s="145">
        <v>809.00156090761459</v>
      </c>
      <c r="S77" s="145">
        <v>846.39902544220456</v>
      </c>
      <c r="T77" s="145">
        <v>878.57639104846101</v>
      </c>
      <c r="U77" s="145">
        <v>915.8431630236696</v>
      </c>
      <c r="V77" s="145">
        <v>921.00048279699013</v>
      </c>
    </row>
    <row r="78" spans="1:22" ht="14.1" customHeight="1">
      <c r="A78" s="205" t="s">
        <v>306</v>
      </c>
      <c r="B78" s="203" t="s">
        <v>521</v>
      </c>
      <c r="C78" s="145">
        <v>3469615.2597011444</v>
      </c>
      <c r="D78" s="145">
        <v>3329247.7848512921</v>
      </c>
      <c r="E78" s="145">
        <v>3172033.5400285185</v>
      </c>
      <c r="F78" s="145">
        <v>3039033.2893152945</v>
      </c>
      <c r="G78" s="145">
        <v>2842316.2945228494</v>
      </c>
      <c r="H78" s="145">
        <v>2715962.79498239</v>
      </c>
      <c r="I78" s="145">
        <v>2565381.3732663197</v>
      </c>
      <c r="J78" s="145">
        <v>2485856.2887211349</v>
      </c>
      <c r="K78" s="145">
        <v>2442588.3660808695</v>
      </c>
      <c r="L78" s="145">
        <v>2345697.6643968602</v>
      </c>
      <c r="M78" s="145">
        <v>2304669.2861573077</v>
      </c>
      <c r="N78" s="145">
        <v>2260852.3646382038</v>
      </c>
      <c r="O78" s="145">
        <v>2289848.2422462655</v>
      </c>
      <c r="P78" s="145">
        <v>2262947.174915344</v>
      </c>
      <c r="Q78" s="145">
        <v>2217183.5333924228</v>
      </c>
      <c r="R78" s="145">
        <v>2205174.2182997009</v>
      </c>
      <c r="S78" s="145">
        <v>2153070.9451016933</v>
      </c>
      <c r="T78" s="145">
        <v>2127989.0536754332</v>
      </c>
      <c r="U78" s="145">
        <v>2055961.4610565139</v>
      </c>
      <c r="V78" s="145">
        <v>1972397.0580780231</v>
      </c>
    </row>
    <row r="79" spans="1:22" ht="14.1" customHeight="1">
      <c r="A79" s="204" t="s">
        <v>460</v>
      </c>
      <c r="B79" s="176" t="s">
        <v>467</v>
      </c>
      <c r="C79" s="145">
        <v>66184.533068575009</v>
      </c>
      <c r="D79" s="145">
        <v>66242.296899875015</v>
      </c>
      <c r="E79" s="145">
        <v>66366.481085830004</v>
      </c>
      <c r="F79" s="145">
        <v>66697.447922431005</v>
      </c>
      <c r="G79" s="145">
        <v>66649.635237676004</v>
      </c>
      <c r="H79" s="145">
        <v>66770.167306422009</v>
      </c>
      <c r="I79" s="145">
        <v>70473.435015313997</v>
      </c>
      <c r="J79" s="145">
        <v>70768.090629660001</v>
      </c>
      <c r="K79" s="145">
        <v>71150.332571359992</v>
      </c>
      <c r="L79" s="145">
        <v>71535.325584076505</v>
      </c>
      <c r="M79" s="145">
        <v>71866.385925818991</v>
      </c>
      <c r="N79" s="145">
        <v>73415.344843689993</v>
      </c>
      <c r="O79" s="145">
        <v>73649.239266475997</v>
      </c>
      <c r="P79" s="145">
        <v>73842.485048419476</v>
      </c>
      <c r="Q79" s="145">
        <v>74040.22952719999</v>
      </c>
      <c r="R79" s="145">
        <v>74343.675913692496</v>
      </c>
      <c r="S79" s="145">
        <v>74517.501538680022</v>
      </c>
      <c r="T79" s="145">
        <v>74537.79230144</v>
      </c>
      <c r="U79" s="145">
        <v>78609.754564406408</v>
      </c>
      <c r="V79" s="145">
        <v>75006.489392616015</v>
      </c>
    </row>
    <row r="80" spans="1:22" s="132" customFormat="1" ht="14.1" customHeight="1">
      <c r="A80" s="204" t="s">
        <v>460</v>
      </c>
      <c r="B80" s="198" t="s">
        <v>522</v>
      </c>
      <c r="C80" s="145">
        <v>-45.897384000000002</v>
      </c>
      <c r="D80" s="145">
        <v>-47.79644780000001</v>
      </c>
      <c r="E80" s="145">
        <v>-51.514977799999997</v>
      </c>
      <c r="F80" s="145">
        <v>-59.045307699999995</v>
      </c>
      <c r="G80" s="145">
        <v>-61.997421800000005</v>
      </c>
      <c r="H80" s="145">
        <v>-409.86276939999999</v>
      </c>
      <c r="I80" s="145">
        <v>-447.18805580000003</v>
      </c>
      <c r="J80" s="145">
        <v>-458.57266060000001</v>
      </c>
      <c r="K80" s="145">
        <v>-467.21894709999998</v>
      </c>
      <c r="L80" s="145">
        <v>-432.0238981</v>
      </c>
      <c r="M80" s="145">
        <v>-367.79258159999995</v>
      </c>
      <c r="N80" s="145">
        <v>-348.31026370000001</v>
      </c>
      <c r="O80" s="145">
        <v>-360.99253809999999</v>
      </c>
      <c r="P80" s="145">
        <v>-380.72609110000002</v>
      </c>
      <c r="Q80" s="145">
        <v>-1377.4652191648897</v>
      </c>
      <c r="R80" s="145">
        <v>-1406.4892913905342</v>
      </c>
      <c r="S80" s="145">
        <v>-1344.321801683762</v>
      </c>
      <c r="T80" s="145">
        <v>-1251.0182543519418</v>
      </c>
      <c r="U80" s="145">
        <v>-1581.7225100095939</v>
      </c>
      <c r="V80" s="145">
        <v>-1555.2820523501587</v>
      </c>
    </row>
    <row r="81" spans="1:22" ht="14.1" customHeight="1">
      <c r="A81" s="205" t="s">
        <v>306</v>
      </c>
      <c r="B81" s="203" t="s">
        <v>468</v>
      </c>
      <c r="C81" s="145">
        <v>3535753.8953857194</v>
      </c>
      <c r="D81" s="145">
        <v>3395442.2853033673</v>
      </c>
      <c r="E81" s="145">
        <v>3238348.5061365482</v>
      </c>
      <c r="F81" s="145">
        <v>3105671.6919300254</v>
      </c>
      <c r="G81" s="145">
        <v>2908903.9323387253</v>
      </c>
      <c r="H81" s="145">
        <v>2782323.099519412</v>
      </c>
      <c r="I81" s="145">
        <v>2635407.6202258337</v>
      </c>
      <c r="J81" s="145">
        <v>2556165.8066901951</v>
      </c>
      <c r="K81" s="145">
        <v>2513271.4797051293</v>
      </c>
      <c r="L81" s="145">
        <v>2416800.9660828365</v>
      </c>
      <c r="M81" s="145">
        <v>2376167.8795015267</v>
      </c>
      <c r="N81" s="145">
        <v>2333919.3992181937</v>
      </c>
      <c r="O81" s="145">
        <v>2363136.4889746415</v>
      </c>
      <c r="P81" s="145">
        <v>2336408.9338726634</v>
      </c>
      <c r="Q81" s="145">
        <v>2289846.2977004582</v>
      </c>
      <c r="R81" s="145">
        <v>2278111.4049220029</v>
      </c>
      <c r="S81" s="145">
        <v>2226244.1248386893</v>
      </c>
      <c r="T81" s="145">
        <v>2201275.8277225215</v>
      </c>
      <c r="U81" s="145">
        <v>2132989.493110911</v>
      </c>
      <c r="V81" s="145">
        <v>2045848.265418289</v>
      </c>
    </row>
    <row r="82" spans="1:22" ht="15" customHeight="1">
      <c r="A82" s="207" t="s">
        <v>5</v>
      </c>
    </row>
    <row r="83" spans="1:22" ht="12" customHeight="1">
      <c r="A83" s="137" t="s">
        <v>501</v>
      </c>
      <c r="B83" s="138"/>
      <c r="C83" s="208"/>
      <c r="D83" s="208"/>
      <c r="E83" s="208"/>
      <c r="F83" s="208"/>
      <c r="G83" s="208"/>
      <c r="H83" s="208"/>
      <c r="I83" s="208"/>
      <c r="J83" s="208"/>
      <c r="K83" s="208"/>
      <c r="L83" s="208"/>
      <c r="M83" s="208"/>
      <c r="N83" s="208"/>
      <c r="O83" s="208"/>
      <c r="P83" s="208"/>
      <c r="Q83" s="208"/>
      <c r="R83" s="208"/>
      <c r="S83" s="208"/>
      <c r="T83" s="208"/>
      <c r="U83" s="208"/>
      <c r="V83" s="208"/>
    </row>
    <row r="84" spans="1:22" ht="12" customHeight="1">
      <c r="A84" s="137" t="s">
        <v>531</v>
      </c>
      <c r="B84" s="138"/>
    </row>
    <row r="85" spans="1:22" ht="15" customHeight="1">
      <c r="A85" s="137"/>
      <c r="B85" s="138"/>
    </row>
    <row r="86" spans="1:22" ht="15" customHeight="1">
      <c r="A86" s="137"/>
      <c r="B86" s="138"/>
    </row>
    <row r="87" spans="1:22" ht="15" customHeight="1">
      <c r="A87" s="137"/>
      <c r="B87" s="138"/>
    </row>
    <row r="88" spans="1:22" ht="15" customHeight="1">
      <c r="A88" s="137"/>
      <c r="B88" s="138"/>
    </row>
    <row r="89" spans="1:22" ht="15" customHeight="1">
      <c r="A89" s="137"/>
      <c r="B89" s="138"/>
    </row>
    <row r="90" spans="1:22" ht="15" customHeight="1">
      <c r="A90" s="137"/>
      <c r="B90" s="138"/>
    </row>
    <row r="91" spans="1:22" ht="15" customHeight="1">
      <c r="A91" s="137"/>
      <c r="B91" s="138"/>
    </row>
    <row r="92" spans="1:22" ht="15" customHeight="1">
      <c r="A92" s="137"/>
      <c r="B92" s="138"/>
    </row>
    <row r="93" spans="1:22" ht="15" customHeight="1">
      <c r="A93" s="137"/>
      <c r="B93" s="138"/>
    </row>
    <row r="94" spans="1:22" ht="15" customHeight="1">
      <c r="A94" s="137"/>
      <c r="B94" s="138"/>
    </row>
    <row r="95" spans="1:22" ht="15" customHeight="1">
      <c r="A95" s="137"/>
      <c r="B95" s="138"/>
    </row>
    <row r="96" spans="1:22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A184" s="137"/>
      <c r="B184" s="138"/>
    </row>
    <row r="185" spans="1:2" ht="15" customHeight="1"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>
      <c r="B211" s="138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4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V1668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409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2557.1164480045677</v>
      </c>
      <c r="D5" s="144">
        <v>2261.7862162522947</v>
      </c>
      <c r="E5" s="144">
        <v>2267.5802206537774</v>
      </c>
      <c r="F5" s="144">
        <v>1847.0421062640919</v>
      </c>
      <c r="G5" s="144">
        <v>1881.4912460950513</v>
      </c>
      <c r="H5" s="144">
        <v>2051.8662151043336</v>
      </c>
      <c r="I5" s="144">
        <v>2422.7892321535091</v>
      </c>
      <c r="J5" s="144">
        <v>3524.8680149902202</v>
      </c>
      <c r="K5" s="144">
        <v>3227.715087657451</v>
      </c>
      <c r="L5" s="144">
        <v>3367.6155920272518</v>
      </c>
      <c r="M5" s="144">
        <v>3881.7643660104641</v>
      </c>
      <c r="N5" s="144">
        <v>4175.3678976369229</v>
      </c>
      <c r="O5" s="144">
        <v>6287.6318038006475</v>
      </c>
      <c r="P5" s="144">
        <v>6791.1383021743231</v>
      </c>
      <c r="Q5" s="144">
        <v>7483.7936698464146</v>
      </c>
      <c r="R5" s="144">
        <v>8552.0596567570101</v>
      </c>
      <c r="S5" s="144">
        <v>9039.8124834632508</v>
      </c>
      <c r="T5" s="144">
        <v>8874.246687545281</v>
      </c>
      <c r="U5" s="144">
        <v>8070.1207711702737</v>
      </c>
      <c r="V5" s="144">
        <v>8159.41683014112</v>
      </c>
    </row>
    <row r="6" spans="1:22" s="3" customFormat="1" ht="12.75" customHeight="1">
      <c r="A6" s="2" t="s">
        <v>1</v>
      </c>
      <c r="B6" s="9" t="s">
        <v>340</v>
      </c>
      <c r="C6" s="144">
        <v>1273.9574610045679</v>
      </c>
      <c r="D6" s="144">
        <v>1223.0250975522952</v>
      </c>
      <c r="E6" s="144">
        <v>1208.5011137537774</v>
      </c>
      <c r="F6" s="144">
        <v>710.01402706409169</v>
      </c>
      <c r="G6" s="144">
        <v>707.07467949505133</v>
      </c>
      <c r="H6" s="144">
        <v>828.11259130433325</v>
      </c>
      <c r="I6" s="144">
        <v>1155.8615541884492</v>
      </c>
      <c r="J6" s="144">
        <v>2085.4187208902199</v>
      </c>
      <c r="K6" s="144">
        <v>2086.3225485574508</v>
      </c>
      <c r="L6" s="144">
        <v>2737.8991698734194</v>
      </c>
      <c r="M6" s="144">
        <v>3223.7433834104645</v>
      </c>
      <c r="N6" s="144">
        <v>3637.3750131369229</v>
      </c>
      <c r="O6" s="144">
        <v>6173.9159468006474</v>
      </c>
      <c r="P6" s="144">
        <v>6701.2549778743232</v>
      </c>
      <c r="Q6" s="144">
        <v>7387.3035440464146</v>
      </c>
      <c r="R6" s="144">
        <v>8171.6777114570114</v>
      </c>
      <c r="S6" s="144">
        <v>8678.4414842632505</v>
      </c>
      <c r="T6" s="144">
        <v>8510.4728761452807</v>
      </c>
      <c r="U6" s="144">
        <v>7669.0689353702737</v>
      </c>
      <c r="V6" s="144">
        <v>7760.942533242961</v>
      </c>
    </row>
    <row r="7" spans="1:22" s="3" customFormat="1" ht="12.75" customHeight="1">
      <c r="A7" s="2" t="s">
        <v>2</v>
      </c>
      <c r="B7" s="9" t="s">
        <v>339</v>
      </c>
      <c r="C7" s="144">
        <v>1282.6159968999998</v>
      </c>
      <c r="D7" s="144">
        <v>1038.2221731999998</v>
      </c>
      <c r="E7" s="144">
        <v>1058.5644776000001</v>
      </c>
      <c r="F7" s="144">
        <v>1136.5250013</v>
      </c>
      <c r="G7" s="144">
        <v>1173.9059616999998</v>
      </c>
      <c r="H7" s="144">
        <v>1223.2551409000002</v>
      </c>
      <c r="I7" s="144">
        <v>1266.4437563650602</v>
      </c>
      <c r="J7" s="144">
        <v>1438.9523836999999</v>
      </c>
      <c r="K7" s="144">
        <v>1140.8978835</v>
      </c>
      <c r="L7" s="144">
        <v>629.22440825383251</v>
      </c>
      <c r="M7" s="144">
        <v>657.53779009999994</v>
      </c>
      <c r="N7" s="144">
        <v>537.54186590000006</v>
      </c>
      <c r="O7" s="144">
        <v>113.275764</v>
      </c>
      <c r="P7" s="144">
        <v>89.447489000000019</v>
      </c>
      <c r="Q7" s="144">
        <v>96.006608899999989</v>
      </c>
      <c r="R7" s="144">
        <v>379.83187790000005</v>
      </c>
      <c r="S7" s="144">
        <v>360.23806359999998</v>
      </c>
      <c r="T7" s="144">
        <v>362.5295807</v>
      </c>
      <c r="U7" s="144">
        <v>398.37504369999999</v>
      </c>
      <c r="V7" s="144">
        <v>397.95155349815934</v>
      </c>
    </row>
    <row r="8" spans="1:22" s="3" customFormat="1" ht="12.75" customHeight="1">
      <c r="A8" s="2" t="s">
        <v>24</v>
      </c>
      <c r="B8" s="9" t="s">
        <v>341</v>
      </c>
      <c r="C8" s="144">
        <v>0.54299010000000003</v>
      </c>
      <c r="D8" s="144">
        <v>0.53894549999999997</v>
      </c>
      <c r="E8" s="144">
        <v>0.51462929999999996</v>
      </c>
      <c r="F8" s="144">
        <v>0.50307789999999997</v>
      </c>
      <c r="G8" s="144">
        <v>0.51060490000000003</v>
      </c>
      <c r="H8" s="144">
        <v>0.49848290000000001</v>
      </c>
      <c r="I8" s="144">
        <v>0.48392160000000001</v>
      </c>
      <c r="J8" s="144">
        <v>0.49691039999999997</v>
      </c>
      <c r="K8" s="144">
        <v>0.49465559999999997</v>
      </c>
      <c r="L8" s="144">
        <v>0.49201389999999995</v>
      </c>
      <c r="M8" s="144">
        <v>0.48319249999999997</v>
      </c>
      <c r="N8" s="144">
        <v>0.45101859999999994</v>
      </c>
      <c r="O8" s="144">
        <v>0.44009300000000001</v>
      </c>
      <c r="P8" s="144">
        <v>0.43583529999999998</v>
      </c>
      <c r="Q8" s="144">
        <v>0.48351689999999992</v>
      </c>
      <c r="R8" s="144">
        <v>0.55006739999999998</v>
      </c>
      <c r="S8" s="144">
        <v>1.1329356000000002</v>
      </c>
      <c r="T8" s="144">
        <v>1.2442307000000001</v>
      </c>
      <c r="U8" s="144">
        <v>2.6767921000000001</v>
      </c>
      <c r="V8" s="144">
        <v>0.52274339999999997</v>
      </c>
    </row>
    <row r="9" spans="1:22" s="3" customFormat="1" ht="12.75" customHeight="1">
      <c r="A9" s="2" t="s">
        <v>25</v>
      </c>
      <c r="B9" s="8" t="s">
        <v>342</v>
      </c>
      <c r="C9" s="144">
        <v>147.16635088892991</v>
      </c>
      <c r="D9" s="144">
        <v>153.17257734620927</v>
      </c>
      <c r="E9" s="144">
        <v>147.95370180615336</v>
      </c>
      <c r="F9" s="144">
        <v>59.205866304158405</v>
      </c>
      <c r="G9" s="144">
        <v>84.362536330604343</v>
      </c>
      <c r="H9" s="144">
        <v>137.7533973451728</v>
      </c>
      <c r="I9" s="144">
        <v>102.23347136106035</v>
      </c>
      <c r="J9" s="144">
        <v>85.925152887558824</v>
      </c>
      <c r="K9" s="144">
        <v>97.825387721671007</v>
      </c>
      <c r="L9" s="144">
        <v>73.883086830442721</v>
      </c>
      <c r="M9" s="144">
        <v>122.94867981666843</v>
      </c>
      <c r="N9" s="144">
        <v>75.295052183471682</v>
      </c>
      <c r="O9" s="144">
        <v>41.467718615855873</v>
      </c>
      <c r="P9" s="144">
        <v>62.701044210410629</v>
      </c>
      <c r="Q9" s="144">
        <v>60.956826219380943</v>
      </c>
      <c r="R9" s="144">
        <v>90.372749507310871</v>
      </c>
      <c r="S9" s="144">
        <v>130.51417158805654</v>
      </c>
      <c r="T9" s="144">
        <v>53.061824523914467</v>
      </c>
      <c r="U9" s="144">
        <v>67.194677889185456</v>
      </c>
      <c r="V9" s="144">
        <v>64.66767756854783</v>
      </c>
    </row>
    <row r="10" spans="1:22" s="3" customFormat="1" ht="12.75" customHeight="1">
      <c r="A10" s="2" t="s">
        <v>3</v>
      </c>
      <c r="B10" s="9" t="s">
        <v>343</v>
      </c>
      <c r="C10" s="144">
        <v>60.603699999999996</v>
      </c>
      <c r="D10" s="144">
        <v>66.281300000000016</v>
      </c>
      <c r="E10" s="144">
        <v>67.8339</v>
      </c>
      <c r="F10" s="144">
        <v>7.7763132559726973</v>
      </c>
      <c r="G10" s="144">
        <v>8.8420690258964143</v>
      </c>
      <c r="H10" s="144">
        <v>8.9315256716949136</v>
      </c>
      <c r="I10" s="144">
        <v>9.1936099926181107</v>
      </c>
      <c r="J10" s="144">
        <v>7.6881000000000004</v>
      </c>
      <c r="K10" s="144">
        <v>8.7044499999999996</v>
      </c>
      <c r="L10" s="144">
        <v>9.7101038000000006</v>
      </c>
      <c r="M10" s="144">
        <v>46.774830600000001</v>
      </c>
      <c r="N10" s="144">
        <v>26.036650000000002</v>
      </c>
      <c r="O10" s="144">
        <v>0.9920000000000001</v>
      </c>
      <c r="P10" s="144">
        <v>11.5252</v>
      </c>
      <c r="Q10" s="144">
        <v>11.043827780890538</v>
      </c>
      <c r="R10" s="144">
        <v>34.166062830263158</v>
      </c>
      <c r="S10" s="144">
        <v>70.691714106382975</v>
      </c>
      <c r="T10" s="144">
        <v>4.1214000000000004</v>
      </c>
      <c r="U10" s="144">
        <v>3.8456000000000001</v>
      </c>
      <c r="V10" s="144">
        <v>1.1480330698113206</v>
      </c>
    </row>
    <row r="11" spans="1:22" s="3" customFormat="1" ht="12.75" customHeight="1">
      <c r="A11" s="2" t="s">
        <v>26</v>
      </c>
      <c r="B11" s="9" t="s">
        <v>374</v>
      </c>
      <c r="C11" s="144">
        <v>43.121099999999998</v>
      </c>
      <c r="D11" s="144">
        <v>40.766500000000001</v>
      </c>
      <c r="E11" s="144">
        <v>36.178699999999999</v>
      </c>
      <c r="F11" s="144">
        <v>16.434827645051193</v>
      </c>
      <c r="G11" s="144">
        <v>19.305095824701198</v>
      </c>
      <c r="H11" s="144">
        <v>83.903648182033905</v>
      </c>
      <c r="I11" s="144">
        <v>47.682124897834647</v>
      </c>
      <c r="J11" s="144">
        <v>34.713900000000002</v>
      </c>
      <c r="K11" s="144">
        <v>25.719200000000001</v>
      </c>
      <c r="L11" s="144">
        <v>9.9430999999999994</v>
      </c>
      <c r="M11" s="144">
        <v>24.4785</v>
      </c>
      <c r="N11" s="144">
        <v>10.0931</v>
      </c>
      <c r="O11" s="144">
        <v>7.1024400000000005</v>
      </c>
      <c r="P11" s="144">
        <v>7.5310473999999994</v>
      </c>
      <c r="Q11" s="144">
        <v>9.7007376927643794</v>
      </c>
      <c r="R11" s="144">
        <v>9.7646395697368416</v>
      </c>
      <c r="S11" s="144">
        <v>10.730486893617021</v>
      </c>
      <c r="T11" s="144">
        <v>9.971820000000001</v>
      </c>
      <c r="U11" s="144">
        <v>19.565622848621487</v>
      </c>
      <c r="V11" s="144">
        <v>20.337207526172239</v>
      </c>
    </row>
    <row r="12" spans="1:22" s="3" customFormat="1" ht="12.75" customHeight="1">
      <c r="A12" s="2" t="s">
        <v>27</v>
      </c>
      <c r="B12" s="9" t="s">
        <v>344</v>
      </c>
      <c r="C12" s="144">
        <v>43.44155088892991</v>
      </c>
      <c r="D12" s="144">
        <v>46.124777346209257</v>
      </c>
      <c r="E12" s="144">
        <v>43.94110180615337</v>
      </c>
      <c r="F12" s="144">
        <v>34.994725403134517</v>
      </c>
      <c r="G12" s="144">
        <v>56.215371480006738</v>
      </c>
      <c r="H12" s="144">
        <v>44.918223491443989</v>
      </c>
      <c r="I12" s="144">
        <v>45.357736470607591</v>
      </c>
      <c r="J12" s="144">
        <v>43.523152887558815</v>
      </c>
      <c r="K12" s="144">
        <v>63.401737721671012</v>
      </c>
      <c r="L12" s="144">
        <v>54.229883030442714</v>
      </c>
      <c r="M12" s="144">
        <v>51.695349216668433</v>
      </c>
      <c r="N12" s="144">
        <v>39.165302183471681</v>
      </c>
      <c r="O12" s="144">
        <v>33.373278615855874</v>
      </c>
      <c r="P12" s="144">
        <v>43.644796810410632</v>
      </c>
      <c r="Q12" s="144">
        <v>40.212260745726027</v>
      </c>
      <c r="R12" s="144">
        <v>46.44204710731087</v>
      </c>
      <c r="S12" s="144">
        <v>49.09197058805654</v>
      </c>
      <c r="T12" s="144">
        <v>38.968604523914465</v>
      </c>
      <c r="U12" s="144">
        <v>43.783455040563972</v>
      </c>
      <c r="V12" s="144">
        <v>43.182436972564268</v>
      </c>
    </row>
    <row r="13" spans="1:22" s="3" customFormat="1" ht="12.75" customHeight="1">
      <c r="A13" s="2" t="s">
        <v>28</v>
      </c>
      <c r="B13" s="8" t="s">
        <v>345</v>
      </c>
      <c r="C13" s="144">
        <v>8257.0964509303121</v>
      </c>
      <c r="D13" s="144">
        <v>7902.3748418589194</v>
      </c>
      <c r="E13" s="144">
        <v>7698.6276911183804</v>
      </c>
      <c r="F13" s="144">
        <v>7529.6096739537315</v>
      </c>
      <c r="G13" s="144">
        <v>8265.0908422071734</v>
      </c>
      <c r="H13" s="144">
        <v>8411.2692643764331</v>
      </c>
      <c r="I13" s="144">
        <v>8933.3034680286073</v>
      </c>
      <c r="J13" s="144">
        <v>9146.4769361489907</v>
      </c>
      <c r="K13" s="144">
        <v>9763.2318248340744</v>
      </c>
      <c r="L13" s="144">
        <v>9067.0946004779962</v>
      </c>
      <c r="M13" s="144">
        <v>10296.042106359042</v>
      </c>
      <c r="N13" s="144">
        <v>10194.877731290851</v>
      </c>
      <c r="O13" s="144">
        <v>10231.91097008321</v>
      </c>
      <c r="P13" s="144">
        <v>9996.379872057023</v>
      </c>
      <c r="Q13" s="144">
        <v>9634.4630676861016</v>
      </c>
      <c r="R13" s="144">
        <v>9854.213725228512</v>
      </c>
      <c r="S13" s="144">
        <v>9906.7331858683992</v>
      </c>
      <c r="T13" s="144">
        <v>9880.0669553230546</v>
      </c>
      <c r="U13" s="144">
        <v>9749.700389436417</v>
      </c>
      <c r="V13" s="144">
        <v>9989.0228764683598</v>
      </c>
    </row>
    <row r="14" spans="1:22" s="3" customFormat="1" ht="12.75" customHeight="1">
      <c r="A14" s="2" t="s">
        <v>29</v>
      </c>
      <c r="B14" s="9" t="s">
        <v>346</v>
      </c>
      <c r="C14" s="144">
        <v>504.44711410265052</v>
      </c>
      <c r="D14" s="144">
        <v>506.45732287384345</v>
      </c>
      <c r="E14" s="144">
        <v>523.93080880129401</v>
      </c>
      <c r="F14" s="144">
        <v>579.84680097907881</v>
      </c>
      <c r="G14" s="144">
        <v>626.8013497591304</v>
      </c>
      <c r="H14" s="144">
        <v>676.19911515744923</v>
      </c>
      <c r="I14" s="144">
        <v>661.09773011851382</v>
      </c>
      <c r="J14" s="144">
        <v>648.10830427156327</v>
      </c>
      <c r="K14" s="144">
        <v>634.73999255749379</v>
      </c>
      <c r="L14" s="144">
        <v>680.50766257974919</v>
      </c>
      <c r="M14" s="144">
        <v>737.01633185448816</v>
      </c>
      <c r="N14" s="144">
        <v>681.4933372124076</v>
      </c>
      <c r="O14" s="144">
        <v>693.02454266335178</v>
      </c>
      <c r="P14" s="144">
        <v>703.3736578111276</v>
      </c>
      <c r="Q14" s="144">
        <v>745.06031487014934</v>
      </c>
      <c r="R14" s="144">
        <v>728.33877745050847</v>
      </c>
      <c r="S14" s="144">
        <v>750.63168130167185</v>
      </c>
      <c r="T14" s="144">
        <v>744.95209869904068</v>
      </c>
      <c r="U14" s="144">
        <v>758.49552178961346</v>
      </c>
      <c r="V14" s="144">
        <v>763.46752475777953</v>
      </c>
    </row>
    <row r="15" spans="1:22" s="3" customFormat="1" ht="12.75" customHeight="1">
      <c r="A15" s="2" t="s">
        <v>30</v>
      </c>
      <c r="B15" s="9" t="s">
        <v>347</v>
      </c>
      <c r="C15" s="144">
        <v>104.29190072450864</v>
      </c>
      <c r="D15" s="144">
        <v>98.167899283272263</v>
      </c>
      <c r="E15" s="144">
        <v>89.194698695579206</v>
      </c>
      <c r="F15" s="144">
        <v>91.034080401462006</v>
      </c>
      <c r="G15" s="144">
        <v>86.100642066047925</v>
      </c>
      <c r="H15" s="144">
        <v>90.856671539340169</v>
      </c>
      <c r="I15" s="144">
        <v>85.040064658937268</v>
      </c>
      <c r="J15" s="144">
        <v>75.996891425710828</v>
      </c>
      <c r="K15" s="144">
        <v>68.292784216040658</v>
      </c>
      <c r="L15" s="144">
        <v>64.955427828283106</v>
      </c>
      <c r="M15" s="144">
        <v>68.059958067574655</v>
      </c>
      <c r="N15" s="144">
        <v>64.553071154653438</v>
      </c>
      <c r="O15" s="144">
        <v>61.024038381375597</v>
      </c>
      <c r="P15" s="144">
        <v>58.417449649639899</v>
      </c>
      <c r="Q15" s="144">
        <v>63.135395036229973</v>
      </c>
      <c r="R15" s="144">
        <v>57.976089630188213</v>
      </c>
      <c r="S15" s="144">
        <v>65.941468008078672</v>
      </c>
      <c r="T15" s="144">
        <v>64.951819835698458</v>
      </c>
      <c r="U15" s="144">
        <v>66.218143690926269</v>
      </c>
      <c r="V15" s="144">
        <v>60.807683112938129</v>
      </c>
    </row>
    <row r="16" spans="1:22" s="3" customFormat="1" ht="12.75" customHeight="1">
      <c r="A16" s="2" t="s">
        <v>31</v>
      </c>
      <c r="B16" s="9" t="s">
        <v>348</v>
      </c>
      <c r="C16" s="144">
        <v>354.6651321904065</v>
      </c>
      <c r="D16" s="144">
        <v>351.5655713435014</v>
      </c>
      <c r="E16" s="144">
        <v>340.3313155556134</v>
      </c>
      <c r="F16" s="144">
        <v>310.13937464037542</v>
      </c>
      <c r="G16" s="144">
        <v>439.03569419672897</v>
      </c>
      <c r="H16" s="144">
        <v>479.78354794986143</v>
      </c>
      <c r="I16" s="144">
        <v>403.15039438541493</v>
      </c>
      <c r="J16" s="144">
        <v>502.16398527978612</v>
      </c>
      <c r="K16" s="144">
        <v>682.9247116265924</v>
      </c>
      <c r="L16" s="144">
        <v>814.30279149768</v>
      </c>
      <c r="M16" s="144">
        <v>1032.1684174130821</v>
      </c>
      <c r="N16" s="144">
        <v>1017.1118562492901</v>
      </c>
      <c r="O16" s="144">
        <v>960.17434982024508</v>
      </c>
      <c r="P16" s="144">
        <v>986.4976596330431</v>
      </c>
      <c r="Q16" s="144">
        <v>969.33221226719047</v>
      </c>
      <c r="R16" s="144">
        <v>967.41222924747865</v>
      </c>
      <c r="S16" s="144">
        <v>1086.5025613783707</v>
      </c>
      <c r="T16" s="144">
        <v>1002.2293000904405</v>
      </c>
      <c r="U16" s="144">
        <v>952.61580747139999</v>
      </c>
      <c r="V16" s="144">
        <v>951.35365396872555</v>
      </c>
    </row>
    <row r="17" spans="1:22" s="3" customFormat="1" ht="12.75" customHeight="1">
      <c r="A17" s="2" t="s">
        <v>32</v>
      </c>
      <c r="B17" s="9" t="s">
        <v>349</v>
      </c>
      <c r="C17" s="144">
        <v>733.89546861145482</v>
      </c>
      <c r="D17" s="144">
        <v>723.02660006478038</v>
      </c>
      <c r="E17" s="144">
        <v>700.30491413510561</v>
      </c>
      <c r="F17" s="144">
        <v>589.41919371293375</v>
      </c>
      <c r="G17" s="144">
        <v>630.9612402733062</v>
      </c>
      <c r="H17" s="144">
        <v>963.59879091935898</v>
      </c>
      <c r="I17" s="144">
        <v>746.88742397480473</v>
      </c>
      <c r="J17" s="144">
        <v>872.7933485477904</v>
      </c>
      <c r="K17" s="144">
        <v>969.08521180732555</v>
      </c>
      <c r="L17" s="144">
        <v>992.80885013806801</v>
      </c>
      <c r="M17" s="144">
        <v>1199.922152123419</v>
      </c>
      <c r="N17" s="144">
        <v>968.03016632424078</v>
      </c>
      <c r="O17" s="144">
        <v>1059.8470334333856</v>
      </c>
      <c r="P17" s="144">
        <v>1031.1904435460178</v>
      </c>
      <c r="Q17" s="144">
        <v>978.59594618251049</v>
      </c>
      <c r="R17" s="144">
        <v>1034.0617259813228</v>
      </c>
      <c r="S17" s="144">
        <v>1061.8759665434047</v>
      </c>
      <c r="T17" s="144">
        <v>1032.8375304049698</v>
      </c>
      <c r="U17" s="144">
        <v>956.5592365488551</v>
      </c>
      <c r="V17" s="144">
        <v>991.36697250945986</v>
      </c>
    </row>
    <row r="18" spans="1:22" s="3" customFormat="1" ht="12.75" customHeight="1">
      <c r="A18" s="2" t="s">
        <v>33</v>
      </c>
      <c r="B18" s="9" t="s">
        <v>350</v>
      </c>
      <c r="C18" s="144">
        <v>51.608571635564729</v>
      </c>
      <c r="D18" s="144">
        <v>52.46482957288849</v>
      </c>
      <c r="E18" s="144">
        <v>52.812571318872301</v>
      </c>
      <c r="F18" s="144">
        <v>48.186577450408471</v>
      </c>
      <c r="G18" s="144">
        <v>63.933791276534826</v>
      </c>
      <c r="H18" s="144">
        <v>72.680483744271257</v>
      </c>
      <c r="I18" s="144">
        <v>55.407060983695089</v>
      </c>
      <c r="J18" s="144">
        <v>59.712285651164969</v>
      </c>
      <c r="K18" s="144">
        <v>48.345140747826377</v>
      </c>
      <c r="L18" s="144">
        <v>46.641729134230559</v>
      </c>
      <c r="M18" s="144">
        <v>39.633546444551065</v>
      </c>
      <c r="N18" s="144">
        <v>38.659649054573812</v>
      </c>
      <c r="O18" s="144">
        <v>89.261530120131866</v>
      </c>
      <c r="P18" s="144">
        <v>36.107553357765475</v>
      </c>
      <c r="Q18" s="144">
        <v>43.484035539425555</v>
      </c>
      <c r="R18" s="144">
        <v>55.872311573777012</v>
      </c>
      <c r="S18" s="144">
        <v>68.470325240478587</v>
      </c>
      <c r="T18" s="144">
        <v>47.356195059897289</v>
      </c>
      <c r="U18" s="144">
        <v>46.384478047286947</v>
      </c>
      <c r="V18" s="144">
        <v>32.124509637876265</v>
      </c>
    </row>
    <row r="19" spans="1:22" s="3" customFormat="1" ht="12.75" customHeight="1">
      <c r="A19" s="2" t="s">
        <v>34</v>
      </c>
      <c r="B19" s="9" t="s">
        <v>351</v>
      </c>
      <c r="C19" s="144">
        <v>561.87545320000004</v>
      </c>
      <c r="D19" s="144">
        <v>526.31189979999999</v>
      </c>
      <c r="E19" s="144">
        <v>528.23136180000006</v>
      </c>
      <c r="F19" s="144">
        <v>507.06939690000002</v>
      </c>
      <c r="G19" s="144">
        <v>519.79806142231075</v>
      </c>
      <c r="H19" s="144">
        <v>538.98430970000004</v>
      </c>
      <c r="I19" s="144">
        <v>541.01871549999987</v>
      </c>
      <c r="J19" s="144">
        <v>530.04984800000011</v>
      </c>
      <c r="K19" s="144">
        <v>521.79392619999999</v>
      </c>
      <c r="L19" s="144">
        <v>527.85406420000004</v>
      </c>
      <c r="M19" s="144">
        <v>513.94752608327542</v>
      </c>
      <c r="N19" s="144">
        <v>492.86859813922996</v>
      </c>
      <c r="O19" s="144">
        <v>474.49491849046808</v>
      </c>
      <c r="P19" s="144">
        <v>483.74371060619785</v>
      </c>
      <c r="Q19" s="144">
        <v>454.90622887087096</v>
      </c>
      <c r="R19" s="144">
        <v>517.51358162037172</v>
      </c>
      <c r="S19" s="144">
        <v>555.19458799043809</v>
      </c>
      <c r="T19" s="144">
        <v>538.2944244423046</v>
      </c>
      <c r="U19" s="144">
        <v>670.50203072789066</v>
      </c>
      <c r="V19" s="144">
        <v>687.92149795916293</v>
      </c>
    </row>
    <row r="20" spans="1:22" s="3" customFormat="1" ht="12.75" customHeight="1">
      <c r="A20" s="2" t="s">
        <v>35</v>
      </c>
      <c r="B20" s="10" t="s">
        <v>352</v>
      </c>
      <c r="C20" s="144">
        <v>49.954000000000001</v>
      </c>
      <c r="D20" s="144">
        <v>34.540099999999995</v>
      </c>
      <c r="E20" s="144">
        <v>34.657800000000002</v>
      </c>
      <c r="F20" s="144">
        <v>26.590000000000003</v>
      </c>
      <c r="G20" s="144">
        <v>28.877753422310761</v>
      </c>
      <c r="H20" s="144">
        <v>28.830000000000002</v>
      </c>
      <c r="I20" s="144">
        <v>28.245000000000005</v>
      </c>
      <c r="J20" s="144">
        <v>31.987500000000001</v>
      </c>
      <c r="K20" s="144">
        <v>32.032499999999999</v>
      </c>
      <c r="L20" s="144">
        <v>24.695774999999998</v>
      </c>
      <c r="M20" s="144">
        <v>30.507499999999997</v>
      </c>
      <c r="N20" s="144">
        <v>22.977499999999999</v>
      </c>
      <c r="O20" s="144">
        <v>16.739999999999998</v>
      </c>
      <c r="P20" s="144">
        <v>17.224116200000001</v>
      </c>
      <c r="Q20" s="144">
        <v>18.284790999999998</v>
      </c>
      <c r="R20" s="144">
        <v>18.525275000000001</v>
      </c>
      <c r="S20" s="144">
        <v>19.5745</v>
      </c>
      <c r="T20" s="144">
        <v>19.559850000000001</v>
      </c>
      <c r="U20" s="144">
        <v>18.68215</v>
      </c>
      <c r="V20" s="144">
        <v>17.440220373790396</v>
      </c>
    </row>
    <row r="21" spans="1:22" s="3" customFormat="1" ht="12.75" customHeight="1">
      <c r="A21" s="2" t="s">
        <v>36</v>
      </c>
      <c r="B21" s="10" t="s">
        <v>353</v>
      </c>
      <c r="C21" s="144">
        <v>511.92145320000003</v>
      </c>
      <c r="D21" s="144">
        <v>491.77179979999994</v>
      </c>
      <c r="E21" s="144">
        <v>493.57356180000005</v>
      </c>
      <c r="F21" s="144">
        <v>480.47939690000004</v>
      </c>
      <c r="G21" s="144">
        <v>490.92030799999998</v>
      </c>
      <c r="H21" s="144">
        <v>510.1543097</v>
      </c>
      <c r="I21" s="144">
        <v>512.77371549999987</v>
      </c>
      <c r="J21" s="144">
        <v>498.0623480000001</v>
      </c>
      <c r="K21" s="144">
        <v>489.76142620000002</v>
      </c>
      <c r="L21" s="144">
        <v>503.15828920000001</v>
      </c>
      <c r="M21" s="144">
        <v>483.44002608327537</v>
      </c>
      <c r="N21" s="144">
        <v>469.89109813922994</v>
      </c>
      <c r="O21" s="144">
        <v>457.75491849046807</v>
      </c>
      <c r="P21" s="144">
        <v>466.51959440619783</v>
      </c>
      <c r="Q21" s="144">
        <v>436.62143787087098</v>
      </c>
      <c r="R21" s="144">
        <v>498.9883066203717</v>
      </c>
      <c r="S21" s="144">
        <v>535.62008799043815</v>
      </c>
      <c r="T21" s="144">
        <v>518.73457444230462</v>
      </c>
      <c r="U21" s="144">
        <v>651.81988072789068</v>
      </c>
      <c r="V21" s="144">
        <v>670.4812775853726</v>
      </c>
    </row>
    <row r="22" spans="1:22" s="3" customFormat="1" ht="12.75" customHeight="1">
      <c r="A22" s="2" t="s">
        <v>37</v>
      </c>
      <c r="B22" s="9" t="s">
        <v>354</v>
      </c>
      <c r="C22" s="144">
        <v>1045.3065418543051</v>
      </c>
      <c r="D22" s="144">
        <v>1009.203260432117</v>
      </c>
      <c r="E22" s="144">
        <v>1074.064406081786</v>
      </c>
      <c r="F22" s="144">
        <v>927.03839785032665</v>
      </c>
      <c r="G22" s="144">
        <v>1113.6091068115898</v>
      </c>
      <c r="H22" s="144">
        <v>982.76413682836187</v>
      </c>
      <c r="I22" s="144">
        <v>999.15011051595889</v>
      </c>
      <c r="J22" s="144">
        <v>1138.7364600318147</v>
      </c>
      <c r="K22" s="144">
        <v>1316.1621302252825</v>
      </c>
      <c r="L22" s="144">
        <v>1252.0532767800437</v>
      </c>
      <c r="M22" s="144">
        <v>1365.1963730255625</v>
      </c>
      <c r="N22" s="144">
        <v>1407.01284758213</v>
      </c>
      <c r="O22" s="144">
        <v>1349.2014726635205</v>
      </c>
      <c r="P22" s="144">
        <v>1273.1957015512514</v>
      </c>
      <c r="Q22" s="144">
        <v>1296.491565959062</v>
      </c>
      <c r="R22" s="144">
        <v>1340.9161269509711</v>
      </c>
      <c r="S22" s="144">
        <v>1439.4242812128723</v>
      </c>
      <c r="T22" s="144">
        <v>1536.2866181742984</v>
      </c>
      <c r="U22" s="144">
        <v>1364.3835936867215</v>
      </c>
      <c r="V22" s="144">
        <v>1445.2317371531051</v>
      </c>
    </row>
    <row r="23" spans="1:22" s="3" customFormat="1" ht="12.75" customHeight="1">
      <c r="A23" s="2" t="s">
        <v>8</v>
      </c>
      <c r="B23" s="9" t="s">
        <v>355</v>
      </c>
      <c r="C23" s="144">
        <v>115.7225103075847</v>
      </c>
      <c r="D23" s="144">
        <v>119.81635253862167</v>
      </c>
      <c r="E23" s="144">
        <v>64.571942524562914</v>
      </c>
      <c r="F23" s="144">
        <v>96.775176245720004</v>
      </c>
      <c r="G23" s="144">
        <v>94.605138057165192</v>
      </c>
      <c r="H23" s="144">
        <v>95.87920805810667</v>
      </c>
      <c r="I23" s="144">
        <v>128.73757491873982</v>
      </c>
      <c r="J23" s="144">
        <v>117.75333825796733</v>
      </c>
      <c r="K23" s="144">
        <v>127.00752991995593</v>
      </c>
      <c r="L23" s="144">
        <v>112.02608905969544</v>
      </c>
      <c r="M23" s="144">
        <v>113.07871118346269</v>
      </c>
      <c r="N23" s="144">
        <v>100.31247049757904</v>
      </c>
      <c r="O23" s="144">
        <v>100.51609953041151</v>
      </c>
      <c r="P23" s="144">
        <v>118.48151911362189</v>
      </c>
      <c r="Q23" s="144">
        <v>96.174835542256275</v>
      </c>
      <c r="R23" s="144">
        <v>98.449199689861814</v>
      </c>
      <c r="S23" s="144">
        <v>143.28941129840277</v>
      </c>
      <c r="T23" s="144">
        <v>124.5654595058995</v>
      </c>
      <c r="U23" s="144">
        <v>136.55810965142865</v>
      </c>
      <c r="V23" s="144">
        <v>54.281695882027471</v>
      </c>
    </row>
    <row r="24" spans="1:22" s="3" customFormat="1" ht="12.75" customHeight="1">
      <c r="A24" s="2" t="s">
        <v>9</v>
      </c>
      <c r="B24" s="9" t="s">
        <v>356</v>
      </c>
      <c r="C24" s="144">
        <v>119.69223404393351</v>
      </c>
      <c r="D24" s="144">
        <v>112.80879379423558</v>
      </c>
      <c r="E24" s="144">
        <v>105.69952042925895</v>
      </c>
      <c r="F24" s="144">
        <v>121.70633611473593</v>
      </c>
      <c r="G24" s="144">
        <v>127.8949946872431</v>
      </c>
      <c r="H24" s="144">
        <v>146.80724855468443</v>
      </c>
      <c r="I24" s="144">
        <v>142.66295914969098</v>
      </c>
      <c r="J24" s="144">
        <v>128.07907312616138</v>
      </c>
      <c r="K24" s="144">
        <v>141.34271825807321</v>
      </c>
      <c r="L24" s="144">
        <v>138.07412887284008</v>
      </c>
      <c r="M24" s="144">
        <v>149.73249180151473</v>
      </c>
      <c r="N24" s="144">
        <v>130.57257167579698</v>
      </c>
      <c r="O24" s="144">
        <v>132.49329142583159</v>
      </c>
      <c r="P24" s="144">
        <v>132.64064570960153</v>
      </c>
      <c r="Q24" s="144">
        <v>132.87166507231649</v>
      </c>
      <c r="R24" s="144">
        <v>154.64308895098279</v>
      </c>
      <c r="S24" s="144">
        <v>154.96317488775108</v>
      </c>
      <c r="T24" s="144">
        <v>149.77345557674349</v>
      </c>
      <c r="U24" s="144">
        <v>143.65343746404935</v>
      </c>
      <c r="V24" s="144">
        <v>148.65552373202499</v>
      </c>
    </row>
    <row r="25" spans="1:22" s="3" customFormat="1" ht="12.75" customHeight="1">
      <c r="A25" s="2" t="s">
        <v>38</v>
      </c>
      <c r="B25" s="9" t="s">
        <v>357</v>
      </c>
      <c r="C25" s="144">
        <v>884.71625387386473</v>
      </c>
      <c r="D25" s="144">
        <v>803.23638856632192</v>
      </c>
      <c r="E25" s="144">
        <v>775.9139898668468</v>
      </c>
      <c r="F25" s="144">
        <v>853.37465255150391</v>
      </c>
      <c r="G25" s="144">
        <v>908.82295150203015</v>
      </c>
      <c r="H25" s="144">
        <v>868.86693342078001</v>
      </c>
      <c r="I25" s="144">
        <v>913.77266208339051</v>
      </c>
      <c r="J25" s="144">
        <v>1075.1458744071133</v>
      </c>
      <c r="K25" s="144">
        <v>1050.6101882628382</v>
      </c>
      <c r="L25" s="144">
        <v>963.72182667076197</v>
      </c>
      <c r="M25" s="144">
        <v>971.47051874079989</v>
      </c>
      <c r="N25" s="144">
        <v>981.03283353869904</v>
      </c>
      <c r="O25" s="144">
        <v>995.79263570835894</v>
      </c>
      <c r="P25" s="144">
        <v>848.91386829160911</v>
      </c>
      <c r="Q25" s="144">
        <v>840.70949469243442</v>
      </c>
      <c r="R25" s="144">
        <v>962.93751618675356</v>
      </c>
      <c r="S25" s="144">
        <v>965.15846189505555</v>
      </c>
      <c r="T25" s="144">
        <v>954.03919858023858</v>
      </c>
      <c r="U25" s="144">
        <v>956.82896133460372</v>
      </c>
      <c r="V25" s="144">
        <v>988.28779908279671</v>
      </c>
    </row>
    <row r="26" spans="1:22" s="3" customFormat="1" ht="12.75" customHeight="1">
      <c r="A26" s="2" t="s">
        <v>10</v>
      </c>
      <c r="B26" s="10" t="s">
        <v>358</v>
      </c>
      <c r="C26" s="144">
        <v>245.16992470817073</v>
      </c>
      <c r="D26" s="144">
        <v>235.33154005096537</v>
      </c>
      <c r="E26" s="144">
        <v>235.9164372917719</v>
      </c>
      <c r="F26" s="144">
        <v>238.97166731918054</v>
      </c>
      <c r="G26" s="144">
        <v>232.6787359078601</v>
      </c>
      <c r="H26" s="144">
        <v>237.35369557466421</v>
      </c>
      <c r="I26" s="144">
        <v>178.84372889702362</v>
      </c>
      <c r="J26" s="144">
        <v>209.45913217028712</v>
      </c>
      <c r="K26" s="144">
        <v>243.79950569468383</v>
      </c>
      <c r="L26" s="144">
        <v>227.64466350823761</v>
      </c>
      <c r="M26" s="144">
        <v>228.64437927095099</v>
      </c>
      <c r="N26" s="144">
        <v>240.59192081609311</v>
      </c>
      <c r="O26" s="144">
        <v>207.23413707472471</v>
      </c>
      <c r="P26" s="144">
        <v>205.3492857741542</v>
      </c>
      <c r="Q26" s="144">
        <v>219.0943932598685</v>
      </c>
      <c r="R26" s="144">
        <v>224.31755408936112</v>
      </c>
      <c r="S26" s="144">
        <v>218.88213917368302</v>
      </c>
      <c r="T26" s="144">
        <v>215.74543036940523</v>
      </c>
      <c r="U26" s="144">
        <v>195.90609560174306</v>
      </c>
      <c r="V26" s="144">
        <v>136.97496359384871</v>
      </c>
    </row>
    <row r="27" spans="1:22" s="3" customFormat="1" ht="12.75" customHeight="1">
      <c r="A27" s="2" t="s">
        <v>39</v>
      </c>
      <c r="B27" s="10" t="s">
        <v>359</v>
      </c>
      <c r="C27" s="144">
        <v>639.54632916569403</v>
      </c>
      <c r="D27" s="144">
        <v>567.90484851535655</v>
      </c>
      <c r="E27" s="144">
        <v>539.99755257507491</v>
      </c>
      <c r="F27" s="144">
        <v>614.40298523232332</v>
      </c>
      <c r="G27" s="144">
        <v>676.14421559417008</v>
      </c>
      <c r="H27" s="144">
        <v>631.51323784611577</v>
      </c>
      <c r="I27" s="144">
        <v>734.92893318636686</v>
      </c>
      <c r="J27" s="144">
        <v>865.68674223682626</v>
      </c>
      <c r="K27" s="144">
        <v>806.81068256815445</v>
      </c>
      <c r="L27" s="144">
        <v>736.07716316252436</v>
      </c>
      <c r="M27" s="144">
        <v>742.82613946984895</v>
      </c>
      <c r="N27" s="144">
        <v>740.44091272260596</v>
      </c>
      <c r="O27" s="144">
        <v>788.55849863363426</v>
      </c>
      <c r="P27" s="144">
        <v>643.56458251745494</v>
      </c>
      <c r="Q27" s="144">
        <v>621.61510143256589</v>
      </c>
      <c r="R27" s="144">
        <v>738.61996209739243</v>
      </c>
      <c r="S27" s="144">
        <v>746.27632272137259</v>
      </c>
      <c r="T27" s="144">
        <v>738.29376821083338</v>
      </c>
      <c r="U27" s="144">
        <v>760.9228657328606</v>
      </c>
      <c r="V27" s="144">
        <v>851.31283548894794</v>
      </c>
    </row>
    <row r="28" spans="1:22" s="3" customFormat="1" ht="12.75" customHeight="1">
      <c r="A28" s="2" t="s">
        <v>11</v>
      </c>
      <c r="B28" s="9" t="s">
        <v>360</v>
      </c>
      <c r="C28" s="144">
        <v>3007.636603565209</v>
      </c>
      <c r="D28" s="144">
        <v>2834.4277093188962</v>
      </c>
      <c r="E28" s="144">
        <v>2691.6906585649294</v>
      </c>
      <c r="F28" s="144">
        <v>2623.2724606277616</v>
      </c>
      <c r="G28" s="144">
        <v>2798.6171925107546</v>
      </c>
      <c r="H28" s="144">
        <v>2549.3357522132656</v>
      </c>
      <c r="I28" s="144">
        <v>3297.4709143630857</v>
      </c>
      <c r="J28" s="144">
        <v>3008.168806594108</v>
      </c>
      <c r="K28" s="144">
        <v>3128.8593683272147</v>
      </c>
      <c r="L28" s="144">
        <v>2432.3718798614591</v>
      </c>
      <c r="M28" s="144">
        <v>2992.8877288410281</v>
      </c>
      <c r="N28" s="144">
        <v>3326.7176644042793</v>
      </c>
      <c r="O28" s="144">
        <v>3280.9363198812766</v>
      </c>
      <c r="P28" s="144">
        <v>3292.7069651012421</v>
      </c>
      <c r="Q28" s="144">
        <v>3121.3790473178574</v>
      </c>
      <c r="R28" s="144">
        <v>2999.180605061475</v>
      </c>
      <c r="S28" s="144">
        <v>2629.9483663340925</v>
      </c>
      <c r="T28" s="144">
        <v>2711.0798796605218</v>
      </c>
      <c r="U28" s="144">
        <v>2774.3061995467342</v>
      </c>
      <c r="V28" s="144">
        <v>2883.4279031379879</v>
      </c>
    </row>
    <row r="29" spans="1:22" s="3" customFormat="1" ht="12.75" customHeight="1">
      <c r="A29" s="2" t="s">
        <v>40</v>
      </c>
      <c r="B29" s="10" t="s">
        <v>361</v>
      </c>
      <c r="C29" s="144">
        <v>2869.3834740554257</v>
      </c>
      <c r="D29" s="144">
        <v>2692.4577801170781</v>
      </c>
      <c r="E29" s="144">
        <v>2551.000873633905</v>
      </c>
      <c r="F29" s="144">
        <v>2475.4083030639199</v>
      </c>
      <c r="G29" s="144">
        <v>2649.4505048101942</v>
      </c>
      <c r="H29" s="144">
        <v>2417.5246068763054</v>
      </c>
      <c r="I29" s="144">
        <v>3153.2389492730636</v>
      </c>
      <c r="J29" s="144">
        <v>2872.5345578239594</v>
      </c>
      <c r="K29" s="144">
        <v>2992.7858965574087</v>
      </c>
      <c r="L29" s="144">
        <v>2317.1481657429135</v>
      </c>
      <c r="M29" s="144">
        <v>2853.2155378656971</v>
      </c>
      <c r="N29" s="144">
        <v>3196.6325166711667</v>
      </c>
      <c r="O29" s="144">
        <v>3152.4988878369663</v>
      </c>
      <c r="P29" s="144">
        <v>3166.3426103708616</v>
      </c>
      <c r="Q29" s="144">
        <v>2963.6163313246852</v>
      </c>
      <c r="R29" s="144">
        <v>2856.2205425247848</v>
      </c>
      <c r="S29" s="144">
        <v>2481.5603008799071</v>
      </c>
      <c r="T29" s="144">
        <v>2563.5145910036122</v>
      </c>
      <c r="U29" s="144">
        <v>2621.7615409193199</v>
      </c>
      <c r="V29" s="144">
        <v>2735.0569745518505</v>
      </c>
    </row>
    <row r="30" spans="1:22" s="3" customFormat="1" ht="12.75" customHeight="1">
      <c r="A30" s="2" t="s">
        <v>41</v>
      </c>
      <c r="B30" s="10" t="s">
        <v>362</v>
      </c>
      <c r="C30" s="144">
        <v>92.65633265580226</v>
      </c>
      <c r="D30" s="144">
        <v>95.135456302802098</v>
      </c>
      <c r="E30" s="144">
        <v>94.812913861363015</v>
      </c>
      <c r="F30" s="144">
        <v>104.22785051767748</v>
      </c>
      <c r="G30" s="144">
        <v>101.35282800093351</v>
      </c>
      <c r="H30" s="144">
        <v>78.458126670885548</v>
      </c>
      <c r="I30" s="144">
        <v>84.068753515942646</v>
      </c>
      <c r="J30" s="144">
        <v>83.929101849127235</v>
      </c>
      <c r="K30" s="144">
        <v>81.878668142565147</v>
      </c>
      <c r="L30" s="144">
        <v>68.602778231142082</v>
      </c>
      <c r="M30" s="144">
        <v>83.446060464042219</v>
      </c>
      <c r="N30" s="144">
        <v>73.632820430284625</v>
      </c>
      <c r="O30" s="144">
        <v>73.656797164156899</v>
      </c>
      <c r="P30" s="144">
        <v>72.553831363074224</v>
      </c>
      <c r="Q30" s="144">
        <v>136.23519174265073</v>
      </c>
      <c r="R30" s="144">
        <v>77.821221088070999</v>
      </c>
      <c r="S30" s="144">
        <v>80.272784448088316</v>
      </c>
      <c r="T30" s="144">
        <v>78.085724341835984</v>
      </c>
      <c r="U30" s="144">
        <v>79.630419240034442</v>
      </c>
      <c r="V30" s="144">
        <v>78.072326873591138</v>
      </c>
    </row>
    <row r="31" spans="1:22" s="3" customFormat="1" ht="12.75" customHeight="1">
      <c r="A31" s="2" t="s">
        <v>42</v>
      </c>
      <c r="B31" s="10" t="s">
        <v>363</v>
      </c>
      <c r="C31" s="144">
        <v>45.596796853981218</v>
      </c>
      <c r="D31" s="144">
        <v>46.83447289901612</v>
      </c>
      <c r="E31" s="144">
        <v>45.876871069661505</v>
      </c>
      <c r="F31" s="144">
        <v>43.636307046164148</v>
      </c>
      <c r="G31" s="144">
        <v>47.813859699626931</v>
      </c>
      <c r="H31" s="144">
        <v>53.353018666074753</v>
      </c>
      <c r="I31" s="144">
        <v>60.163211574079334</v>
      </c>
      <c r="J31" s="144">
        <v>51.705146921021637</v>
      </c>
      <c r="K31" s="144">
        <v>54.194803627241178</v>
      </c>
      <c r="L31" s="144">
        <v>46.620935887403661</v>
      </c>
      <c r="M31" s="144">
        <v>56.226130511289043</v>
      </c>
      <c r="N31" s="144">
        <v>56.452327302827932</v>
      </c>
      <c r="O31" s="144">
        <v>54.78063488015335</v>
      </c>
      <c r="P31" s="144">
        <v>53.810523367306523</v>
      </c>
      <c r="Q31" s="144">
        <v>21.527524250521111</v>
      </c>
      <c r="R31" s="144">
        <v>65.138841448619303</v>
      </c>
      <c r="S31" s="144">
        <v>68.115281006096893</v>
      </c>
      <c r="T31" s="144">
        <v>69.47956431507356</v>
      </c>
      <c r="U31" s="144">
        <v>72.914239387380093</v>
      </c>
      <c r="V31" s="144">
        <v>70.298601712546443</v>
      </c>
    </row>
    <row r="32" spans="1:22" s="3" customFormat="1" ht="12.75" customHeight="1">
      <c r="A32" s="2" t="s">
        <v>12</v>
      </c>
      <c r="B32" s="9" t="s">
        <v>364</v>
      </c>
      <c r="C32" s="144">
        <v>178.80445834475375</v>
      </c>
      <c r="D32" s="144">
        <v>171.02594879082062</v>
      </c>
      <c r="E32" s="144">
        <v>171.53754273991245</v>
      </c>
      <c r="F32" s="144">
        <v>181.65540418522758</v>
      </c>
      <c r="G32" s="144">
        <v>213.54820799073096</v>
      </c>
      <c r="H32" s="144">
        <v>225.90009741487145</v>
      </c>
      <c r="I32" s="144">
        <v>260.68305915770628</v>
      </c>
      <c r="J32" s="144">
        <v>229.95435701375541</v>
      </c>
      <c r="K32" s="144">
        <v>263.07448370763859</v>
      </c>
      <c r="L32" s="144">
        <v>291.28166395922597</v>
      </c>
      <c r="M32" s="144">
        <v>218.09269792407085</v>
      </c>
      <c r="N32" s="144">
        <v>217.29178928310952</v>
      </c>
      <c r="O32" s="144">
        <v>214.01266565517184</v>
      </c>
      <c r="P32" s="144">
        <v>222.3527901496918</v>
      </c>
      <c r="Q32" s="144">
        <v>229.48170493116356</v>
      </c>
      <c r="R32" s="144">
        <v>216.53394400275499</v>
      </c>
      <c r="S32" s="144">
        <v>246.48907529145728</v>
      </c>
      <c r="T32" s="144">
        <v>234.91573070258056</v>
      </c>
      <c r="U32" s="144">
        <v>212.85308003401335</v>
      </c>
      <c r="V32" s="144">
        <v>210.3727623941777</v>
      </c>
    </row>
    <row r="33" spans="1:22" s="3" customFormat="1" ht="12.75" customHeight="1">
      <c r="A33" s="2" t="s">
        <v>13</v>
      </c>
      <c r="B33" s="9" t="s">
        <v>365</v>
      </c>
      <c r="C33" s="144">
        <v>33.443250714556882</v>
      </c>
      <c r="D33" s="144">
        <v>42.822236034307039</v>
      </c>
      <c r="E33" s="144">
        <v>41.812673873978916</v>
      </c>
      <c r="F33" s="144">
        <v>33.889205946823424</v>
      </c>
      <c r="G33" s="144">
        <v>29.69123530828584</v>
      </c>
      <c r="H33" s="144">
        <v>30.857949052066029</v>
      </c>
      <c r="I33" s="144">
        <v>32.646147733056729</v>
      </c>
      <c r="J33" s="144">
        <v>59.236051465714283</v>
      </c>
      <c r="K33" s="144">
        <v>49.880109498429455</v>
      </c>
      <c r="L33" s="144">
        <v>31.598011877597038</v>
      </c>
      <c r="M33" s="144">
        <v>26.354400774152861</v>
      </c>
      <c r="N33" s="144">
        <v>34.701298224171857</v>
      </c>
      <c r="O33" s="144">
        <v>36.186763900835601</v>
      </c>
      <c r="P33" s="144">
        <v>40.865046946247219</v>
      </c>
      <c r="Q33" s="144">
        <v>35.216654004683143</v>
      </c>
      <c r="R33" s="144">
        <v>37.576172003921094</v>
      </c>
      <c r="S33" s="144">
        <v>45.715516374577156</v>
      </c>
      <c r="T33" s="144">
        <v>46.125389425985801</v>
      </c>
      <c r="U33" s="144">
        <v>44.186435047981142</v>
      </c>
      <c r="V33" s="144">
        <v>34.841072326721573</v>
      </c>
    </row>
    <row r="34" spans="1:22" s="3" customFormat="1" ht="12.75" customHeight="1">
      <c r="A34" s="2" t="s">
        <v>14</v>
      </c>
      <c r="B34" s="9" t="s">
        <v>366</v>
      </c>
      <c r="C34" s="144">
        <v>28.355003822658485</v>
      </c>
      <c r="D34" s="144">
        <v>21.320448935901325</v>
      </c>
      <c r="E34" s="144">
        <v>25.391347648139586</v>
      </c>
      <c r="F34" s="144">
        <v>75.251391630908898</v>
      </c>
      <c r="G34" s="144">
        <v>61.396697088554475</v>
      </c>
      <c r="H34" s="144">
        <v>65.953858614186117</v>
      </c>
      <c r="I34" s="144">
        <v>66.623818774435435</v>
      </c>
      <c r="J34" s="144">
        <v>62.910207550070872</v>
      </c>
      <c r="K34" s="144">
        <v>53.081589509454425</v>
      </c>
      <c r="L34" s="144">
        <v>58.696752027701073</v>
      </c>
      <c r="M34" s="144">
        <v>64.681763054239454</v>
      </c>
      <c r="N34" s="144">
        <v>60.110179370089071</v>
      </c>
      <c r="O34" s="144">
        <v>55.960888545616633</v>
      </c>
      <c r="P34" s="144">
        <v>59.249902104045503</v>
      </c>
      <c r="Q34" s="144">
        <v>60.298640877124676</v>
      </c>
      <c r="R34" s="144">
        <v>49.629922884380953</v>
      </c>
      <c r="S34" s="144">
        <v>57.503330463469133</v>
      </c>
      <c r="T34" s="144">
        <v>53.845992294877121</v>
      </c>
      <c r="U34" s="144">
        <v>51.961579555593595</v>
      </c>
      <c r="V34" s="144">
        <v>48.304645382118906</v>
      </c>
    </row>
    <row r="35" spans="1:22" s="3" customFormat="1" ht="12.75" customHeight="1">
      <c r="A35" s="2" t="s">
        <v>43</v>
      </c>
      <c r="B35" s="9" t="s">
        <v>367</v>
      </c>
      <c r="C35" s="144">
        <v>153.11952217827215</v>
      </c>
      <c r="D35" s="144">
        <v>150.46879022995316</v>
      </c>
      <c r="E35" s="144">
        <v>138.78640719685453</v>
      </c>
      <c r="F35" s="144">
        <v>165.19099325857746</v>
      </c>
      <c r="G35" s="144">
        <v>172.20922687493893</v>
      </c>
      <c r="H35" s="144">
        <v>197.67472429599212</v>
      </c>
      <c r="I35" s="144">
        <v>198.10909334037842</v>
      </c>
      <c r="J35" s="144">
        <v>200.96902562547766</v>
      </c>
      <c r="K35" s="144">
        <v>179.42174428439063</v>
      </c>
      <c r="L35" s="144">
        <v>165.29753101951047</v>
      </c>
      <c r="M35" s="144">
        <v>182.64570773679702</v>
      </c>
      <c r="N35" s="144">
        <v>160.5283900584418</v>
      </c>
      <c r="O35" s="144">
        <v>165.88623562582174</v>
      </c>
      <c r="P35" s="144">
        <v>166.59424373843706</v>
      </c>
      <c r="Q35" s="144">
        <v>146.26336029504449</v>
      </c>
      <c r="R35" s="144">
        <v>144.99282673273811</v>
      </c>
      <c r="S35" s="144">
        <v>148.75799319487953</v>
      </c>
      <c r="T35" s="144">
        <v>155.54300470461365</v>
      </c>
      <c r="U35" s="144">
        <v>153.10183166605196</v>
      </c>
      <c r="V35" s="144">
        <v>158.48874590740343</v>
      </c>
    </row>
    <row r="36" spans="1:22" s="3" customFormat="1" ht="12.75" customHeight="1">
      <c r="A36" s="2" t="s">
        <v>44</v>
      </c>
      <c r="B36" s="9" t="s">
        <v>368</v>
      </c>
      <c r="C36" s="144">
        <v>150.6008210027303</v>
      </c>
      <c r="D36" s="144">
        <v>154.2072387483895</v>
      </c>
      <c r="E36" s="144">
        <v>154.2541737762339</v>
      </c>
      <c r="F36" s="144">
        <v>173.78319153766407</v>
      </c>
      <c r="G36" s="144">
        <v>196.46106210922795</v>
      </c>
      <c r="H36" s="144">
        <v>220.00966633140956</v>
      </c>
      <c r="I36" s="144">
        <v>199.80354163700525</v>
      </c>
      <c r="J36" s="144">
        <v>197.16433728308618</v>
      </c>
      <c r="K36" s="144">
        <v>190.82160132134524</v>
      </c>
      <c r="L36" s="144">
        <v>168.66953760151569</v>
      </c>
      <c r="M36" s="144">
        <v>195.66486057131422</v>
      </c>
      <c r="N36" s="144">
        <v>188.12897797018144</v>
      </c>
      <c r="O36" s="144">
        <v>180.28455089910406</v>
      </c>
      <c r="P36" s="144">
        <v>193.53581978612354</v>
      </c>
      <c r="Q36" s="144">
        <v>168.4889883052625</v>
      </c>
      <c r="R36" s="144">
        <v>187.15320131284616</v>
      </c>
      <c r="S36" s="144">
        <v>195.7384809457831</v>
      </c>
      <c r="T36" s="144">
        <v>204.84057301129511</v>
      </c>
      <c r="U36" s="144">
        <v>200.37723447759697</v>
      </c>
      <c r="V36" s="144">
        <v>200.04105043697928</v>
      </c>
    </row>
    <row r="37" spans="1:22" s="3" customFormat="1" ht="12.75" customHeight="1">
      <c r="A37" s="2" t="s">
        <v>45</v>
      </c>
      <c r="B37" s="9" t="s">
        <v>369</v>
      </c>
      <c r="C37" s="144">
        <v>34.10966443608168</v>
      </c>
      <c r="D37" s="144">
        <v>33.623798638667175</v>
      </c>
      <c r="E37" s="144">
        <v>34.728768230551637</v>
      </c>
      <c r="F37" s="144">
        <v>31.328315875348832</v>
      </c>
      <c r="G37" s="144">
        <v>33.979837204555174</v>
      </c>
      <c r="H37" s="144">
        <v>36.639392124971494</v>
      </c>
      <c r="I37" s="144">
        <v>38.584970057644973</v>
      </c>
      <c r="J37" s="144">
        <v>27.777189352995826</v>
      </c>
      <c r="K37" s="144">
        <v>23.646472838164602</v>
      </c>
      <c r="L37" s="144">
        <v>27.024074798658582</v>
      </c>
      <c r="M37" s="144">
        <v>35.347453771592853</v>
      </c>
      <c r="N37" s="144">
        <v>27.728755402083536</v>
      </c>
      <c r="O37" s="144">
        <v>28.22186405890071</v>
      </c>
      <c r="P37" s="144">
        <v>31.029828242274665</v>
      </c>
      <c r="Q37" s="144">
        <v>23.908262875289381</v>
      </c>
      <c r="R37" s="144">
        <v>24.190265669826996</v>
      </c>
      <c r="S37" s="144">
        <v>25.408502399445954</v>
      </c>
      <c r="T37" s="144">
        <v>23.813162996929226</v>
      </c>
      <c r="U37" s="144">
        <v>26.744552188717961</v>
      </c>
      <c r="V37" s="144">
        <v>32.273345677389116</v>
      </c>
    </row>
    <row r="38" spans="1:22" s="13" customFormat="1" ht="12.75" customHeight="1">
      <c r="A38" s="2" t="s">
        <v>46</v>
      </c>
      <c r="B38" s="9" t="s">
        <v>370</v>
      </c>
      <c r="C38" s="144">
        <v>194.61513413518819</v>
      </c>
      <c r="D38" s="144">
        <v>190.95592829758448</v>
      </c>
      <c r="E38" s="144">
        <v>185.16216138116675</v>
      </c>
      <c r="F38" s="144">
        <v>120.27114389684036</v>
      </c>
      <c r="G38" s="144">
        <v>145.88699447702501</v>
      </c>
      <c r="H38" s="144">
        <v>168.02989072468833</v>
      </c>
      <c r="I38" s="144">
        <v>161.89886145738529</v>
      </c>
      <c r="J38" s="144">
        <v>211.39787338679295</v>
      </c>
      <c r="K38" s="144">
        <v>298.86789692630356</v>
      </c>
      <c r="L38" s="144">
        <v>283.50640549149159</v>
      </c>
      <c r="M38" s="144">
        <v>371.80129263070103</v>
      </c>
      <c r="N38" s="144">
        <v>281.96242637436791</v>
      </c>
      <c r="O38" s="144">
        <v>337.71232529182873</v>
      </c>
      <c r="P38" s="144">
        <v>301.54789593962454</v>
      </c>
      <c r="Q38" s="144">
        <v>226.99820648864966</v>
      </c>
      <c r="R38" s="144">
        <v>262.65352571882516</v>
      </c>
      <c r="S38" s="144">
        <v>263.50614297302576</v>
      </c>
      <c r="T38" s="144">
        <v>252.35787999606086</v>
      </c>
      <c r="U38" s="144">
        <v>231.86579102034258</v>
      </c>
      <c r="V38" s="144">
        <v>292.66315934723451</v>
      </c>
    </row>
    <row r="39" spans="1:22" s="13" customFormat="1" ht="12.75" customHeight="1">
      <c r="A39" s="2" t="s">
        <v>47</v>
      </c>
      <c r="B39" s="9" t="s">
        <v>371</v>
      </c>
      <c r="C39" s="144">
        <v>0.19081218658895355</v>
      </c>
      <c r="D39" s="144">
        <v>0.46382459481869553</v>
      </c>
      <c r="E39" s="144">
        <v>0.20842849769476801</v>
      </c>
      <c r="F39" s="144">
        <v>0.37758014803490098</v>
      </c>
      <c r="G39" s="144">
        <v>1.7374185910124531</v>
      </c>
      <c r="H39" s="144">
        <v>0.44748773276890019</v>
      </c>
      <c r="I39" s="144">
        <v>0.55836521876584544</v>
      </c>
      <c r="J39" s="144">
        <v>0.35967887791783559</v>
      </c>
      <c r="K39" s="144">
        <v>15.274224599703548</v>
      </c>
      <c r="L39" s="144">
        <v>15.70289707948395</v>
      </c>
      <c r="M39" s="144">
        <v>18.34017431741713</v>
      </c>
      <c r="N39" s="144">
        <v>16.060848775524292</v>
      </c>
      <c r="O39" s="144">
        <v>16.87944398757573</v>
      </c>
      <c r="P39" s="144">
        <v>15.935170779461577</v>
      </c>
      <c r="Q39" s="144">
        <v>1.6665085585798012</v>
      </c>
      <c r="R39" s="144">
        <v>14.182614559527879</v>
      </c>
      <c r="S39" s="144">
        <v>2.2138581351421349</v>
      </c>
      <c r="T39" s="144">
        <v>2.2592421606584159</v>
      </c>
      <c r="U39" s="144">
        <v>2.1043654866091059</v>
      </c>
      <c r="V39" s="144">
        <v>5.1115940624516094</v>
      </c>
    </row>
    <row r="40" spans="1:22" s="13" customFormat="1" ht="12.75" customHeight="1">
      <c r="A40" s="2" t="s">
        <v>48</v>
      </c>
      <c r="B40" s="8" t="s">
        <v>372</v>
      </c>
      <c r="C40" s="144">
        <v>16067.415720410007</v>
      </c>
      <c r="D40" s="144">
        <v>15190.337158429998</v>
      </c>
      <c r="E40" s="144">
        <v>15698.663239499996</v>
      </c>
      <c r="F40" s="144">
        <v>31486.885856038607</v>
      </c>
      <c r="G40" s="144">
        <v>31519.858052627173</v>
      </c>
      <c r="H40" s="144">
        <v>34249.660820497447</v>
      </c>
      <c r="I40" s="144">
        <v>39608.824528273813</v>
      </c>
      <c r="J40" s="144">
        <v>51896.909587031747</v>
      </c>
      <c r="K40" s="144">
        <v>59750.54154611886</v>
      </c>
      <c r="L40" s="144">
        <v>62150.504363888307</v>
      </c>
      <c r="M40" s="144">
        <v>67812.716183582845</v>
      </c>
      <c r="N40" s="144">
        <v>75587.657824705631</v>
      </c>
      <c r="O40" s="144">
        <v>97918.690246308659</v>
      </c>
      <c r="P40" s="144">
        <v>100972.78680144656</v>
      </c>
      <c r="Q40" s="144">
        <v>102478.53328048586</v>
      </c>
      <c r="R40" s="144">
        <v>105489.77451980875</v>
      </c>
      <c r="S40" s="144">
        <v>110075.23598351651</v>
      </c>
      <c r="T40" s="144">
        <v>111413.07762892182</v>
      </c>
      <c r="U40" s="144">
        <v>112633.83790177795</v>
      </c>
      <c r="V40" s="144">
        <v>115368.04567166757</v>
      </c>
    </row>
    <row r="41" spans="1:22" s="13" customFormat="1" ht="12.75" customHeight="1">
      <c r="A41" s="2" t="s">
        <v>49</v>
      </c>
      <c r="B41" s="9" t="s">
        <v>373</v>
      </c>
      <c r="C41" s="144">
        <v>16067.415538930007</v>
      </c>
      <c r="D41" s="144">
        <v>15190.336946789999</v>
      </c>
      <c r="E41" s="144">
        <v>15698.663010699996</v>
      </c>
      <c r="F41" s="144">
        <v>31258.312935278605</v>
      </c>
      <c r="G41" s="144">
        <v>31359.017337587171</v>
      </c>
      <c r="H41" s="144">
        <v>34003.114656168596</v>
      </c>
      <c r="I41" s="144">
        <v>39131.260268036873</v>
      </c>
      <c r="J41" s="144">
        <v>50641.20230253756</v>
      </c>
      <c r="K41" s="144">
        <v>58181.337541802182</v>
      </c>
      <c r="L41" s="144">
        <v>60258.815664629961</v>
      </c>
      <c r="M41" s="144">
        <v>65614.406034137253</v>
      </c>
      <c r="N41" s="144">
        <v>72932.47369556746</v>
      </c>
      <c r="O41" s="144">
        <v>92212.873393581962</v>
      </c>
      <c r="P41" s="144">
        <v>94991.739768671032</v>
      </c>
      <c r="Q41" s="144">
        <v>96209.928960390214</v>
      </c>
      <c r="R41" s="144">
        <v>98965.138714563087</v>
      </c>
      <c r="S41" s="144">
        <v>103413.12629246792</v>
      </c>
      <c r="T41" s="144">
        <v>104570.01925211967</v>
      </c>
      <c r="U41" s="144">
        <v>106292.18865732844</v>
      </c>
      <c r="V41" s="144">
        <v>109030.40923469323</v>
      </c>
    </row>
    <row r="42" spans="1:22" s="13" customFormat="1" ht="12.75" customHeight="1">
      <c r="A42" s="2" t="s">
        <v>50</v>
      </c>
      <c r="B42" s="9" t="s">
        <v>375</v>
      </c>
      <c r="C42" s="144">
        <v>1.8148E-4</v>
      </c>
      <c r="D42" s="144">
        <v>2.1164000000000003E-4</v>
      </c>
      <c r="E42" s="144">
        <v>2.288E-4</v>
      </c>
      <c r="F42" s="144">
        <v>228.57292075999999</v>
      </c>
      <c r="G42" s="144">
        <v>160.84071504000002</v>
      </c>
      <c r="H42" s="144">
        <v>246.54616432884765</v>
      </c>
      <c r="I42" s="144">
        <v>477.56426023694075</v>
      </c>
      <c r="J42" s="144">
        <v>1255.7072844941849</v>
      </c>
      <c r="K42" s="144">
        <v>1569.2040043166805</v>
      </c>
      <c r="L42" s="144">
        <v>1891.6886992583479</v>
      </c>
      <c r="M42" s="144">
        <v>2198.3101494455959</v>
      </c>
      <c r="N42" s="144">
        <v>2655.1841291381766</v>
      </c>
      <c r="O42" s="144">
        <v>5705.8168527266962</v>
      </c>
      <c r="P42" s="144">
        <v>5981.0470327755265</v>
      </c>
      <c r="Q42" s="144">
        <v>6268.6043200956419</v>
      </c>
      <c r="R42" s="144">
        <v>6524.6358052456599</v>
      </c>
      <c r="S42" s="144">
        <v>6662.1096910485949</v>
      </c>
      <c r="T42" s="144">
        <v>6843.0583768021397</v>
      </c>
      <c r="U42" s="144">
        <v>6341.6492444495107</v>
      </c>
      <c r="V42" s="144">
        <v>6337.6364369743396</v>
      </c>
    </row>
    <row r="43" spans="1:22" s="35" customFormat="1" ht="12.75" customHeight="1">
      <c r="A43" s="2" t="s">
        <v>51</v>
      </c>
      <c r="B43" s="8" t="s">
        <v>376</v>
      </c>
      <c r="C43" s="144">
        <v>4933.1929267069554</v>
      </c>
      <c r="D43" s="144">
        <v>4873.0557960649412</v>
      </c>
      <c r="E43" s="144">
        <v>5252.1660132091365</v>
      </c>
      <c r="F43" s="144">
        <v>1125.477693964222</v>
      </c>
      <c r="G43" s="144">
        <v>1198.9520163648456</v>
      </c>
      <c r="H43" s="144">
        <v>1164.6846715943273</v>
      </c>
      <c r="I43" s="144">
        <v>1088.3901847478974</v>
      </c>
      <c r="J43" s="144">
        <v>1030.0951573714856</v>
      </c>
      <c r="K43" s="144">
        <v>393.32807722052411</v>
      </c>
      <c r="L43" s="144">
        <v>485.02325881104173</v>
      </c>
      <c r="M43" s="144">
        <v>597.73229663521977</v>
      </c>
      <c r="N43" s="144">
        <v>431.49820416314117</v>
      </c>
      <c r="O43" s="144">
        <v>529.08322006621904</v>
      </c>
      <c r="P43" s="144">
        <v>796.55788181867933</v>
      </c>
      <c r="Q43" s="144">
        <v>722.88320142959628</v>
      </c>
      <c r="R43" s="144">
        <v>821.67936251380843</v>
      </c>
      <c r="S43" s="144">
        <v>799.055457907863</v>
      </c>
      <c r="T43" s="144">
        <v>1073.8504546633521</v>
      </c>
      <c r="U43" s="144">
        <v>1126.3049124512552</v>
      </c>
      <c r="V43" s="144">
        <v>1156.2474508281518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1.3971114333186446E-3</v>
      </c>
      <c r="G44" s="144">
        <v>1.4175745297109882E-3</v>
      </c>
      <c r="H44" s="144">
        <v>1.3208255128762452E-3</v>
      </c>
      <c r="I44" s="144">
        <v>1.3713736876117169E-3</v>
      </c>
      <c r="J44" s="144">
        <v>1.4432367934774713E-3</v>
      </c>
      <c r="K44" s="144">
        <v>1.4406060261687097E-3</v>
      </c>
      <c r="L44" s="144">
        <v>1.4366185675104353E-3</v>
      </c>
      <c r="M44" s="144">
        <v>1.0548104479348099E-3</v>
      </c>
      <c r="N44" s="144">
        <v>1.0880866560077002E-3</v>
      </c>
      <c r="O44" s="144">
        <v>6.8889106101135064E-3</v>
      </c>
      <c r="P44" s="144">
        <v>5.9493596507384817E-3</v>
      </c>
      <c r="Q44" s="144">
        <v>5.558058066733958E-3</v>
      </c>
      <c r="R44" s="144">
        <v>5.4733829968580134E-3</v>
      </c>
      <c r="S44" s="144">
        <v>5.2218650815297578E-3</v>
      </c>
      <c r="T44" s="144">
        <v>4.9642580105616098E-3</v>
      </c>
      <c r="U44" s="144">
        <v>4.0694592744821931E-3</v>
      </c>
      <c r="V44" s="144">
        <v>4.1550532286888878E-3</v>
      </c>
    </row>
    <row r="45" spans="1:22" s="3" customFormat="1" ht="12.75" customHeight="1">
      <c r="A45" s="2" t="s">
        <v>53</v>
      </c>
      <c r="B45" s="9" t="s">
        <v>378</v>
      </c>
      <c r="C45" s="144">
        <v>4933.1929267069554</v>
      </c>
      <c r="D45" s="144">
        <v>4873.0557960649412</v>
      </c>
      <c r="E45" s="144">
        <v>5252.1660132091365</v>
      </c>
      <c r="F45" s="144">
        <v>1125.4762968527887</v>
      </c>
      <c r="G45" s="144">
        <v>1198.9505987903158</v>
      </c>
      <c r="H45" s="144">
        <v>1164.6833507688143</v>
      </c>
      <c r="I45" s="144">
        <v>1088.3888133742098</v>
      </c>
      <c r="J45" s="144">
        <v>1030.0937141346922</v>
      </c>
      <c r="K45" s="144">
        <v>393.32663661449794</v>
      </c>
      <c r="L45" s="144">
        <v>485.02182219247419</v>
      </c>
      <c r="M45" s="144">
        <v>597.73124182477181</v>
      </c>
      <c r="N45" s="144">
        <v>431.49711607648516</v>
      </c>
      <c r="O45" s="144">
        <v>529.07633115560895</v>
      </c>
      <c r="P45" s="144">
        <v>796.55193245902865</v>
      </c>
      <c r="Q45" s="144">
        <v>722.87764337152953</v>
      </c>
      <c r="R45" s="144">
        <v>821.67388913081152</v>
      </c>
      <c r="S45" s="144">
        <v>799.05023604278142</v>
      </c>
      <c r="T45" s="144">
        <v>1073.8454904053415</v>
      </c>
      <c r="U45" s="144">
        <v>1126.3008429919807</v>
      </c>
      <c r="V45" s="144">
        <v>1156.2432957749231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1.3971114333186446E-3</v>
      </c>
      <c r="G46" s="144">
        <v>1.4175745297109882E-3</v>
      </c>
      <c r="H46" s="144">
        <v>1.3208255128762452E-3</v>
      </c>
      <c r="I46" s="144">
        <v>1.3713736876117169E-3</v>
      </c>
      <c r="J46" s="144">
        <v>1.4432367934774713E-3</v>
      </c>
      <c r="K46" s="144">
        <v>1.4406060261687097E-3</v>
      </c>
      <c r="L46" s="144">
        <v>1.4366185675104353E-3</v>
      </c>
      <c r="M46" s="144">
        <v>8.9499068309620213E-4</v>
      </c>
      <c r="N46" s="144">
        <v>8.9025271855175479E-4</v>
      </c>
      <c r="O46" s="144">
        <v>6.0538911422209603E-3</v>
      </c>
      <c r="P46" s="144">
        <v>8.9240394761077261E-3</v>
      </c>
      <c r="Q46" s="144">
        <v>7.7444301257191418E-3</v>
      </c>
      <c r="R46" s="144">
        <v>9.088765997450541E-3</v>
      </c>
      <c r="S46" s="144">
        <v>6.8111283672127277E-3</v>
      </c>
      <c r="T46" s="144">
        <v>7.4463870158424147E-3</v>
      </c>
      <c r="U46" s="144">
        <v>7.1215537303438358E-3</v>
      </c>
      <c r="V46" s="144">
        <v>7.2713431502055507E-3</v>
      </c>
    </row>
    <row r="47" spans="1:22" s="3" customFormat="1" ht="12.75" customHeight="1">
      <c r="A47" s="2" t="s">
        <v>54</v>
      </c>
      <c r="B47" s="10" t="s">
        <v>380</v>
      </c>
      <c r="C47" s="144">
        <v>4933.1929267069554</v>
      </c>
      <c r="D47" s="144">
        <v>4873.0557960649412</v>
      </c>
      <c r="E47" s="144">
        <v>5252.1660132091365</v>
      </c>
      <c r="F47" s="144">
        <v>1125.4748997413553</v>
      </c>
      <c r="G47" s="144">
        <v>1198.949181215786</v>
      </c>
      <c r="H47" s="144">
        <v>1164.6820299433014</v>
      </c>
      <c r="I47" s="144">
        <v>1088.3874420005222</v>
      </c>
      <c r="J47" s="144">
        <v>1030.0922708978987</v>
      </c>
      <c r="K47" s="144">
        <v>393.32519600847178</v>
      </c>
      <c r="L47" s="144">
        <v>485.02038557390665</v>
      </c>
      <c r="M47" s="144">
        <v>597.73034683408866</v>
      </c>
      <c r="N47" s="144">
        <v>431.49622582376662</v>
      </c>
      <c r="O47" s="144">
        <v>529.07027726446677</v>
      </c>
      <c r="P47" s="144">
        <v>796.54300841955251</v>
      </c>
      <c r="Q47" s="144">
        <v>722.86989894140379</v>
      </c>
      <c r="R47" s="144">
        <v>821.66480036481403</v>
      </c>
      <c r="S47" s="144">
        <v>799.04342491441423</v>
      </c>
      <c r="T47" s="144">
        <v>1073.8380440183257</v>
      </c>
      <c r="U47" s="144">
        <v>1126.2937214382505</v>
      </c>
      <c r="V47" s="144">
        <v>1156.2360244317729</v>
      </c>
    </row>
    <row r="48" spans="1:22" s="3" customFormat="1" ht="12.75" customHeight="1">
      <c r="A48" s="2" t="s">
        <v>55</v>
      </c>
      <c r="B48" s="8" t="s">
        <v>381</v>
      </c>
      <c r="C48" s="144">
        <v>349.76970492038299</v>
      </c>
      <c r="D48" s="144">
        <v>313.6072050000696</v>
      </c>
      <c r="E48" s="144">
        <v>302.03005289181425</v>
      </c>
      <c r="F48" s="144">
        <v>259.4546478520142</v>
      </c>
      <c r="G48" s="144">
        <v>236.52073639656936</v>
      </c>
      <c r="H48" s="144">
        <v>224.07342258880004</v>
      </c>
      <c r="I48" s="144">
        <v>230.96716403038249</v>
      </c>
      <c r="J48" s="144">
        <v>239.99493518249827</v>
      </c>
      <c r="K48" s="144">
        <v>242.56646446087839</v>
      </c>
      <c r="L48" s="144">
        <v>194.59078820858358</v>
      </c>
      <c r="M48" s="144">
        <v>142.67325713049439</v>
      </c>
      <c r="N48" s="144">
        <v>132.38097723029455</v>
      </c>
      <c r="O48" s="144">
        <v>90.249299639689752</v>
      </c>
      <c r="P48" s="144">
        <v>86.589861921653423</v>
      </c>
      <c r="Q48" s="144">
        <v>84.950988601467316</v>
      </c>
      <c r="R48" s="144">
        <v>133.74262848994778</v>
      </c>
      <c r="S48" s="144">
        <v>133.3134062069044</v>
      </c>
      <c r="T48" s="144">
        <v>129.97004098040068</v>
      </c>
      <c r="U48" s="144">
        <v>117.64196387974599</v>
      </c>
      <c r="V48" s="144">
        <v>111.47402360842042</v>
      </c>
    </row>
    <row r="49" spans="1:22" s="3" customFormat="1" ht="12.75" customHeight="1">
      <c r="A49" s="2" t="s">
        <v>56</v>
      </c>
      <c r="B49" s="9" t="s">
        <v>382</v>
      </c>
      <c r="C49" s="144">
        <v>173.76271247172176</v>
      </c>
      <c r="D49" s="144">
        <v>155.09579253052641</v>
      </c>
      <c r="E49" s="144">
        <v>142.38489097514807</v>
      </c>
      <c r="F49" s="144">
        <v>128.65377511554402</v>
      </c>
      <c r="G49" s="144">
        <v>118.63242599579847</v>
      </c>
      <c r="H49" s="144">
        <v>111.71897715435888</v>
      </c>
      <c r="I49" s="144">
        <v>120.71897441572989</v>
      </c>
      <c r="J49" s="144">
        <v>120.8882474518102</v>
      </c>
      <c r="K49" s="144">
        <v>115.65070077408225</v>
      </c>
      <c r="L49" s="144">
        <v>76.065144828327789</v>
      </c>
      <c r="M49" s="144">
        <v>72.577088624161675</v>
      </c>
      <c r="N49" s="144">
        <v>66.909156539247391</v>
      </c>
      <c r="O49" s="144">
        <v>45.609415042797671</v>
      </c>
      <c r="P49" s="144">
        <v>43.660200486503449</v>
      </c>
      <c r="Q49" s="144">
        <v>42.832603806636072</v>
      </c>
      <c r="R49" s="144">
        <v>67.185837057648953</v>
      </c>
      <c r="S49" s="144">
        <v>67.019264846885946</v>
      </c>
      <c r="T49" s="144">
        <v>65.320000830972248</v>
      </c>
      <c r="U49" s="144">
        <v>59.221392084959859</v>
      </c>
      <c r="V49" s="144">
        <v>56.130751870309872</v>
      </c>
    </row>
    <row r="50" spans="1:22" s="3" customFormat="1" ht="12.75" customHeight="1">
      <c r="A50" s="2" t="s">
        <v>57</v>
      </c>
      <c r="B50" s="9" t="s">
        <v>383</v>
      </c>
      <c r="C50" s="144">
        <v>176.00699244866124</v>
      </c>
      <c r="D50" s="144">
        <v>158.51141246954316</v>
      </c>
      <c r="E50" s="144">
        <v>159.64516191666618</v>
      </c>
      <c r="F50" s="144">
        <v>130.80087273647015</v>
      </c>
      <c r="G50" s="144">
        <v>117.88831040077091</v>
      </c>
      <c r="H50" s="144">
        <v>112.35444543444116</v>
      </c>
      <c r="I50" s="144">
        <v>110.2481896146526</v>
      </c>
      <c r="J50" s="144">
        <v>119.10668773068807</v>
      </c>
      <c r="K50" s="144">
        <v>126.91576368679614</v>
      </c>
      <c r="L50" s="144">
        <v>118.52564338025579</v>
      </c>
      <c r="M50" s="144">
        <v>70.096168506332731</v>
      </c>
      <c r="N50" s="144">
        <v>65.471820691047171</v>
      </c>
      <c r="O50" s="144">
        <v>44.639884596892081</v>
      </c>
      <c r="P50" s="144">
        <v>42.929661435149974</v>
      </c>
      <c r="Q50" s="144">
        <v>42.11838479483125</v>
      </c>
      <c r="R50" s="144">
        <v>66.556791432298823</v>
      </c>
      <c r="S50" s="144">
        <v>66.294141360018457</v>
      </c>
      <c r="T50" s="144">
        <v>64.650040149428435</v>
      </c>
      <c r="U50" s="144">
        <v>58.420571794786134</v>
      </c>
      <c r="V50" s="144">
        <v>55.343271738110545</v>
      </c>
    </row>
    <row r="51" spans="1:22" s="3" customFormat="1" ht="12.75" customHeight="1">
      <c r="A51" s="2" t="s">
        <v>58</v>
      </c>
      <c r="B51" s="8" t="s">
        <v>384</v>
      </c>
      <c r="C51" s="144">
        <v>792.62135588880255</v>
      </c>
      <c r="D51" s="144">
        <v>661.65665313894317</v>
      </c>
      <c r="E51" s="144">
        <v>657.31907393197548</v>
      </c>
      <c r="F51" s="144">
        <v>265.45387469485183</v>
      </c>
      <c r="G51" s="144">
        <v>169.28611527334169</v>
      </c>
      <c r="H51" s="144">
        <v>210.3245880100969</v>
      </c>
      <c r="I51" s="144">
        <v>258.57369800367138</v>
      </c>
      <c r="J51" s="144">
        <v>246.75076445117244</v>
      </c>
      <c r="K51" s="144">
        <v>144.83768674792151</v>
      </c>
      <c r="L51" s="144">
        <v>16.726695182262194</v>
      </c>
      <c r="M51" s="144">
        <v>208.59850157592592</v>
      </c>
      <c r="N51" s="144">
        <v>261.35205137228502</v>
      </c>
      <c r="O51" s="144">
        <v>54.213028117045326</v>
      </c>
      <c r="P51" s="144">
        <v>29.878656437279741</v>
      </c>
      <c r="Q51" s="144">
        <v>84.530878245866575</v>
      </c>
      <c r="R51" s="144">
        <v>151.24665316156552</v>
      </c>
      <c r="S51" s="144">
        <v>39.828888621746771</v>
      </c>
      <c r="T51" s="144">
        <v>32.140688625674848</v>
      </c>
      <c r="U51" s="144">
        <v>33.668662712704339</v>
      </c>
      <c r="V51" s="144">
        <v>16.708927156537939</v>
      </c>
    </row>
    <row r="52" spans="1:22" s="3" customFormat="1" ht="12.75" customHeight="1">
      <c r="A52" s="2" t="s">
        <v>15</v>
      </c>
      <c r="B52" s="9" t="s">
        <v>385</v>
      </c>
      <c r="C52" s="144">
        <v>88.596030050417809</v>
      </c>
      <c r="D52" s="144">
        <v>78.625170189105276</v>
      </c>
      <c r="E52" s="144">
        <v>58.682815425978774</v>
      </c>
      <c r="F52" s="144">
        <v>17.139333569741229</v>
      </c>
      <c r="G52" s="144">
        <v>11.06254186511535</v>
      </c>
      <c r="H52" s="144">
        <v>15.174776479640663</v>
      </c>
      <c r="I52" s="144">
        <v>28.010277185178818</v>
      </c>
      <c r="J52" s="144">
        <v>33.803602968732548</v>
      </c>
      <c r="K52" s="144">
        <v>13.760966869416469</v>
      </c>
      <c r="L52" s="144">
        <v>1.8511645745345235</v>
      </c>
      <c r="M52" s="144">
        <v>27.757889694425437</v>
      </c>
      <c r="N52" s="144">
        <v>20.713345722196397</v>
      </c>
      <c r="O52" s="144">
        <v>10.754592178786858</v>
      </c>
      <c r="P52" s="144">
        <v>6.3316387123253266</v>
      </c>
      <c r="Q52" s="144">
        <v>13.160094612889496</v>
      </c>
      <c r="R52" s="144">
        <v>15.669919738091219</v>
      </c>
      <c r="S52" s="144">
        <v>4.3262892634685786</v>
      </c>
      <c r="T52" s="144">
        <v>3.5761575640785264</v>
      </c>
      <c r="U52" s="144">
        <v>3.6700382341871598</v>
      </c>
      <c r="V52" s="144">
        <v>1.8554876682751191</v>
      </c>
    </row>
    <row r="53" spans="1:22" s="3" customFormat="1" ht="12.75" customHeight="1">
      <c r="A53" s="2" t="s">
        <v>59</v>
      </c>
      <c r="B53" s="9" t="s">
        <v>386</v>
      </c>
      <c r="C53" s="144">
        <v>155.13714813797597</v>
      </c>
      <c r="D53" s="144">
        <v>135.03888988188803</v>
      </c>
      <c r="E53" s="144">
        <v>99.764197535124779</v>
      </c>
      <c r="F53" s="144">
        <v>20.511418902192219</v>
      </c>
      <c r="G53" s="144">
        <v>13.917630648058864</v>
      </c>
      <c r="H53" s="144">
        <v>15.968496097745028</v>
      </c>
      <c r="I53" s="144">
        <v>27.35943673312001</v>
      </c>
      <c r="J53" s="144">
        <v>37.850449184701539</v>
      </c>
      <c r="K53" s="144">
        <v>22.867081960440856</v>
      </c>
      <c r="L53" s="144">
        <v>1.806647730306995</v>
      </c>
      <c r="M53" s="144">
        <v>43.689939767682731</v>
      </c>
      <c r="N53" s="144">
        <v>85.928219095855866</v>
      </c>
      <c r="O53" s="144">
        <v>15.770139134677066</v>
      </c>
      <c r="P53" s="144">
        <v>5.4969680801427785</v>
      </c>
      <c r="Q53" s="144">
        <v>16.607944366183048</v>
      </c>
      <c r="R53" s="144">
        <v>30.552670143604239</v>
      </c>
      <c r="S53" s="144">
        <v>7.3195168435683104</v>
      </c>
      <c r="T53" s="144">
        <v>5.9516574581861237</v>
      </c>
      <c r="U53" s="144">
        <v>6.4026629623175282</v>
      </c>
      <c r="V53" s="144">
        <v>2.5443956095707954</v>
      </c>
    </row>
    <row r="54" spans="1:22" s="3" customFormat="1" ht="12.75" customHeight="1">
      <c r="A54" s="2" t="s">
        <v>60</v>
      </c>
      <c r="B54" s="9" t="s">
        <v>387</v>
      </c>
      <c r="C54" s="144">
        <v>548.88817770040873</v>
      </c>
      <c r="D54" s="144">
        <v>447.99259306794988</v>
      </c>
      <c r="E54" s="144">
        <v>498.87206097087193</v>
      </c>
      <c r="F54" s="144">
        <v>227.8031222229184</v>
      </c>
      <c r="G54" s="144">
        <v>144.30594276016748</v>
      </c>
      <c r="H54" s="144">
        <v>179.18131543271122</v>
      </c>
      <c r="I54" s="144">
        <v>203.20398408537255</v>
      </c>
      <c r="J54" s="144">
        <v>175.09671229773835</v>
      </c>
      <c r="K54" s="144">
        <v>108.20963791806417</v>
      </c>
      <c r="L54" s="144">
        <v>13.068882877420675</v>
      </c>
      <c r="M54" s="144">
        <v>137.15067211381776</v>
      </c>
      <c r="N54" s="144">
        <v>154.71048655423274</v>
      </c>
      <c r="O54" s="144">
        <v>27.688296803581398</v>
      </c>
      <c r="P54" s="144">
        <v>18.050049644811637</v>
      </c>
      <c r="Q54" s="144">
        <v>54.762839266794032</v>
      </c>
      <c r="R54" s="144">
        <v>105.02406327987008</v>
      </c>
      <c r="S54" s="144">
        <v>28.183082514709877</v>
      </c>
      <c r="T54" s="144">
        <v>22.612873603410197</v>
      </c>
      <c r="U54" s="144">
        <v>23.595961516199651</v>
      </c>
      <c r="V54" s="144">
        <v>12.309043878692027</v>
      </c>
    </row>
    <row r="55" spans="1:22" s="3" customFormat="1" ht="12.75" customHeight="1">
      <c r="A55" s="2" t="s">
        <v>61</v>
      </c>
      <c r="B55" s="8" t="s">
        <v>388</v>
      </c>
      <c r="C55" s="144">
        <v>1248.8283238400074</v>
      </c>
      <c r="D55" s="144">
        <v>1252.4571784024899</v>
      </c>
      <c r="E55" s="144">
        <v>1250.3716258872755</v>
      </c>
      <c r="F55" s="144">
        <v>1234.7985014852841</v>
      </c>
      <c r="G55" s="144">
        <v>1325.3751928326462</v>
      </c>
      <c r="H55" s="144">
        <v>1393.070930877913</v>
      </c>
      <c r="I55" s="144">
        <v>1501.6127742228168</v>
      </c>
      <c r="J55" s="144">
        <v>1540.8970025289836</v>
      </c>
      <c r="K55" s="144">
        <v>1596.9292457013032</v>
      </c>
      <c r="L55" s="144">
        <v>1442.588400510698</v>
      </c>
      <c r="M55" s="144">
        <v>1379.1580975061456</v>
      </c>
      <c r="N55" s="144">
        <v>1318.0186619532917</v>
      </c>
      <c r="O55" s="144">
        <v>1429.6485705942132</v>
      </c>
      <c r="P55" s="144">
        <v>1552.6968364000966</v>
      </c>
      <c r="Q55" s="144">
        <v>1500.9811658836902</v>
      </c>
      <c r="R55" s="144">
        <v>1554.7441089126887</v>
      </c>
      <c r="S55" s="144">
        <v>1567.0132659171841</v>
      </c>
      <c r="T55" s="144">
        <v>1716.6399850852629</v>
      </c>
      <c r="U55" s="144">
        <v>1783.1095905534421</v>
      </c>
      <c r="V55" s="144">
        <v>1837.6895023454301</v>
      </c>
    </row>
    <row r="56" spans="1:22" s="3" customFormat="1" ht="12.75" customHeight="1">
      <c r="A56" s="2" t="s">
        <v>62</v>
      </c>
      <c r="B56" s="9" t="s">
        <v>389</v>
      </c>
      <c r="C56" s="144">
        <v>187.61293063369644</v>
      </c>
      <c r="D56" s="144">
        <v>113.43150141562199</v>
      </c>
      <c r="E56" s="144">
        <v>45.922231504835864</v>
      </c>
      <c r="F56" s="144">
        <v>39.01094976600362</v>
      </c>
      <c r="G56" s="144">
        <v>36.653622645642727</v>
      </c>
      <c r="H56" s="144">
        <v>30.111681050207366</v>
      </c>
      <c r="I56" s="144">
        <v>27.350884271594733</v>
      </c>
      <c r="J56" s="144">
        <v>25.208971861983137</v>
      </c>
      <c r="K56" s="144">
        <v>25.017030675048197</v>
      </c>
      <c r="L56" s="144">
        <v>19.988271245781718</v>
      </c>
      <c r="M56" s="144">
        <v>20.594339553384533</v>
      </c>
      <c r="N56" s="144">
        <v>21.713019604489379</v>
      </c>
      <c r="O56" s="144">
        <v>16.624221674254347</v>
      </c>
      <c r="P56" s="144">
        <v>15.776087424047804</v>
      </c>
      <c r="Q56" s="144">
        <v>13.924141441596568</v>
      </c>
      <c r="R56" s="144">
        <v>14.027831037320079</v>
      </c>
      <c r="S56" s="144">
        <v>14.364977066537438</v>
      </c>
      <c r="T56" s="144">
        <v>11.651894498727144</v>
      </c>
      <c r="U56" s="144">
        <v>9.3569103500369746</v>
      </c>
      <c r="V56" s="144">
        <v>9.4020983494903714</v>
      </c>
    </row>
    <row r="57" spans="1:22" s="3" customFormat="1" ht="12.75" customHeight="1">
      <c r="A57" s="2" t="s">
        <v>63</v>
      </c>
      <c r="B57" s="9" t="s">
        <v>390</v>
      </c>
      <c r="C57" s="144">
        <v>276.72097550000001</v>
      </c>
      <c r="D57" s="144">
        <v>291.88042368846686</v>
      </c>
      <c r="E57" s="144">
        <v>313.52370952959939</v>
      </c>
      <c r="F57" s="144">
        <v>294.93228717700407</v>
      </c>
      <c r="G57" s="144">
        <v>296.41051330439029</v>
      </c>
      <c r="H57" s="144">
        <v>289.59865539051106</v>
      </c>
      <c r="I57" s="144">
        <v>326.74641295326956</v>
      </c>
      <c r="J57" s="144">
        <v>266.80479647765651</v>
      </c>
      <c r="K57" s="144">
        <v>280.20820446637765</v>
      </c>
      <c r="L57" s="144">
        <v>264.05304322713198</v>
      </c>
      <c r="M57" s="144">
        <v>229.67637268251477</v>
      </c>
      <c r="N57" s="144">
        <v>239.74132475629906</v>
      </c>
      <c r="O57" s="144">
        <v>241.65387288890346</v>
      </c>
      <c r="P57" s="144">
        <v>287.16832744299825</v>
      </c>
      <c r="Q57" s="144">
        <v>233.5376599911678</v>
      </c>
      <c r="R57" s="144">
        <v>240.75878824154952</v>
      </c>
      <c r="S57" s="144">
        <v>204.81241895118166</v>
      </c>
      <c r="T57" s="144">
        <v>245.06941624494229</v>
      </c>
      <c r="U57" s="144">
        <v>260.7299778010954</v>
      </c>
      <c r="V57" s="144">
        <v>234.08501840353563</v>
      </c>
    </row>
    <row r="58" spans="1:22" s="3" customFormat="1" ht="12.75" customHeight="1">
      <c r="A58" s="2" t="s">
        <v>64</v>
      </c>
      <c r="B58" s="9" t="s">
        <v>391</v>
      </c>
      <c r="C58" s="144">
        <v>64.665166900000003</v>
      </c>
      <c r="D58" s="144">
        <v>131.9248116</v>
      </c>
      <c r="E58" s="144">
        <v>150.98782800000001</v>
      </c>
      <c r="F58" s="144">
        <v>146.01844450000002</v>
      </c>
      <c r="G58" s="144">
        <v>231.76257079999999</v>
      </c>
      <c r="H58" s="144">
        <v>181.96138619999999</v>
      </c>
      <c r="I58" s="144">
        <v>191.67718590000001</v>
      </c>
      <c r="J58" s="144">
        <v>248.7281749</v>
      </c>
      <c r="K58" s="144">
        <v>278.31793759999999</v>
      </c>
      <c r="L58" s="144">
        <v>235.64755330000006</v>
      </c>
      <c r="M58" s="144">
        <v>254.73440570000002</v>
      </c>
      <c r="N58" s="144">
        <v>219.58491839999999</v>
      </c>
      <c r="O58" s="144">
        <v>250.87866510000001</v>
      </c>
      <c r="P58" s="144">
        <v>255.1552016</v>
      </c>
      <c r="Q58" s="144">
        <v>245.41044959999999</v>
      </c>
      <c r="R58" s="144">
        <v>312.50210930000003</v>
      </c>
      <c r="S58" s="144">
        <v>301.41554386328568</v>
      </c>
      <c r="T58" s="144">
        <v>300.47066654045693</v>
      </c>
      <c r="U58" s="144">
        <v>320.7044206648186</v>
      </c>
      <c r="V58" s="144">
        <v>352.19282506330711</v>
      </c>
    </row>
    <row r="59" spans="1:22" s="3" customFormat="1" ht="12.75" customHeight="1">
      <c r="A59" s="2" t="s">
        <v>65</v>
      </c>
      <c r="B59" s="9" t="s">
        <v>392</v>
      </c>
      <c r="C59" s="144">
        <v>713.40780310000002</v>
      </c>
      <c r="D59" s="144">
        <v>709.6434534</v>
      </c>
      <c r="E59" s="144">
        <v>737.1730311</v>
      </c>
      <c r="F59" s="144">
        <v>753.40968882627033</v>
      </c>
      <c r="G59" s="144">
        <v>759.0671242119646</v>
      </c>
      <c r="H59" s="144">
        <v>890.3814742300284</v>
      </c>
      <c r="I59" s="144">
        <v>954.53836717106958</v>
      </c>
      <c r="J59" s="144">
        <v>998.91918030943202</v>
      </c>
      <c r="K59" s="144">
        <v>1007.7148177363189</v>
      </c>
      <c r="L59" s="144">
        <v>921.46583018530453</v>
      </c>
      <c r="M59" s="144">
        <v>872.40292539778011</v>
      </c>
      <c r="N59" s="144">
        <v>835.36686112584914</v>
      </c>
      <c r="O59" s="144">
        <v>919.03081905238912</v>
      </c>
      <c r="P59" s="144">
        <v>992.78023552419108</v>
      </c>
      <c r="Q59" s="144">
        <v>1006.4182200498585</v>
      </c>
      <c r="R59" s="144">
        <v>985.42217391615316</v>
      </c>
      <c r="S59" s="144">
        <v>1044.4413305089793</v>
      </c>
      <c r="T59" s="144">
        <v>1157.4572356992196</v>
      </c>
      <c r="U59" s="144">
        <v>1190.4515593830254</v>
      </c>
      <c r="V59" s="144">
        <v>1240.1224788235604</v>
      </c>
    </row>
    <row r="60" spans="1:22" s="3" customFormat="1" ht="12.75" customHeight="1">
      <c r="A60" s="2" t="s">
        <v>66</v>
      </c>
      <c r="B60" s="9" t="s">
        <v>393</v>
      </c>
      <c r="C60" s="144">
        <v>1.1995223503319155</v>
      </c>
      <c r="D60" s="144">
        <v>1.4861101677443134</v>
      </c>
      <c r="E60" s="144">
        <v>1.6082690982508401</v>
      </c>
      <c r="F60" s="144">
        <v>1.1499084802470136</v>
      </c>
      <c r="G60" s="144">
        <v>1.1964848622748614</v>
      </c>
      <c r="H60" s="144">
        <v>0.74477512332482809</v>
      </c>
      <c r="I60" s="144">
        <v>0.90419439143153746</v>
      </c>
      <c r="J60" s="144">
        <v>0.89127805669836757</v>
      </c>
      <c r="K60" s="144">
        <v>0.91610988590464459</v>
      </c>
      <c r="L60" s="144">
        <v>1.095798834700304</v>
      </c>
      <c r="M60" s="144">
        <v>1.408158953385412</v>
      </c>
      <c r="N60" s="144">
        <v>1.3002072886651754</v>
      </c>
      <c r="O60" s="144">
        <v>1.1698410440900595</v>
      </c>
      <c r="P60" s="144">
        <v>1.4771063860231304</v>
      </c>
      <c r="Q60" s="144">
        <v>1.2566328420694941</v>
      </c>
      <c r="R60" s="144">
        <v>1.4577116051647208</v>
      </c>
      <c r="S60" s="144">
        <v>1.4161493830787004</v>
      </c>
      <c r="T60" s="144">
        <v>1.396096134482576</v>
      </c>
      <c r="U60" s="144">
        <v>1.2730453692855186</v>
      </c>
      <c r="V60" s="144">
        <v>1.3018518944652655</v>
      </c>
    </row>
    <row r="61" spans="1:22" s="3" customFormat="1" ht="12.75" customHeight="1">
      <c r="A61" s="2" t="s">
        <v>67</v>
      </c>
      <c r="B61" s="9" t="s">
        <v>394</v>
      </c>
      <c r="C61" s="144">
        <v>5.2219253559786951</v>
      </c>
      <c r="D61" s="144">
        <v>4.0908781306568649</v>
      </c>
      <c r="E61" s="144">
        <v>1.1565566545896813</v>
      </c>
      <c r="F61" s="144">
        <v>0.2772227357591035</v>
      </c>
      <c r="G61" s="144">
        <v>0.28487700837378849</v>
      </c>
      <c r="H61" s="144">
        <v>0.27295888384121236</v>
      </c>
      <c r="I61" s="144">
        <v>0.39572953545149553</v>
      </c>
      <c r="J61" s="144">
        <v>0.34460092321362179</v>
      </c>
      <c r="K61" s="144">
        <v>4.7551453376535715</v>
      </c>
      <c r="L61" s="144">
        <v>0.33790371777932443</v>
      </c>
      <c r="M61" s="144">
        <v>0.34189521908072873</v>
      </c>
      <c r="N61" s="144">
        <v>0.31233077798905884</v>
      </c>
      <c r="O61" s="144">
        <v>0.29115083457631802</v>
      </c>
      <c r="P61" s="144">
        <v>0.33987802283660129</v>
      </c>
      <c r="Q61" s="144">
        <v>0.434061958997913</v>
      </c>
      <c r="R61" s="144">
        <v>0.57549481250109857</v>
      </c>
      <c r="S61" s="144">
        <v>0.56284614412127576</v>
      </c>
      <c r="T61" s="144">
        <v>0.59467596743441697</v>
      </c>
      <c r="U61" s="144">
        <v>0.59367698518036138</v>
      </c>
      <c r="V61" s="144">
        <v>0.58522981107136007</v>
      </c>
    </row>
    <row r="62" spans="1:22" s="3" customFormat="1" ht="12.75" customHeight="1">
      <c r="A62" s="2" t="s">
        <v>68</v>
      </c>
      <c r="B62" s="8" t="s">
        <v>395</v>
      </c>
      <c r="C62" s="144">
        <v>209.99129926974541</v>
      </c>
      <c r="D62" s="144">
        <v>185.23698050121155</v>
      </c>
      <c r="E62" s="144">
        <v>222.66208904364782</v>
      </c>
      <c r="F62" s="144">
        <v>85.570656675544825</v>
      </c>
      <c r="G62" s="144">
        <v>55.110442604824634</v>
      </c>
      <c r="H62" s="144">
        <v>52.584015129281518</v>
      </c>
      <c r="I62" s="144">
        <v>70.718668533305475</v>
      </c>
      <c r="J62" s="144">
        <v>59.122988014060738</v>
      </c>
      <c r="K62" s="144">
        <v>48.721837476773132</v>
      </c>
      <c r="L62" s="144">
        <v>9.7592476460586557</v>
      </c>
      <c r="M62" s="144">
        <v>52.716081208562443</v>
      </c>
      <c r="N62" s="144">
        <v>69.263995586687599</v>
      </c>
      <c r="O62" s="144">
        <v>23.004914041592894</v>
      </c>
      <c r="P62" s="144">
        <v>15.709724458800963</v>
      </c>
      <c r="Q62" s="144">
        <v>20.954313071395926</v>
      </c>
      <c r="R62" s="144">
        <v>40.743594421387755</v>
      </c>
      <c r="S62" s="144">
        <v>14.265512217983996</v>
      </c>
      <c r="T62" s="144">
        <v>12.04381852115443</v>
      </c>
      <c r="U62" s="144">
        <v>12.379391186534995</v>
      </c>
      <c r="V62" s="144">
        <v>8.4421924603923042</v>
      </c>
    </row>
    <row r="63" spans="1:22" s="3" customFormat="1" ht="12.75" customHeight="1">
      <c r="A63" s="2" t="s">
        <v>16</v>
      </c>
      <c r="B63" s="8" t="s">
        <v>396</v>
      </c>
      <c r="C63" s="144">
        <v>34.791365182476092</v>
      </c>
      <c r="D63" s="144">
        <v>33.341553675110362</v>
      </c>
      <c r="E63" s="144">
        <v>8.2646162947879116</v>
      </c>
      <c r="F63" s="144">
        <v>5.6545578398598746</v>
      </c>
      <c r="G63" s="144">
        <v>7.3325322807113995</v>
      </c>
      <c r="H63" s="144">
        <v>7.7882873404542332</v>
      </c>
      <c r="I63" s="144">
        <v>18.153576835614317</v>
      </c>
      <c r="J63" s="144">
        <v>9.1888859210335525</v>
      </c>
      <c r="K63" s="144">
        <v>32.628808718494696</v>
      </c>
      <c r="L63" s="144">
        <v>2.3112191007791485</v>
      </c>
      <c r="M63" s="144">
        <v>2.4818197473960435</v>
      </c>
      <c r="N63" s="144">
        <v>2.4076766762687294</v>
      </c>
      <c r="O63" s="144">
        <v>2.3185528864154428</v>
      </c>
      <c r="P63" s="144">
        <v>2.5421612615731712</v>
      </c>
      <c r="Q63" s="144">
        <v>2.4292108567472712</v>
      </c>
      <c r="R63" s="144">
        <v>2.3355809318702976</v>
      </c>
      <c r="S63" s="144">
        <v>2.3370322030665758</v>
      </c>
      <c r="T63" s="144">
        <v>2.296096858858935</v>
      </c>
      <c r="U63" s="144">
        <v>2.1894939509158737</v>
      </c>
      <c r="V63" s="144">
        <v>2.2629991277971859</v>
      </c>
    </row>
    <row r="64" spans="1:22" s="3" customFormat="1" ht="12.75" customHeight="1">
      <c r="A64" s="2" t="s">
        <v>17</v>
      </c>
      <c r="B64" s="8" t="s">
        <v>72</v>
      </c>
      <c r="C64" s="144">
        <v>38.347208755558754</v>
      </c>
      <c r="D64" s="144">
        <v>31.629163616582343</v>
      </c>
      <c r="E64" s="144">
        <v>9.1197696936596166</v>
      </c>
      <c r="F64" s="144">
        <v>2.3291979134435992</v>
      </c>
      <c r="G64" s="144">
        <v>2.2077613591923821</v>
      </c>
      <c r="H64" s="144">
        <v>2.2387652575017345</v>
      </c>
      <c r="I64" s="144">
        <v>2.8705763458397215</v>
      </c>
      <c r="J64" s="144">
        <v>2.5605478312654495</v>
      </c>
      <c r="K64" s="144">
        <v>34.380379372515705</v>
      </c>
      <c r="L64" s="144">
        <v>2.5978213007905633</v>
      </c>
      <c r="M64" s="144">
        <v>2.7743941690570191</v>
      </c>
      <c r="N64" s="144">
        <v>2.4413563228186721</v>
      </c>
      <c r="O64" s="144">
        <v>2.3650040667062799</v>
      </c>
      <c r="P64" s="144">
        <v>2.7840570543760972</v>
      </c>
      <c r="Q64" s="144">
        <v>2.5222638212648185</v>
      </c>
      <c r="R64" s="144">
        <v>2.3574378550493988</v>
      </c>
      <c r="S64" s="144">
        <v>2.3983862704501853</v>
      </c>
      <c r="T64" s="144">
        <v>2.3233233038256422</v>
      </c>
      <c r="U64" s="144">
        <v>2.0588519402494434</v>
      </c>
      <c r="V64" s="144">
        <v>2.0557647754348061</v>
      </c>
    </row>
    <row r="65" spans="1:22" s="3" customFormat="1" ht="12.75" customHeight="1">
      <c r="A65" s="2" t="s">
        <v>18</v>
      </c>
      <c r="B65" s="8" t="s">
        <v>397</v>
      </c>
      <c r="C65" s="144">
        <v>7.2518746355112338</v>
      </c>
      <c r="D65" s="144">
        <v>6.2217132497441954</v>
      </c>
      <c r="E65" s="144">
        <v>1.7736331068739137</v>
      </c>
      <c r="F65" s="144">
        <v>0.4507429902126423</v>
      </c>
      <c r="G65" s="144">
        <v>0.45649056529555154</v>
      </c>
      <c r="H65" s="144">
        <v>0.4881052889239697</v>
      </c>
      <c r="I65" s="144">
        <v>0.75087752882846681</v>
      </c>
      <c r="J65" s="144">
        <v>0.60370811605045438</v>
      </c>
      <c r="K65" s="144">
        <v>8.5863014846660448</v>
      </c>
      <c r="L65" s="144">
        <v>0.54749102726891696</v>
      </c>
      <c r="M65" s="144">
        <v>0.56028739258912341</v>
      </c>
      <c r="N65" s="144">
        <v>0.50496592848530486</v>
      </c>
      <c r="O65" s="144">
        <v>0.47954997262178123</v>
      </c>
      <c r="P65" s="144">
        <v>0.491805275762903</v>
      </c>
      <c r="Q65" s="144">
        <v>0.36076183858179861</v>
      </c>
      <c r="R65" s="144">
        <v>0.41525771159296604</v>
      </c>
      <c r="S65" s="144">
        <v>0.40344947340131027</v>
      </c>
      <c r="T65" s="144">
        <v>0.37390984420943918</v>
      </c>
      <c r="U65" s="144">
        <v>0.34231514187279904</v>
      </c>
      <c r="V65" s="144">
        <v>0.35312733642549493</v>
      </c>
    </row>
    <row r="66" spans="1:22" s="3" customFormat="1" ht="12.75" customHeight="1">
      <c r="A66" s="2" t="s">
        <v>19</v>
      </c>
      <c r="B66" s="8" t="s">
        <v>73</v>
      </c>
      <c r="C66" s="144">
        <v>37.264314934408489</v>
      </c>
      <c r="D66" s="144">
        <v>35.257036104286392</v>
      </c>
      <c r="E66" s="144">
        <v>11.796125253538793</v>
      </c>
      <c r="F66" s="144">
        <v>4.6658271004570882</v>
      </c>
      <c r="G66" s="144">
        <v>4.7837156601724935</v>
      </c>
      <c r="H66" s="144">
        <v>4.8526256218453661</v>
      </c>
      <c r="I66" s="144">
        <v>5.8658299296330858</v>
      </c>
      <c r="J66" s="144">
        <v>5.2328241440959502</v>
      </c>
      <c r="K66" s="144">
        <v>48.418011942592621</v>
      </c>
      <c r="L66" s="144">
        <v>5.4282701233768069</v>
      </c>
      <c r="M66" s="144">
        <v>5.7776567022014618</v>
      </c>
      <c r="N66" s="144">
        <v>5.4091660890480888</v>
      </c>
      <c r="O66" s="144">
        <v>5.2037847360481324</v>
      </c>
      <c r="P66" s="144">
        <v>5.981524760797857</v>
      </c>
      <c r="Q66" s="144">
        <v>5.8431051175956314</v>
      </c>
      <c r="R66" s="144">
        <v>5.8456600594308492</v>
      </c>
      <c r="S66" s="144">
        <v>5.8523380182832234</v>
      </c>
      <c r="T66" s="144">
        <v>5.7782432655216525</v>
      </c>
      <c r="U66" s="144">
        <v>5.4228855878895015</v>
      </c>
      <c r="V66" s="144">
        <v>5.5410039093187464</v>
      </c>
    </row>
    <row r="67" spans="1:22" s="3" customFormat="1" ht="12.75" customHeight="1">
      <c r="A67" s="2" t="s">
        <v>20</v>
      </c>
      <c r="B67" s="8" t="s">
        <v>398</v>
      </c>
      <c r="C67" s="144">
        <v>6.7557682477916217</v>
      </c>
      <c r="D67" s="144">
        <v>7.0779603637259285</v>
      </c>
      <c r="E67" s="144">
        <v>2.3385821919437091</v>
      </c>
      <c r="F67" s="144">
        <v>0.77204531572165136</v>
      </c>
      <c r="G67" s="144">
        <v>0.67189643566483093</v>
      </c>
      <c r="H67" s="144">
        <v>0.78980528208838519</v>
      </c>
      <c r="I67" s="144">
        <v>0.94184358952709779</v>
      </c>
      <c r="J67" s="144">
        <v>0.8598953761106517</v>
      </c>
      <c r="K67" s="144">
        <v>13.71488306252472</v>
      </c>
      <c r="L67" s="144">
        <v>1.1456013190576315</v>
      </c>
      <c r="M67" s="144">
        <v>1.1797656825831013</v>
      </c>
      <c r="N67" s="144">
        <v>1.1511435864556496</v>
      </c>
      <c r="O67" s="144">
        <v>1.009057766523223</v>
      </c>
      <c r="P67" s="144">
        <v>1.1320270994991308</v>
      </c>
      <c r="Q67" s="144">
        <v>1.3185316076565212</v>
      </c>
      <c r="R67" s="144">
        <v>1.5441503208129208</v>
      </c>
      <c r="S67" s="144">
        <v>1.4110563211444114</v>
      </c>
      <c r="T67" s="144">
        <v>1.4147357579146924</v>
      </c>
      <c r="U67" s="144">
        <v>1.4128257142903013</v>
      </c>
      <c r="V67" s="144">
        <v>1.450273099760746</v>
      </c>
    </row>
    <row r="68" spans="1:22" s="3" customFormat="1" ht="12.75" customHeight="1">
      <c r="A68" s="2" t="s">
        <v>21</v>
      </c>
      <c r="B68" s="8" t="s">
        <v>399</v>
      </c>
      <c r="C68" s="144">
        <v>785.8583477097219</v>
      </c>
      <c r="D68" s="144">
        <v>674.71273860904159</v>
      </c>
      <c r="E68" s="144">
        <v>494.0281530658005</v>
      </c>
      <c r="F68" s="144">
        <v>554.86823135735199</v>
      </c>
      <c r="G68" s="144">
        <v>526.83588305105059</v>
      </c>
      <c r="H68" s="144">
        <v>582.54470108835244</v>
      </c>
      <c r="I68" s="144">
        <v>959.05965693879398</v>
      </c>
      <c r="J68" s="144">
        <v>960.04484316120329</v>
      </c>
      <c r="K68" s="144">
        <v>945.36691780664864</v>
      </c>
      <c r="L68" s="144">
        <v>853.84318885054711</v>
      </c>
      <c r="M68" s="144">
        <v>1032.3330462721988</v>
      </c>
      <c r="N68" s="144">
        <v>1100.3684541331902</v>
      </c>
      <c r="O68" s="144">
        <v>512.27180231236935</v>
      </c>
      <c r="P68" s="144">
        <v>243.8287496087805</v>
      </c>
      <c r="Q68" s="144">
        <v>233.05589081897676</v>
      </c>
      <c r="R68" s="144">
        <v>244.69829485067993</v>
      </c>
      <c r="S68" s="144">
        <v>242.76697581885756</v>
      </c>
      <c r="T68" s="144">
        <v>317.87870185933133</v>
      </c>
      <c r="U68" s="144">
        <v>327.75614491579921</v>
      </c>
      <c r="V68" s="144">
        <v>332.27573767531715</v>
      </c>
    </row>
    <row r="69" spans="1:22" s="3" customFormat="1" ht="12.75" customHeight="1">
      <c r="A69" s="2" t="s">
        <v>69</v>
      </c>
      <c r="B69" s="8" t="s">
        <v>400</v>
      </c>
      <c r="C69" s="144">
        <v>115.10688200316288</v>
      </c>
      <c r="D69" s="144">
        <v>105.06108272944111</v>
      </c>
      <c r="E69" s="144">
        <v>103.2007416770756</v>
      </c>
      <c r="F69" s="144">
        <v>48.868902677319198</v>
      </c>
      <c r="G69" s="144">
        <v>32.587251391961068</v>
      </c>
      <c r="H69" s="144">
        <v>27.849549964362545</v>
      </c>
      <c r="I69" s="144">
        <v>28.158587664278034</v>
      </c>
      <c r="J69" s="144">
        <v>21.116665693165192</v>
      </c>
      <c r="K69" s="144">
        <v>35.655607531867744</v>
      </c>
      <c r="L69" s="144">
        <v>7.2325209528347711</v>
      </c>
      <c r="M69" s="144">
        <v>31.918953073095889</v>
      </c>
      <c r="N69" s="144">
        <v>43.945448861096828</v>
      </c>
      <c r="O69" s="144">
        <v>26.321374957922018</v>
      </c>
      <c r="P69" s="144">
        <v>10.70793906902054</v>
      </c>
      <c r="Q69" s="144">
        <v>14.005954922025191</v>
      </c>
      <c r="R69" s="144">
        <v>29.017032834133776</v>
      </c>
      <c r="S69" s="144">
        <v>10.393645308902673</v>
      </c>
      <c r="T69" s="144">
        <v>9.2320179321715177</v>
      </c>
      <c r="U69" s="144">
        <v>9.3215996810461128</v>
      </c>
      <c r="V69" s="144">
        <v>6.5151188976259133</v>
      </c>
    </row>
    <row r="70" spans="1:22" s="3" customFormat="1" ht="12.75" customHeight="1">
      <c r="A70" s="2" t="s">
        <v>70</v>
      </c>
      <c r="B70" s="8" t="s">
        <v>401</v>
      </c>
      <c r="C70" s="144">
        <v>444.14900670825295</v>
      </c>
      <c r="D70" s="144">
        <v>408.34724962304779</v>
      </c>
      <c r="E70" s="144">
        <v>462.29703398468905</v>
      </c>
      <c r="F70" s="144">
        <v>203.69520714740995</v>
      </c>
      <c r="G70" s="144">
        <v>128.05786515324368</v>
      </c>
      <c r="H70" s="144">
        <v>125.0288687713918</v>
      </c>
      <c r="I70" s="144">
        <v>168.43493461275133</v>
      </c>
      <c r="J70" s="144">
        <v>169.77981192791731</v>
      </c>
      <c r="K70" s="144">
        <v>196.36162714630206</v>
      </c>
      <c r="L70" s="144">
        <v>145.648421792394</v>
      </c>
      <c r="M70" s="144">
        <v>173.43731687408018</v>
      </c>
      <c r="N70" s="144">
        <v>195.19525391255436</v>
      </c>
      <c r="O70" s="144">
        <v>78.368042155663446</v>
      </c>
      <c r="P70" s="144">
        <v>51.278836579668919</v>
      </c>
      <c r="Q70" s="144">
        <v>77.462254426908828</v>
      </c>
      <c r="R70" s="144">
        <v>72.576965277551835</v>
      </c>
      <c r="S70" s="144">
        <v>61.085046970086665</v>
      </c>
      <c r="T70" s="144">
        <v>99.508282372530573</v>
      </c>
      <c r="U70" s="144">
        <v>110.83900531556569</v>
      </c>
      <c r="V70" s="144">
        <v>104.19583221006788</v>
      </c>
    </row>
    <row r="71" spans="1:22" s="3" customFormat="1" ht="12.75" customHeight="1">
      <c r="A71" s="2" t="s">
        <v>71</v>
      </c>
      <c r="B71" s="8" t="s">
        <v>74</v>
      </c>
      <c r="C71" s="144">
        <v>66.941578099822621</v>
      </c>
      <c r="D71" s="144">
        <v>63.159595562108535</v>
      </c>
      <c r="E71" s="144">
        <v>56.470423483555699</v>
      </c>
      <c r="F71" s="144">
        <v>34.738723146747368</v>
      </c>
      <c r="G71" s="144">
        <v>23.587332568435908</v>
      </c>
      <c r="H71" s="144">
        <v>19.734453733982555</v>
      </c>
      <c r="I71" s="144">
        <v>20.194281199664381</v>
      </c>
      <c r="J71" s="144">
        <v>36.988802722448057</v>
      </c>
      <c r="K71" s="144">
        <v>47.393462494929075</v>
      </c>
      <c r="L71" s="144">
        <v>9.9236172502957061</v>
      </c>
      <c r="M71" s="144">
        <v>28.293245561399821</v>
      </c>
      <c r="N71" s="144">
        <v>89.319834567494723</v>
      </c>
      <c r="O71" s="144">
        <v>71.329390378581877</v>
      </c>
      <c r="P71" s="144">
        <v>60.192714865646778</v>
      </c>
      <c r="Q71" s="144">
        <v>73.709460120490007</v>
      </c>
      <c r="R71" s="144">
        <v>93.880043157873047</v>
      </c>
      <c r="S71" s="144">
        <v>79.625023907883786</v>
      </c>
      <c r="T71" s="144">
        <v>138.36934051566249</v>
      </c>
      <c r="U71" s="144">
        <v>155.04359649482058</v>
      </c>
      <c r="V71" s="144">
        <v>152.94523732810219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36099.664927136422</v>
      </c>
      <c r="D73" s="144">
        <v>34158.492700528179</v>
      </c>
      <c r="E73" s="144">
        <v>34646.662786794077</v>
      </c>
      <c r="F73" s="144">
        <v>44749.542312721038</v>
      </c>
      <c r="G73" s="144">
        <v>45462.567909197947</v>
      </c>
      <c r="H73" s="144">
        <v>48666.602487872697</v>
      </c>
      <c r="I73" s="144">
        <v>55421.843354000011</v>
      </c>
      <c r="J73" s="144">
        <v>68977.416523500026</v>
      </c>
      <c r="K73" s="144">
        <v>76628.203157499971</v>
      </c>
      <c r="L73" s="144">
        <v>77836.464185300007</v>
      </c>
      <c r="M73" s="144">
        <v>85773.106055299984</v>
      </c>
      <c r="N73" s="144">
        <v>93686.455696199992</v>
      </c>
      <c r="O73" s="144">
        <v>117305.56633049999</v>
      </c>
      <c r="P73" s="144">
        <v>120683.37879649998</v>
      </c>
      <c r="Q73" s="144">
        <v>122482.75482500001</v>
      </c>
      <c r="R73" s="144">
        <v>127141.24742179998</v>
      </c>
      <c r="S73" s="144">
        <v>132112.04530959998</v>
      </c>
      <c r="T73" s="144">
        <v>133762.27273589998</v>
      </c>
      <c r="U73" s="144">
        <v>134208.34497979993</v>
      </c>
      <c r="V73" s="144">
        <v>137319.31024660435</v>
      </c>
    </row>
    <row r="74" spans="1:22" s="3" customFormat="1" ht="15" customHeight="1">
      <c r="A74" s="173" t="s">
        <v>460</v>
      </c>
      <c r="B74" s="8" t="s">
        <v>461</v>
      </c>
      <c r="C74" s="144">
        <v>29784.519728363586</v>
      </c>
      <c r="D74" s="144">
        <v>32715.907994171826</v>
      </c>
      <c r="E74" s="144">
        <v>30608.974422105905</v>
      </c>
      <c r="F74" s="144">
        <v>29763.549335378983</v>
      </c>
      <c r="G74" s="144">
        <v>27494.968041202043</v>
      </c>
      <c r="H74" s="144">
        <v>27063.363853027302</v>
      </c>
      <c r="I74" s="144">
        <v>31844.351112599998</v>
      </c>
      <c r="J74" s="144">
        <v>31711.644159199997</v>
      </c>
      <c r="K74" s="144">
        <v>37205.368786499996</v>
      </c>
      <c r="L74" s="144">
        <v>33870.211583900003</v>
      </c>
      <c r="M74" s="144">
        <v>42621.636975500005</v>
      </c>
      <c r="N74" s="144">
        <v>39187.604279700005</v>
      </c>
      <c r="O74" s="144">
        <v>38894.92761549999</v>
      </c>
      <c r="P74" s="144">
        <v>39615.205584199997</v>
      </c>
      <c r="Q74" s="144">
        <v>31163.984671699996</v>
      </c>
      <c r="R74" s="144">
        <v>33062.486875800008</v>
      </c>
      <c r="S74" s="144">
        <v>30365.973710300001</v>
      </c>
      <c r="T74" s="144">
        <v>30594.188243900007</v>
      </c>
      <c r="U74" s="144">
        <v>31138.029076200004</v>
      </c>
      <c r="V74" s="144">
        <v>30147.554770495619</v>
      </c>
    </row>
    <row r="75" spans="1:22" s="3" customFormat="1" ht="15" customHeight="1">
      <c r="A75" s="174" t="s">
        <v>306</v>
      </c>
      <c r="B75" s="172" t="s">
        <v>462</v>
      </c>
      <c r="C75" s="144">
        <v>65884.184655499979</v>
      </c>
      <c r="D75" s="144">
        <v>66874.400694699987</v>
      </c>
      <c r="E75" s="144">
        <v>65255.6372089</v>
      </c>
      <c r="F75" s="144">
        <v>74513.091648100017</v>
      </c>
      <c r="G75" s="144">
        <v>72957.535950399964</v>
      </c>
      <c r="H75" s="144">
        <v>75729.966340900006</v>
      </c>
      <c r="I75" s="144">
        <v>87266.194466599991</v>
      </c>
      <c r="J75" s="144">
        <v>100689.06068270004</v>
      </c>
      <c r="K75" s="144">
        <v>113833.57194399998</v>
      </c>
      <c r="L75" s="144">
        <v>111706.67576919995</v>
      </c>
      <c r="M75" s="144">
        <v>128394.7430308</v>
      </c>
      <c r="N75" s="144">
        <v>132874.05997590002</v>
      </c>
      <c r="O75" s="144">
        <v>156200.49394599992</v>
      </c>
      <c r="P75" s="144">
        <v>160298.58438070002</v>
      </c>
      <c r="Q75" s="144">
        <v>153646.73949670009</v>
      </c>
      <c r="R75" s="144">
        <v>160203.73429760002</v>
      </c>
      <c r="S75" s="144">
        <v>162478.01901989998</v>
      </c>
      <c r="T75" s="144">
        <v>164356.46097980006</v>
      </c>
      <c r="U75" s="144">
        <v>165346.37405599991</v>
      </c>
      <c r="V75" s="144">
        <v>167466.86501709992</v>
      </c>
    </row>
    <row r="76" spans="1:22" s="3" customFormat="1" ht="15" customHeight="1">
      <c r="A76" s="175" t="s">
        <v>463</v>
      </c>
      <c r="B76" s="9" t="s">
        <v>464</v>
      </c>
      <c r="C76" s="145">
        <v>652.40065440000001</v>
      </c>
      <c r="D76" s="145">
        <v>713.7314652</v>
      </c>
      <c r="E76" s="145">
        <v>761.09381009999993</v>
      </c>
      <c r="F76" s="145">
        <v>771.67786949999993</v>
      </c>
      <c r="G76" s="145">
        <v>874.06158949999997</v>
      </c>
      <c r="H76" s="145">
        <v>724.47369739999999</v>
      </c>
      <c r="I76" s="145">
        <v>767.62658690000001</v>
      </c>
      <c r="J76" s="145">
        <v>879.34489269999995</v>
      </c>
      <c r="K76" s="145">
        <v>918.19671210000001</v>
      </c>
      <c r="L76" s="145">
        <v>820.93303759999992</v>
      </c>
      <c r="M76" s="145">
        <v>822.21008139999992</v>
      </c>
      <c r="N76" s="145">
        <v>765.79743699999995</v>
      </c>
      <c r="O76" s="145">
        <v>874.61241569999993</v>
      </c>
      <c r="P76" s="145">
        <v>950.8334969</v>
      </c>
      <c r="Q76" s="145">
        <v>958.59646170000008</v>
      </c>
      <c r="R76" s="145">
        <v>1000.7174631</v>
      </c>
      <c r="S76" s="145">
        <v>1034.9056586000002</v>
      </c>
      <c r="T76" s="145">
        <v>1128.5629532999999</v>
      </c>
      <c r="U76" s="145">
        <v>1191.810483</v>
      </c>
      <c r="V76" s="145">
        <v>1253.4810396999999</v>
      </c>
    </row>
    <row r="77" spans="1:22" s="3" customFormat="1" ht="15" customHeight="1">
      <c r="A77" s="173" t="s">
        <v>460</v>
      </c>
      <c r="B77" s="180" t="s">
        <v>465</v>
      </c>
      <c r="C77" s="152">
        <v>73.014261199999993</v>
      </c>
      <c r="D77" s="145">
        <v>70.665298100000001</v>
      </c>
      <c r="E77" s="145">
        <v>75.455764400000007</v>
      </c>
      <c r="F77" s="145">
        <v>83.116998299999992</v>
      </c>
      <c r="G77" s="145">
        <v>87.530081600000003</v>
      </c>
      <c r="H77" s="145">
        <v>213.28380910000001</v>
      </c>
      <c r="I77" s="145">
        <v>219.91870340000003</v>
      </c>
      <c r="J77" s="145">
        <v>243.6761712</v>
      </c>
      <c r="K77" s="145">
        <v>249.84554700000001</v>
      </c>
      <c r="L77" s="145">
        <v>237.0300076</v>
      </c>
      <c r="M77" s="145">
        <v>194.5172531</v>
      </c>
      <c r="N77" s="145">
        <v>187.57268620000002</v>
      </c>
      <c r="O77" s="145">
        <v>193.84847730000001</v>
      </c>
      <c r="P77" s="145">
        <v>212.92034889999999</v>
      </c>
      <c r="Q77" s="145">
        <v>213.57806389999999</v>
      </c>
      <c r="R77" s="145">
        <v>211.07069660000002</v>
      </c>
      <c r="S77" s="145">
        <v>238.69634149999999</v>
      </c>
      <c r="T77" s="145">
        <v>246.73235990000001</v>
      </c>
      <c r="U77" s="145">
        <v>268.57703929999997</v>
      </c>
      <c r="V77" s="145">
        <v>292.91641869999995</v>
      </c>
    </row>
    <row r="78" spans="1:22" ht="15" customHeight="1">
      <c r="A78" s="174" t="s">
        <v>306</v>
      </c>
      <c r="B78" s="178" t="s">
        <v>466</v>
      </c>
      <c r="C78" s="152">
        <f>C75-C76+C77</f>
        <v>65304.798262299977</v>
      </c>
      <c r="D78" s="145">
        <f t="shared" ref="D78:V78" si="0">D75-D76+D77</f>
        <v>66231.334527599975</v>
      </c>
      <c r="E78" s="145">
        <f t="shared" si="0"/>
        <v>64569.999163200002</v>
      </c>
      <c r="F78" s="145">
        <f t="shared" si="0"/>
        <v>73824.530776900021</v>
      </c>
      <c r="G78" s="145">
        <f t="shared" si="0"/>
        <v>72171.004442499965</v>
      </c>
      <c r="H78" s="145">
        <f t="shared" si="0"/>
        <v>75218.77645260001</v>
      </c>
      <c r="I78" s="145">
        <f t="shared" si="0"/>
        <v>86718.486583099992</v>
      </c>
      <c r="J78" s="145">
        <f t="shared" si="0"/>
        <v>100053.39196120005</v>
      </c>
      <c r="K78" s="145">
        <f t="shared" si="0"/>
        <v>113165.22077889998</v>
      </c>
      <c r="L78" s="145">
        <f t="shared" si="0"/>
        <v>111122.77273919995</v>
      </c>
      <c r="M78" s="145">
        <f t="shared" si="0"/>
        <v>127767.0502025</v>
      </c>
      <c r="N78" s="145">
        <f t="shared" si="0"/>
        <v>132295.83522510002</v>
      </c>
      <c r="O78" s="145">
        <f t="shared" si="0"/>
        <v>155519.73000759992</v>
      </c>
      <c r="P78" s="145">
        <f t="shared" si="0"/>
        <v>159560.6712327</v>
      </c>
      <c r="Q78" s="145">
        <f t="shared" si="0"/>
        <v>152901.72109890007</v>
      </c>
      <c r="R78" s="145">
        <f t="shared" si="0"/>
        <v>159414.08753110003</v>
      </c>
      <c r="S78" s="145">
        <f t="shared" si="0"/>
        <v>161681.80970279998</v>
      </c>
      <c r="T78" s="145">
        <f t="shared" si="0"/>
        <v>163474.63038640007</v>
      </c>
      <c r="U78" s="145">
        <f t="shared" si="0"/>
        <v>164423.1406122999</v>
      </c>
      <c r="V78" s="145">
        <f t="shared" si="0"/>
        <v>166506.30039609992</v>
      </c>
    </row>
    <row r="79" spans="1:22" ht="15" customHeight="1">
      <c r="A79" s="173" t="s">
        <v>460</v>
      </c>
      <c r="B79" s="180" t="s">
        <v>502</v>
      </c>
      <c r="C79" s="152">
        <v>-45.897384000000002</v>
      </c>
      <c r="D79" s="145">
        <v>-47.79644780000001</v>
      </c>
      <c r="E79" s="145">
        <v>-51.514977799999997</v>
      </c>
      <c r="F79" s="145">
        <v>-59.045307699999995</v>
      </c>
      <c r="G79" s="145">
        <v>-61.997421800000005</v>
      </c>
      <c r="H79" s="145">
        <v>-409.86276939999999</v>
      </c>
      <c r="I79" s="145">
        <v>-447.18805580000003</v>
      </c>
      <c r="J79" s="145">
        <v>-458.57266060000001</v>
      </c>
      <c r="K79" s="145">
        <v>-467.21894709999998</v>
      </c>
      <c r="L79" s="145">
        <v>-432.0238981</v>
      </c>
      <c r="M79" s="145">
        <v>-367.79258159999995</v>
      </c>
      <c r="N79" s="145">
        <v>-348.31026370000001</v>
      </c>
      <c r="O79" s="145">
        <v>-360.99253809999999</v>
      </c>
      <c r="P79" s="145">
        <v>-380.72609110000002</v>
      </c>
      <c r="Q79" s="145">
        <v>-374.63686300000006</v>
      </c>
      <c r="R79" s="145">
        <v>-375.06651409999995</v>
      </c>
      <c r="S79" s="145">
        <v>-415.11709859999996</v>
      </c>
      <c r="T79" s="145">
        <v>-437.2753945</v>
      </c>
      <c r="U79" s="145">
        <v>-440.35394619999994</v>
      </c>
      <c r="V79" s="145">
        <v>-478.52865010000005</v>
      </c>
    </row>
    <row r="80" spans="1:22" ht="15" customHeight="1">
      <c r="A80" s="174" t="s">
        <v>306</v>
      </c>
      <c r="B80" s="178" t="s">
        <v>468</v>
      </c>
      <c r="C80" s="152">
        <f>C78+C79</f>
        <v>65258.900878299974</v>
      </c>
      <c r="D80" s="145">
        <f t="shared" ref="D80:V80" si="1">D78+D79</f>
        <v>66183.538079799968</v>
      </c>
      <c r="E80" s="145">
        <f t="shared" si="1"/>
        <v>64518.484185400004</v>
      </c>
      <c r="F80" s="145">
        <f t="shared" si="1"/>
        <v>73765.485469200023</v>
      </c>
      <c r="G80" s="145">
        <f t="shared" si="1"/>
        <v>72109.007020699966</v>
      </c>
      <c r="H80" s="145">
        <f t="shared" si="1"/>
        <v>74808.913683200008</v>
      </c>
      <c r="I80" s="145">
        <f t="shared" si="1"/>
        <v>86271.298527299994</v>
      </c>
      <c r="J80" s="145">
        <f t="shared" si="1"/>
        <v>99594.819300600051</v>
      </c>
      <c r="K80" s="145">
        <f t="shared" si="1"/>
        <v>112698.00183179998</v>
      </c>
      <c r="L80" s="145">
        <f t="shared" si="1"/>
        <v>110690.74884109995</v>
      </c>
      <c r="M80" s="145">
        <f t="shared" si="1"/>
        <v>127399.2576209</v>
      </c>
      <c r="N80" s="145">
        <f t="shared" si="1"/>
        <v>131947.52496140002</v>
      </c>
      <c r="O80" s="145">
        <f t="shared" si="1"/>
        <v>155158.73746949993</v>
      </c>
      <c r="P80" s="145">
        <f t="shared" si="1"/>
        <v>159179.94514160001</v>
      </c>
      <c r="Q80" s="145">
        <f t="shared" si="1"/>
        <v>152527.08423590008</v>
      </c>
      <c r="R80" s="145">
        <f t="shared" si="1"/>
        <v>159039.02101700002</v>
      </c>
      <c r="S80" s="145">
        <f t="shared" si="1"/>
        <v>161266.69260419998</v>
      </c>
      <c r="T80" s="145">
        <f t="shared" si="1"/>
        <v>163037.35499190007</v>
      </c>
      <c r="U80" s="145">
        <f t="shared" si="1"/>
        <v>163982.78666609991</v>
      </c>
      <c r="V80" s="145">
        <f t="shared" si="1"/>
        <v>166027.77174599993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25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W167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412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2" t="s">
        <v>185</v>
      </c>
      <c r="D4" s="52" t="s">
        <v>186</v>
      </c>
      <c r="E4" s="52" t="s">
        <v>187</v>
      </c>
      <c r="F4" s="52" t="s">
        <v>188</v>
      </c>
      <c r="G4" s="52" t="s">
        <v>189</v>
      </c>
      <c r="H4" s="52" t="s">
        <v>190</v>
      </c>
      <c r="I4" s="52" t="s">
        <v>191</v>
      </c>
      <c r="J4" s="52" t="s">
        <v>192</v>
      </c>
      <c r="K4" s="52" t="s">
        <v>193</v>
      </c>
      <c r="L4" s="52" t="s">
        <v>194</v>
      </c>
      <c r="M4" s="52" t="s">
        <v>195</v>
      </c>
      <c r="N4" s="52" t="s">
        <v>196</v>
      </c>
      <c r="O4" s="52" t="s">
        <v>197</v>
      </c>
      <c r="P4" s="52" t="s">
        <v>198</v>
      </c>
      <c r="Q4" s="52" t="s">
        <v>199</v>
      </c>
      <c r="R4" s="52" t="s">
        <v>200</v>
      </c>
      <c r="S4" s="52" t="s">
        <v>201</v>
      </c>
      <c r="T4" s="52" t="s">
        <v>202</v>
      </c>
      <c r="U4" s="212" t="s">
        <v>203</v>
      </c>
      <c r="V4" s="213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1344681.195457363</v>
      </c>
      <c r="D5" s="144">
        <v>1365161.938603</v>
      </c>
      <c r="E5" s="144">
        <v>1317055.2036822001</v>
      </c>
      <c r="F5" s="144">
        <v>1306349.908442477</v>
      </c>
      <c r="G5" s="144">
        <v>1270209.0609377001</v>
      </c>
      <c r="H5" s="144">
        <v>1270210.9229845968</v>
      </c>
      <c r="I5" s="144">
        <v>1246271.5855712963</v>
      </c>
      <c r="J5" s="144">
        <v>1254604.2473403106</v>
      </c>
      <c r="K5" s="144">
        <v>1264455.428301</v>
      </c>
      <c r="L5" s="144">
        <v>1270401.7115849</v>
      </c>
      <c r="M5" s="144">
        <v>1263113.9611684</v>
      </c>
      <c r="N5" s="144">
        <v>1253971.5953392999</v>
      </c>
      <c r="O5" s="144">
        <v>1259129.7721798001</v>
      </c>
      <c r="P5" s="144">
        <v>1277981.1845634</v>
      </c>
      <c r="Q5" s="144">
        <v>1290788.3617844</v>
      </c>
      <c r="R5" s="144">
        <v>1288451.9645567001</v>
      </c>
      <c r="S5" s="144">
        <v>1277813.0267896999</v>
      </c>
      <c r="T5" s="144">
        <v>1268719.874633</v>
      </c>
      <c r="U5" s="144">
        <v>1248365.1985079001</v>
      </c>
      <c r="V5" s="144">
        <v>1234361.4938248</v>
      </c>
    </row>
    <row r="6" spans="1:22" s="3" customFormat="1" ht="12.75" customHeight="1">
      <c r="A6" s="2" t="s">
        <v>1</v>
      </c>
      <c r="B6" s="9" t="s">
        <v>340</v>
      </c>
      <c r="C6" s="144">
        <v>1344681.195457363</v>
      </c>
      <c r="D6" s="144">
        <v>1365161.938603</v>
      </c>
      <c r="E6" s="144">
        <v>1317055.2036822001</v>
      </c>
      <c r="F6" s="144">
        <v>1306349.908442477</v>
      </c>
      <c r="G6" s="144">
        <v>1270209.0609377001</v>
      </c>
      <c r="H6" s="144">
        <v>1270210.9229845968</v>
      </c>
      <c r="I6" s="144">
        <v>1246271.5855712963</v>
      </c>
      <c r="J6" s="144">
        <v>1254604.2473403106</v>
      </c>
      <c r="K6" s="144">
        <v>1264455.428301</v>
      </c>
      <c r="L6" s="144">
        <v>1270401.7115849</v>
      </c>
      <c r="M6" s="144">
        <v>1263113.9611684</v>
      </c>
      <c r="N6" s="144">
        <v>1253971.5953392999</v>
      </c>
      <c r="O6" s="144">
        <v>1259129.7721798001</v>
      </c>
      <c r="P6" s="144">
        <v>1277981.1845634</v>
      </c>
      <c r="Q6" s="144">
        <v>1290788.3617844</v>
      </c>
      <c r="R6" s="144">
        <v>1288451.9645567001</v>
      </c>
      <c r="S6" s="144">
        <v>1277813.0267896999</v>
      </c>
      <c r="T6" s="144">
        <v>1268719.874633</v>
      </c>
      <c r="U6" s="144">
        <v>1248365.1985079001</v>
      </c>
      <c r="V6" s="144">
        <v>1234361.4938248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670104.27467900002</v>
      </c>
      <c r="D9" s="144">
        <v>583102.42498000001</v>
      </c>
      <c r="E9" s="144">
        <v>546708.64330800006</v>
      </c>
      <c r="F9" s="144">
        <v>480627.98113800003</v>
      </c>
      <c r="G9" s="144">
        <v>378405.74520780001</v>
      </c>
      <c r="H9" s="144">
        <v>308227.82058980002</v>
      </c>
      <c r="I9" s="144">
        <v>238056.55349299998</v>
      </c>
      <c r="J9" s="144">
        <v>196018.62197639997</v>
      </c>
      <c r="K9" s="144">
        <v>184950.38486440002</v>
      </c>
      <c r="L9" s="144">
        <v>138468.27097360001</v>
      </c>
      <c r="M9" s="144">
        <v>137166.23845053077</v>
      </c>
      <c r="N9" s="144">
        <v>129893.58755012904</v>
      </c>
      <c r="O9" s="144">
        <v>165229.45562787575</v>
      </c>
      <c r="P9" s="144">
        <v>143638.25302318763</v>
      </c>
      <c r="Q9" s="144">
        <v>114033.58005802221</v>
      </c>
      <c r="R9" s="144">
        <v>125325.87897622288</v>
      </c>
      <c r="S9" s="144">
        <v>100684.63776836872</v>
      </c>
      <c r="T9" s="144">
        <v>100406.52382758744</v>
      </c>
      <c r="U9" s="144">
        <v>65277.738992905346</v>
      </c>
      <c r="V9" s="144">
        <v>4803.1713100641728</v>
      </c>
    </row>
    <row r="10" spans="1:22" s="3" customFormat="1" ht="12.75" customHeight="1">
      <c r="A10" s="2" t="s">
        <v>3</v>
      </c>
      <c r="B10" s="9" t="s">
        <v>343</v>
      </c>
      <c r="C10" s="144">
        <v>662890.28667900001</v>
      </c>
      <c r="D10" s="144">
        <v>575941.94998000003</v>
      </c>
      <c r="E10" s="144">
        <v>540072.30730800005</v>
      </c>
      <c r="F10" s="144">
        <v>475109.81913800002</v>
      </c>
      <c r="G10" s="144">
        <v>373279.887392</v>
      </c>
      <c r="H10" s="144">
        <v>303296.71756000002</v>
      </c>
      <c r="I10" s="144">
        <v>234412.69213699998</v>
      </c>
      <c r="J10" s="144">
        <v>193004.30556699997</v>
      </c>
      <c r="K10" s="144">
        <v>181661.88337600001</v>
      </c>
      <c r="L10" s="144">
        <v>135002.34268100001</v>
      </c>
      <c r="M10" s="144">
        <v>135039.666489</v>
      </c>
      <c r="N10" s="144">
        <v>127843.87166800001</v>
      </c>
      <c r="O10" s="144">
        <v>162558.77278699999</v>
      </c>
      <c r="P10" s="144">
        <v>141238.813857</v>
      </c>
      <c r="Q10" s="144">
        <v>112045.92473299999</v>
      </c>
      <c r="R10" s="144">
        <v>123920.86300000001</v>
      </c>
      <c r="S10" s="144">
        <v>99709.90400000001</v>
      </c>
      <c r="T10" s="144">
        <v>99744.347911000004</v>
      </c>
      <c r="U10" s="144">
        <v>64935.988999999994</v>
      </c>
      <c r="V10" s="144">
        <v>4407.1692759999996</v>
      </c>
    </row>
    <row r="11" spans="1:22" s="3" customFormat="1" ht="12.75" customHeight="1">
      <c r="A11" s="2" t="s">
        <v>26</v>
      </c>
      <c r="B11" s="9" t="s">
        <v>374</v>
      </c>
      <c r="C11" s="144">
        <v>7213.9880000000012</v>
      </c>
      <c r="D11" s="144">
        <v>7160.4749999999995</v>
      </c>
      <c r="E11" s="144">
        <v>6636.3360000000002</v>
      </c>
      <c r="F11" s="144">
        <v>5518.1620000000003</v>
      </c>
      <c r="G11" s="144">
        <v>5125.8578158</v>
      </c>
      <c r="H11" s="144">
        <v>4931.1030297999996</v>
      </c>
      <c r="I11" s="144">
        <v>3643.8613560000003</v>
      </c>
      <c r="J11" s="144">
        <v>3014.3164094000003</v>
      </c>
      <c r="K11" s="144">
        <v>3288.5014883999997</v>
      </c>
      <c r="L11" s="144">
        <v>3465.9282926000005</v>
      </c>
      <c r="M11" s="144">
        <v>2126.5286200999999</v>
      </c>
      <c r="N11" s="144">
        <v>2049.6635688000001</v>
      </c>
      <c r="O11" s="144">
        <v>2670.3814331999997</v>
      </c>
      <c r="P11" s="144">
        <v>2399.0467202999998</v>
      </c>
      <c r="Q11" s="144">
        <v>1987.2333568999998</v>
      </c>
      <c r="R11" s="144">
        <v>1404.6456137000002</v>
      </c>
      <c r="S11" s="144">
        <v>974.46157659999994</v>
      </c>
      <c r="T11" s="144">
        <v>661.88638989999993</v>
      </c>
      <c r="U11" s="144">
        <v>341.58482991006406</v>
      </c>
      <c r="V11" s="144">
        <v>395.75801228698293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4.3341430777524413E-2</v>
      </c>
      <c r="N12" s="144">
        <v>5.2313329039425066E-2</v>
      </c>
      <c r="O12" s="144">
        <v>0.30140767576007405</v>
      </c>
      <c r="P12" s="144">
        <v>0.39244588765435379</v>
      </c>
      <c r="Q12" s="144">
        <v>0.42196812222181262</v>
      </c>
      <c r="R12" s="144">
        <v>0.37036252286273452</v>
      </c>
      <c r="S12" s="144">
        <v>0.27219176870545281</v>
      </c>
      <c r="T12" s="144">
        <v>0.28952668743861421</v>
      </c>
      <c r="U12" s="144">
        <v>0.16516299528679385</v>
      </c>
      <c r="V12" s="144">
        <v>0.24402177718981036</v>
      </c>
    </row>
    <row r="13" spans="1:22" s="3" customFormat="1" ht="12.75" customHeight="1">
      <c r="A13" s="2" t="s">
        <v>28</v>
      </c>
      <c r="B13" s="8" t="s">
        <v>345</v>
      </c>
      <c r="C13" s="144">
        <v>29399.334580916384</v>
      </c>
      <c r="D13" s="144">
        <v>28062.53546738347</v>
      </c>
      <c r="E13" s="144">
        <v>25879.365983159063</v>
      </c>
      <c r="F13" s="144">
        <v>27375.767088718458</v>
      </c>
      <c r="G13" s="144">
        <v>26925.638130111805</v>
      </c>
      <c r="H13" s="144">
        <v>27622.026026681513</v>
      </c>
      <c r="I13" s="144">
        <v>26516.476492817605</v>
      </c>
      <c r="J13" s="144">
        <v>26971.520314995152</v>
      </c>
      <c r="K13" s="144">
        <v>25575.426949639634</v>
      </c>
      <c r="L13" s="144">
        <v>24364.744591683371</v>
      </c>
      <c r="M13" s="144">
        <v>24775.113676405144</v>
      </c>
      <c r="N13" s="144">
        <v>24762.592328174665</v>
      </c>
      <c r="O13" s="144">
        <v>23509.485755428705</v>
      </c>
      <c r="P13" s="144">
        <v>23779.966572024263</v>
      </c>
      <c r="Q13" s="144">
        <v>24803.917802518325</v>
      </c>
      <c r="R13" s="144">
        <v>24805.314025688233</v>
      </c>
      <c r="S13" s="144">
        <v>24642.45986694059</v>
      </c>
      <c r="T13" s="144">
        <v>24697.568058294517</v>
      </c>
      <c r="U13" s="144">
        <v>23460.781161639236</v>
      </c>
      <c r="V13" s="144">
        <v>23324.72263748405</v>
      </c>
    </row>
    <row r="14" spans="1:22" s="3" customFormat="1" ht="12.75" customHeight="1">
      <c r="A14" s="2" t="s">
        <v>29</v>
      </c>
      <c r="B14" s="9" t="s">
        <v>346</v>
      </c>
      <c r="C14" s="144">
        <v>226.44153103793974</v>
      </c>
      <c r="D14" s="144">
        <v>232.40658108126613</v>
      </c>
      <c r="E14" s="144">
        <v>177.63573011161228</v>
      </c>
      <c r="F14" s="144">
        <v>64.949997146539118</v>
      </c>
      <c r="G14" s="144">
        <v>72.242942785028163</v>
      </c>
      <c r="H14" s="144">
        <v>63.748862512356567</v>
      </c>
      <c r="I14" s="144">
        <v>88.438568083772992</v>
      </c>
      <c r="J14" s="144">
        <v>78.293776024672383</v>
      </c>
      <c r="K14" s="144">
        <v>64.68614363230742</v>
      </c>
      <c r="L14" s="144">
        <v>59.140724809010848</v>
      </c>
      <c r="M14" s="144">
        <v>50.389298294935074</v>
      </c>
      <c r="N14" s="144">
        <v>55.243892626094521</v>
      </c>
      <c r="O14" s="144">
        <v>50.933601182873844</v>
      </c>
      <c r="P14" s="144">
        <v>51.629579538698451</v>
      </c>
      <c r="Q14" s="144">
        <v>58.441409004487895</v>
      </c>
      <c r="R14" s="144">
        <v>52.069141778643846</v>
      </c>
      <c r="S14" s="144">
        <v>52.176444294847187</v>
      </c>
      <c r="T14" s="144">
        <v>52.136054585670927</v>
      </c>
      <c r="U14" s="144">
        <v>46.458007545902611</v>
      </c>
      <c r="V14" s="144">
        <v>44.468200961469904</v>
      </c>
    </row>
    <row r="15" spans="1:22" s="3" customFormat="1" ht="12.75" customHeight="1">
      <c r="A15" s="2" t="s">
        <v>30</v>
      </c>
      <c r="B15" s="9" t="s">
        <v>347</v>
      </c>
      <c r="C15" s="144">
        <v>26.21769136524852</v>
      </c>
      <c r="D15" s="144">
        <v>25.412682230381435</v>
      </c>
      <c r="E15" s="144">
        <v>21.822571266782834</v>
      </c>
      <c r="F15" s="144">
        <v>8.004401056791794</v>
      </c>
      <c r="G15" s="144">
        <v>8.1828575970096651</v>
      </c>
      <c r="H15" s="144">
        <v>3.3552032901240301</v>
      </c>
      <c r="I15" s="144">
        <v>3.7214248946142106</v>
      </c>
      <c r="J15" s="144">
        <v>3.8076000498320903</v>
      </c>
      <c r="K15" s="144">
        <v>3.3574122992547104</v>
      </c>
      <c r="L15" s="144">
        <v>4.8367879025956846</v>
      </c>
      <c r="M15" s="144">
        <v>5.4505864439770928</v>
      </c>
      <c r="N15" s="144">
        <v>7.0652981438417548</v>
      </c>
      <c r="O15" s="144">
        <v>4.8168771418056808</v>
      </c>
      <c r="P15" s="144">
        <v>5.5406345463557773</v>
      </c>
      <c r="Q15" s="144">
        <v>6.0910830077841815</v>
      </c>
      <c r="R15" s="144">
        <v>5.2694663850630832</v>
      </c>
      <c r="S15" s="144">
        <v>4.9656008774713767</v>
      </c>
      <c r="T15" s="144">
        <v>4.3378347156443304</v>
      </c>
      <c r="U15" s="144">
        <v>3.7510791958951799</v>
      </c>
      <c r="V15" s="144">
        <v>3.954471001806982</v>
      </c>
    </row>
    <row r="16" spans="1:22" s="3" customFormat="1" ht="12.75" customHeight="1">
      <c r="A16" s="2" t="s">
        <v>31</v>
      </c>
      <c r="B16" s="9" t="s">
        <v>348</v>
      </c>
      <c r="C16" s="144">
        <v>30.564432314577562</v>
      </c>
      <c r="D16" s="144">
        <v>26.933099115959806</v>
      </c>
      <c r="E16" s="144">
        <v>18.112734151429748</v>
      </c>
      <c r="F16" s="144">
        <v>9.8339784412013476</v>
      </c>
      <c r="G16" s="144">
        <v>9.8194291164115963</v>
      </c>
      <c r="H16" s="144">
        <v>9.3945692123472817</v>
      </c>
      <c r="I16" s="144">
        <v>11.602089377326656</v>
      </c>
      <c r="J16" s="144">
        <v>12.374700161954298</v>
      </c>
      <c r="K16" s="144">
        <v>14.101131656869784</v>
      </c>
      <c r="L16" s="144">
        <v>12.09196975648921</v>
      </c>
      <c r="M16" s="144">
        <v>13.929829620977781</v>
      </c>
      <c r="N16" s="144">
        <v>14.081733430324611</v>
      </c>
      <c r="O16" s="144">
        <v>14.335574314688678</v>
      </c>
      <c r="P16" s="144">
        <v>13.908422410441979</v>
      </c>
      <c r="Q16" s="144">
        <v>13.499747017114542</v>
      </c>
      <c r="R16" s="144">
        <v>15.068442369027592</v>
      </c>
      <c r="S16" s="144">
        <v>12.729586952495939</v>
      </c>
      <c r="T16" s="144">
        <v>12.909114105254009</v>
      </c>
      <c r="U16" s="144">
        <v>9.2148051399565638</v>
      </c>
      <c r="V16" s="144">
        <v>11.380137756532562</v>
      </c>
    </row>
    <row r="17" spans="1:22" s="3" customFormat="1" ht="12.75" customHeight="1">
      <c r="A17" s="2" t="s">
        <v>32</v>
      </c>
      <c r="B17" s="9" t="s">
        <v>349</v>
      </c>
      <c r="C17" s="144">
        <v>3.6791878095278361</v>
      </c>
      <c r="D17" s="144">
        <v>3.4752385956077183</v>
      </c>
      <c r="E17" s="144">
        <v>2.4004828393461115</v>
      </c>
      <c r="F17" s="144">
        <v>1.1434858652559707</v>
      </c>
      <c r="G17" s="144">
        <v>1.1689796567156661</v>
      </c>
      <c r="H17" s="144">
        <v>1.11840109670801</v>
      </c>
      <c r="I17" s="144">
        <v>3.9403322413562232</v>
      </c>
      <c r="J17" s="144">
        <v>3.33165004360308</v>
      </c>
      <c r="K17" s="144">
        <v>1.566792406318865</v>
      </c>
      <c r="L17" s="144">
        <v>1.97868596015278</v>
      </c>
      <c r="M17" s="144">
        <v>1.7430293527800529</v>
      </c>
      <c r="N17" s="144">
        <v>2.0904533236508525</v>
      </c>
      <c r="O17" s="144">
        <v>1.9674838949739804</v>
      </c>
      <c r="P17" s="144">
        <v>2.0240241203530704</v>
      </c>
      <c r="Q17" s="144">
        <v>1.5712833113903653</v>
      </c>
      <c r="R17" s="144">
        <v>1.530620135229767</v>
      </c>
      <c r="S17" s="144">
        <v>1.3711482756591789</v>
      </c>
      <c r="T17" s="144">
        <v>1.4548926179020278</v>
      </c>
      <c r="U17" s="144">
        <v>1.1130086296605499</v>
      </c>
      <c r="V17" s="144">
        <v>1.1483276610338256</v>
      </c>
    </row>
    <row r="18" spans="1:22" s="3" customFormat="1" ht="12.75" customHeight="1">
      <c r="A18" s="2" t="s">
        <v>33</v>
      </c>
      <c r="B18" s="9" t="s">
        <v>350</v>
      </c>
      <c r="C18" s="144">
        <v>19.189953770853705</v>
      </c>
      <c r="D18" s="144">
        <v>18.67940745139148</v>
      </c>
      <c r="E18" s="144">
        <v>15.712251312083637</v>
      </c>
      <c r="F18" s="144">
        <v>8.6904925759453775</v>
      </c>
      <c r="G18" s="144">
        <v>8.6504494596959312</v>
      </c>
      <c r="H18" s="144">
        <v>8.2761681156392726</v>
      </c>
      <c r="I18" s="144">
        <v>10.06973795013257</v>
      </c>
      <c r="J18" s="144">
        <v>9.2810251214657242</v>
      </c>
      <c r="K18" s="144">
        <v>10.07223689776413</v>
      </c>
      <c r="L18" s="144">
        <v>10.552991787481494</v>
      </c>
      <c r="M18" s="144">
        <v>14.619626279400748</v>
      </c>
      <c r="N18" s="144">
        <v>15.766625620207234</v>
      </c>
      <c r="O18" s="144">
        <v>12.968925991455503</v>
      </c>
      <c r="P18" s="144">
        <v>14.06676783150612</v>
      </c>
      <c r="Q18" s="144">
        <v>13.451540149352144</v>
      </c>
      <c r="R18" s="144">
        <v>12.031600402610431</v>
      </c>
      <c r="S18" s="144">
        <v>12.292386825495004</v>
      </c>
      <c r="T18" s="144">
        <v>11.01704348501006</v>
      </c>
      <c r="U18" s="144">
        <v>8.3420158634778385</v>
      </c>
      <c r="V18" s="144">
        <v>8.6125785127464205</v>
      </c>
    </row>
    <row r="19" spans="1:22" s="3" customFormat="1" ht="12.75" customHeight="1">
      <c r="A19" s="2" t="s">
        <v>34</v>
      </c>
      <c r="B19" s="9" t="s">
        <v>351</v>
      </c>
      <c r="C19" s="144">
        <v>5628.6712485999997</v>
      </c>
      <c r="D19" s="144">
        <v>5029.9501428999993</v>
      </c>
      <c r="E19" s="144">
        <v>4444.7312581000006</v>
      </c>
      <c r="F19" s="144">
        <v>3840.8576421000002</v>
      </c>
      <c r="G19" s="144">
        <v>3249.7372223000002</v>
      </c>
      <c r="H19" s="144">
        <v>3158.3073240999997</v>
      </c>
      <c r="I19" s="144">
        <v>3072.7298290999997</v>
      </c>
      <c r="J19" s="144">
        <v>2955.0678945000004</v>
      </c>
      <c r="K19" s="144">
        <v>2925.8908248000002</v>
      </c>
      <c r="L19" s="144">
        <v>2913.9201840999999</v>
      </c>
      <c r="M19" s="144">
        <v>2813.0930893806008</v>
      </c>
      <c r="N19" s="144">
        <v>2669.5414505957388</v>
      </c>
      <c r="O19" s="144">
        <v>2608.4154448243685</v>
      </c>
      <c r="P19" s="144">
        <v>2713.3940798381996</v>
      </c>
      <c r="Q19" s="144">
        <v>2916.0974883678214</v>
      </c>
      <c r="R19" s="144">
        <v>2917.2980122933982</v>
      </c>
      <c r="S19" s="144">
        <v>2528.1316614651773</v>
      </c>
      <c r="T19" s="144">
        <v>2509.3153799837223</v>
      </c>
      <c r="U19" s="144">
        <v>2501.7355724092668</v>
      </c>
      <c r="V19" s="144">
        <v>2487.1403105580744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2.9635872867356123E-5</v>
      </c>
    </row>
    <row r="21" spans="1:22" s="3" customFormat="1" ht="12.75" customHeight="1">
      <c r="A21" s="2" t="s">
        <v>36</v>
      </c>
      <c r="B21" s="10" t="s">
        <v>353</v>
      </c>
      <c r="C21" s="144">
        <v>5628.6712485999997</v>
      </c>
      <c r="D21" s="144">
        <v>5029.9501428999993</v>
      </c>
      <c r="E21" s="144">
        <v>4444.7312581000006</v>
      </c>
      <c r="F21" s="144">
        <v>3840.8576421000002</v>
      </c>
      <c r="G21" s="144">
        <v>3249.7372223000002</v>
      </c>
      <c r="H21" s="144">
        <v>3158.3073240999997</v>
      </c>
      <c r="I21" s="144">
        <v>3072.7298290999997</v>
      </c>
      <c r="J21" s="144">
        <v>2955.0678945000004</v>
      </c>
      <c r="K21" s="144">
        <v>2925.8908248000002</v>
      </c>
      <c r="L21" s="144">
        <v>2913.9201840999999</v>
      </c>
      <c r="M21" s="144">
        <v>2813.0930893806008</v>
      </c>
      <c r="N21" s="144">
        <v>2669.5414505957388</v>
      </c>
      <c r="O21" s="144">
        <v>2608.4154448243685</v>
      </c>
      <c r="P21" s="144">
        <v>2713.3940798381996</v>
      </c>
      <c r="Q21" s="144">
        <v>2916.0974883678214</v>
      </c>
      <c r="R21" s="144">
        <v>2917.2980122933982</v>
      </c>
      <c r="S21" s="144">
        <v>2528.1316614651773</v>
      </c>
      <c r="T21" s="144">
        <v>2509.3153799837223</v>
      </c>
      <c r="U21" s="144">
        <v>2501.7355724092668</v>
      </c>
      <c r="V21" s="144">
        <v>2487.1402809222013</v>
      </c>
    </row>
    <row r="22" spans="1:22" s="3" customFormat="1" ht="12.75" customHeight="1">
      <c r="A22" s="2" t="s">
        <v>37</v>
      </c>
      <c r="B22" s="9" t="s">
        <v>354</v>
      </c>
      <c r="C22" s="144">
        <v>22922.158954399998</v>
      </c>
      <c r="D22" s="144">
        <v>22170.137595600001</v>
      </c>
      <c r="E22" s="144">
        <v>20657.8248284</v>
      </c>
      <c r="F22" s="144">
        <v>23007.573399200006</v>
      </c>
      <c r="G22" s="144">
        <v>23132.984292600002</v>
      </c>
      <c r="H22" s="144">
        <v>23948.1368826</v>
      </c>
      <c r="I22" s="144">
        <v>22844.473436799999</v>
      </c>
      <c r="J22" s="144">
        <v>23452.854534200003</v>
      </c>
      <c r="K22" s="144">
        <v>22071.369775399999</v>
      </c>
      <c r="L22" s="144">
        <v>20951.5275459</v>
      </c>
      <c r="M22" s="144">
        <v>21390.906963199999</v>
      </c>
      <c r="N22" s="144">
        <v>21488.017127458712</v>
      </c>
      <c r="O22" s="144">
        <v>20356.000492319334</v>
      </c>
      <c r="P22" s="144">
        <v>20510.001108654535</v>
      </c>
      <c r="Q22" s="144">
        <v>21318.004550483529</v>
      </c>
      <c r="R22" s="144">
        <v>21337.446499189093</v>
      </c>
      <c r="S22" s="144">
        <v>21567.406506515261</v>
      </c>
      <c r="T22" s="144">
        <v>21637.175000373463</v>
      </c>
      <c r="U22" s="144">
        <v>20469.208248338877</v>
      </c>
      <c r="V22" s="144">
        <v>20351.925650824771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1.4539347141562842E-2</v>
      </c>
      <c r="N23" s="144">
        <v>1.4216422949531904E-2</v>
      </c>
      <c r="O23" s="144">
        <v>6.5949565210463995E-2</v>
      </c>
      <c r="P23" s="144">
        <v>0.13953816465522134</v>
      </c>
      <c r="Q23" s="144">
        <v>0.11484569856125082</v>
      </c>
      <c r="R23" s="144">
        <v>8.2946353491263058E-2</v>
      </c>
      <c r="S23" s="144">
        <v>6.8215606940613294E-2</v>
      </c>
      <c r="T23" s="144">
        <v>6.4718487739280975E-2</v>
      </c>
      <c r="U23" s="144">
        <v>3.9083292750353382E-2</v>
      </c>
      <c r="V23" s="144">
        <v>6.1020262233886263E-2</v>
      </c>
    </row>
    <row r="24" spans="1:22" s="3" customFormat="1" ht="12.75" customHeight="1">
      <c r="A24" s="2" t="s">
        <v>9</v>
      </c>
      <c r="B24" s="9" t="s">
        <v>356</v>
      </c>
      <c r="C24" s="144">
        <v>39.087119360569716</v>
      </c>
      <c r="D24" s="144">
        <v>40.399648673939708</v>
      </c>
      <c r="E24" s="144">
        <v>43.645142533565661</v>
      </c>
      <c r="F24" s="144">
        <v>31.560209881064797</v>
      </c>
      <c r="G24" s="144">
        <v>30.39347107460733</v>
      </c>
      <c r="H24" s="144">
        <v>33.552032901240288</v>
      </c>
      <c r="I24" s="144">
        <v>42.030210574466373</v>
      </c>
      <c r="J24" s="144">
        <v>37.362075488977396</v>
      </c>
      <c r="K24" s="144">
        <v>47.227599676182933</v>
      </c>
      <c r="L24" s="144">
        <v>56.942184853285553</v>
      </c>
      <c r="M24" s="144">
        <v>53.961080857876084</v>
      </c>
      <c r="N24" s="144">
        <v>58.458026617378152</v>
      </c>
      <c r="O24" s="144">
        <v>40.569617375241762</v>
      </c>
      <c r="P24" s="144">
        <v>44.114832709205302</v>
      </c>
      <c r="Q24" s="144">
        <v>46.249407013199558</v>
      </c>
      <c r="R24" s="144">
        <v>48.646868303808901</v>
      </c>
      <c r="S24" s="144">
        <v>48.210597516250488</v>
      </c>
      <c r="T24" s="144">
        <v>48.118681163361373</v>
      </c>
      <c r="U24" s="144">
        <v>36.839069553027137</v>
      </c>
      <c r="V24" s="144">
        <v>37.773730673260971</v>
      </c>
    </row>
    <row r="25" spans="1:22" s="3" customFormat="1" ht="12.75" customHeight="1">
      <c r="A25" s="2" t="s">
        <v>38</v>
      </c>
      <c r="B25" s="9" t="s">
        <v>357</v>
      </c>
      <c r="C25" s="144">
        <v>0</v>
      </c>
      <c r="D25" s="144">
        <v>0</v>
      </c>
      <c r="E25" s="144">
        <v>0</v>
      </c>
      <c r="F25" s="144">
        <v>0</v>
      </c>
      <c r="G25" s="144">
        <v>0.23379593134313323</v>
      </c>
      <c r="H25" s="144">
        <v>0.22368021934160198</v>
      </c>
      <c r="I25" s="144">
        <v>0.43781469348402491</v>
      </c>
      <c r="J25" s="144">
        <v>0.23797500311450565</v>
      </c>
      <c r="K25" s="144">
        <v>0.22382748661698065</v>
      </c>
      <c r="L25" s="144">
        <v>0.2198539955725311</v>
      </c>
      <c r="M25" s="144">
        <v>0.19887008918689977</v>
      </c>
      <c r="N25" s="144">
        <v>0.25515501255176259</v>
      </c>
      <c r="O25" s="144">
        <v>1.4191995704360056</v>
      </c>
      <c r="P25" s="144">
        <v>1.9354367793457219</v>
      </c>
      <c r="Q25" s="144">
        <v>2.0970799779355906</v>
      </c>
      <c r="R25" s="144">
        <v>1.5881961820003481</v>
      </c>
      <c r="S25" s="144">
        <v>1.4586195766847532</v>
      </c>
      <c r="T25" s="144">
        <v>1.2403410869117322</v>
      </c>
      <c r="U25" s="144">
        <v>1.1168878699440234</v>
      </c>
      <c r="V25" s="144">
        <v>1.2120775644019981</v>
      </c>
    </row>
    <row r="26" spans="1:22" s="3" customFormat="1" ht="12.75" customHeight="1">
      <c r="A26" s="2" t="s">
        <v>10</v>
      </c>
      <c r="B26" s="10" t="s">
        <v>358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2.287224288738126E-2</v>
      </c>
      <c r="N26" s="144">
        <v>2.3424728962015591E-2</v>
      </c>
      <c r="O26" s="144">
        <v>0.15779670422389747</v>
      </c>
      <c r="P26" s="144">
        <v>0.19066887555601653</v>
      </c>
      <c r="Q26" s="144">
        <v>0.2326647485415631</v>
      </c>
      <c r="R26" s="144">
        <v>0.18278643609556319</v>
      </c>
      <c r="S26" s="144">
        <v>0.16194819419281373</v>
      </c>
      <c r="T26" s="144">
        <v>0.13020973354112053</v>
      </c>
      <c r="U26" s="144">
        <v>0.11034450284839088</v>
      </c>
      <c r="V26" s="144">
        <v>0.12506338350024285</v>
      </c>
    </row>
    <row r="27" spans="1:22" s="3" customFormat="1" ht="12.75" customHeight="1">
      <c r="A27" s="2" t="s">
        <v>39</v>
      </c>
      <c r="B27" s="10" t="s">
        <v>359</v>
      </c>
      <c r="C27" s="144">
        <v>0</v>
      </c>
      <c r="D27" s="144">
        <v>0</v>
      </c>
      <c r="E27" s="144">
        <v>0</v>
      </c>
      <c r="F27" s="144">
        <v>0</v>
      </c>
      <c r="G27" s="144">
        <v>0.23379593134313323</v>
      </c>
      <c r="H27" s="144">
        <v>0.22368021934160198</v>
      </c>
      <c r="I27" s="144">
        <v>0.43781469348402491</v>
      </c>
      <c r="J27" s="144">
        <v>0.23797500311450565</v>
      </c>
      <c r="K27" s="144">
        <v>0.22382748661698065</v>
      </c>
      <c r="L27" s="144">
        <v>0.2198539955725311</v>
      </c>
      <c r="M27" s="144">
        <v>0.17599784629951851</v>
      </c>
      <c r="N27" s="144">
        <v>0.23173028358974698</v>
      </c>
      <c r="O27" s="144">
        <v>1.2614028662121082</v>
      </c>
      <c r="P27" s="144">
        <v>1.7447679037897053</v>
      </c>
      <c r="Q27" s="144">
        <v>1.8644152293940275</v>
      </c>
      <c r="R27" s="144">
        <v>1.405409745904785</v>
      </c>
      <c r="S27" s="144">
        <v>1.2966713824919394</v>
      </c>
      <c r="T27" s="144">
        <v>1.1101313533706116</v>
      </c>
      <c r="U27" s="144">
        <v>1.0065433670956325</v>
      </c>
      <c r="V27" s="144">
        <v>1.0870141809017553</v>
      </c>
    </row>
    <row r="28" spans="1:22" s="3" customFormat="1" ht="12.75" customHeight="1">
      <c r="A28" s="2" t="s">
        <v>11</v>
      </c>
      <c r="B28" s="9" t="s">
        <v>360</v>
      </c>
      <c r="C28" s="144">
        <v>361.76115029059395</v>
      </c>
      <c r="D28" s="144">
        <v>340.51033230563706</v>
      </c>
      <c r="E28" s="144">
        <v>330.97476567869222</v>
      </c>
      <c r="F28" s="144">
        <v>318.30683124966549</v>
      </c>
      <c r="G28" s="144">
        <v>327.82435837611757</v>
      </c>
      <c r="H28" s="144">
        <v>315.1643434514408</v>
      </c>
      <c r="I28" s="144">
        <v>338.55457694787225</v>
      </c>
      <c r="J28" s="144">
        <v>315.15198304360308</v>
      </c>
      <c r="K28" s="144">
        <v>311.58781287880748</v>
      </c>
      <c r="L28" s="144">
        <v>231.07498708488578</v>
      </c>
      <c r="M28" s="144">
        <v>285.49149027225064</v>
      </c>
      <c r="N28" s="144">
        <v>296.76639593911295</v>
      </c>
      <c r="O28" s="144">
        <v>284.93240271985167</v>
      </c>
      <c r="P28" s="144">
        <v>285.6246649564788</v>
      </c>
      <c r="Q28" s="144">
        <v>281.783260439819</v>
      </c>
      <c r="R28" s="144">
        <v>282.70194051494184</v>
      </c>
      <c r="S28" s="144">
        <v>282.14733358634055</v>
      </c>
      <c r="T28" s="144">
        <v>290.01650784959344</v>
      </c>
      <c r="U28" s="144">
        <v>278.7294679180398</v>
      </c>
      <c r="V28" s="144">
        <v>264.38292646424179</v>
      </c>
    </row>
    <row r="29" spans="1:22" s="3" customFormat="1" ht="12.75" customHeight="1">
      <c r="A29" s="2" t="s">
        <v>40</v>
      </c>
      <c r="B29" s="10" t="s">
        <v>361</v>
      </c>
      <c r="C29" s="144">
        <v>295.22371911978416</v>
      </c>
      <c r="D29" s="144">
        <v>283.16732171002934</v>
      </c>
      <c r="E29" s="144">
        <v>284.44887998867478</v>
      </c>
      <c r="F29" s="144">
        <v>281.69909151915357</v>
      </c>
      <c r="G29" s="144">
        <v>300.13498779402937</v>
      </c>
      <c r="H29" s="144">
        <v>286.20963605802478</v>
      </c>
      <c r="I29" s="144">
        <v>307.67219298696807</v>
      </c>
      <c r="J29" s="144">
        <v>282.83709001245802</v>
      </c>
      <c r="K29" s="144">
        <v>277.61188491970188</v>
      </c>
      <c r="L29" s="144">
        <v>207.01691916458023</v>
      </c>
      <c r="M29" s="144">
        <v>257.40391007618348</v>
      </c>
      <c r="N29" s="144">
        <v>263.65721063304431</v>
      </c>
      <c r="O29" s="144">
        <v>253.37961252310518</v>
      </c>
      <c r="P29" s="144">
        <v>254.63466553808385</v>
      </c>
      <c r="Q29" s="144">
        <v>252.91382429840581</v>
      </c>
      <c r="R29" s="144">
        <v>254.00664620988542</v>
      </c>
      <c r="S29" s="144">
        <v>254.83309314390894</v>
      </c>
      <c r="T29" s="144">
        <v>261.16389431244431</v>
      </c>
      <c r="U29" s="144">
        <v>251.49841425825798</v>
      </c>
      <c r="V29" s="144">
        <v>240.00629097925986</v>
      </c>
    </row>
    <row r="30" spans="1:22" s="3" customFormat="1" ht="12.75" customHeight="1">
      <c r="A30" s="2" t="s">
        <v>41</v>
      </c>
      <c r="B30" s="10" t="s">
        <v>362</v>
      </c>
      <c r="C30" s="144">
        <v>2.2472064241351091</v>
      </c>
      <c r="D30" s="144">
        <v>2.172024122254824</v>
      </c>
      <c r="E30" s="144">
        <v>2.4004828393461111</v>
      </c>
      <c r="F30" s="144">
        <v>1.8295773844095531</v>
      </c>
      <c r="G30" s="144">
        <v>1.636571519401933</v>
      </c>
      <c r="H30" s="144">
        <v>1.7894417547328159</v>
      </c>
      <c r="I30" s="144">
        <v>2.1890734674201235</v>
      </c>
      <c r="J30" s="144">
        <v>1.9038000249160452</v>
      </c>
      <c r="K30" s="144">
        <v>3.1335848126377304</v>
      </c>
      <c r="L30" s="144">
        <v>3.2978099335879651</v>
      </c>
      <c r="M30" s="144">
        <v>3.0287592345354986</v>
      </c>
      <c r="N30" s="144">
        <v>3.636549441788314</v>
      </c>
      <c r="O30" s="144">
        <v>2.5577444284944</v>
      </c>
      <c r="P30" s="144">
        <v>2.8456001016892154</v>
      </c>
      <c r="Q30" s="144">
        <v>1.131328290346493</v>
      </c>
      <c r="R30" s="144">
        <v>1.1429346458857044</v>
      </c>
      <c r="S30" s="144">
        <v>1.1308215291177441</v>
      </c>
      <c r="T30" s="144">
        <v>1.1235163714125285</v>
      </c>
      <c r="U30" s="144">
        <v>8.9883083110153736E-2</v>
      </c>
      <c r="V30" s="144">
        <v>7.8742514208565234E-2</v>
      </c>
    </row>
    <row r="31" spans="1:22" s="3" customFormat="1" ht="12.75" customHeight="1">
      <c r="A31" s="2" t="s">
        <v>42</v>
      </c>
      <c r="B31" s="10" t="s">
        <v>363</v>
      </c>
      <c r="C31" s="144">
        <v>64.290224746674681</v>
      </c>
      <c r="D31" s="144">
        <v>55.170986473352897</v>
      </c>
      <c r="E31" s="144">
        <v>44.125402850671314</v>
      </c>
      <c r="F31" s="144">
        <v>34.778162346102391</v>
      </c>
      <c r="G31" s="144">
        <v>26.052799062686269</v>
      </c>
      <c r="H31" s="144">
        <v>27.165265638683206</v>
      </c>
      <c r="I31" s="144">
        <v>28.693310493484024</v>
      </c>
      <c r="J31" s="144">
        <v>30.411093006229013</v>
      </c>
      <c r="K31" s="144">
        <v>30.842343146467922</v>
      </c>
      <c r="L31" s="144">
        <v>20.760257986717598</v>
      </c>
      <c r="M31" s="144">
        <v>25.058820961531705</v>
      </c>
      <c r="N31" s="144">
        <v>29.47263586428036</v>
      </c>
      <c r="O31" s="144">
        <v>28.995045768252076</v>
      </c>
      <c r="P31" s="144">
        <v>28.144399316705766</v>
      </c>
      <c r="Q31" s="144">
        <v>27.738107851066712</v>
      </c>
      <c r="R31" s="144">
        <v>27.552359659170737</v>
      </c>
      <c r="S31" s="144">
        <v>26.183418913313847</v>
      </c>
      <c r="T31" s="144">
        <v>27.729097165736615</v>
      </c>
      <c r="U31" s="144">
        <v>27.141170576671644</v>
      </c>
      <c r="V31" s="144">
        <v>24.297892970773347</v>
      </c>
    </row>
    <row r="32" spans="1:22" s="3" customFormat="1" ht="12.75" customHeight="1">
      <c r="A32" s="2" t="s">
        <v>12</v>
      </c>
      <c r="B32" s="9" t="s">
        <v>364</v>
      </c>
      <c r="C32" s="144">
        <v>61.247433397107088</v>
      </c>
      <c r="D32" s="144">
        <v>69.070367087703389</v>
      </c>
      <c r="E32" s="144">
        <v>65.685939513016308</v>
      </c>
      <c r="F32" s="144">
        <v>33.618484438525542</v>
      </c>
      <c r="G32" s="144">
        <v>33.199022250724916</v>
      </c>
      <c r="H32" s="144">
        <v>31.762591146507475</v>
      </c>
      <c r="I32" s="144">
        <v>39.184415066820222</v>
      </c>
      <c r="J32" s="144">
        <v>40.693725532580473</v>
      </c>
      <c r="K32" s="144">
        <v>48.794392082501801</v>
      </c>
      <c r="L32" s="144">
        <v>49.247295008246965</v>
      </c>
      <c r="M32" s="144">
        <v>60.499723787006758</v>
      </c>
      <c r="N32" s="144">
        <v>65.689638083403381</v>
      </c>
      <c r="O32" s="144">
        <v>54.183824713769148</v>
      </c>
      <c r="P32" s="144">
        <v>58.908492734816946</v>
      </c>
      <c r="Q32" s="144">
        <v>61.18728349598959</v>
      </c>
      <c r="R32" s="144">
        <v>56.253277517127685</v>
      </c>
      <c r="S32" s="144">
        <v>58.756500558563012</v>
      </c>
      <c r="T32" s="144">
        <v>55.114678277193676</v>
      </c>
      <c r="U32" s="144">
        <v>47.565743954575062</v>
      </c>
      <c r="V32" s="144">
        <v>48.178192336517824</v>
      </c>
    </row>
    <row r="33" spans="1:23" s="3" customFormat="1" ht="12.75" customHeight="1">
      <c r="A33" s="2" t="s">
        <v>13</v>
      </c>
      <c r="B33" s="9" t="s">
        <v>365</v>
      </c>
      <c r="C33" s="144">
        <v>35.146134137999908</v>
      </c>
      <c r="D33" s="144">
        <v>36.924410078332002</v>
      </c>
      <c r="E33" s="144">
        <v>35.352565452188188</v>
      </c>
      <c r="F33" s="144">
        <v>17.838379497993145</v>
      </c>
      <c r="G33" s="144">
        <v>17.768490782078132</v>
      </c>
      <c r="H33" s="144">
        <v>16.99969666996175</v>
      </c>
      <c r="I33" s="144">
        <v>21.015105287233187</v>
      </c>
      <c r="J33" s="144">
        <v>22.131675289649031</v>
      </c>
      <c r="K33" s="144">
        <v>9.8484094111471485</v>
      </c>
      <c r="L33" s="144">
        <v>10.772845783054024</v>
      </c>
      <c r="M33" s="144">
        <v>10.465256639334839</v>
      </c>
      <c r="N33" s="144">
        <v>10.614930704426886</v>
      </c>
      <c r="O33" s="144">
        <v>9.6626600464241879</v>
      </c>
      <c r="P33" s="144">
        <v>10.112627916226039</v>
      </c>
      <c r="Q33" s="144">
        <v>10.025986183922999</v>
      </c>
      <c r="R33" s="144">
        <v>8.5608171714396164</v>
      </c>
      <c r="S33" s="144">
        <v>8.5060687444869174</v>
      </c>
      <c r="T33" s="144">
        <v>8.4234363231019049</v>
      </c>
      <c r="U33" s="144">
        <v>6.8644009585836585</v>
      </c>
      <c r="V33" s="144">
        <v>7.5807057547185552</v>
      </c>
    </row>
    <row r="34" spans="1:23" s="3" customFormat="1" ht="12.75" customHeight="1">
      <c r="A34" s="2" t="s">
        <v>14</v>
      </c>
      <c r="B34" s="9" t="s">
        <v>366</v>
      </c>
      <c r="C34" s="144">
        <v>10.421339491814994</v>
      </c>
      <c r="D34" s="144">
        <v>10.208513374597668</v>
      </c>
      <c r="E34" s="144">
        <v>9.6019313573844443</v>
      </c>
      <c r="F34" s="144">
        <v>5.717429326279853</v>
      </c>
      <c r="G34" s="144">
        <v>5.6111023522351999</v>
      </c>
      <c r="H34" s="144">
        <v>5.5920054835400492</v>
      </c>
      <c r="I34" s="144">
        <v>6.7861277490023841</v>
      </c>
      <c r="J34" s="144">
        <v>5.9493750778626424</v>
      </c>
      <c r="K34" s="144">
        <v>6.9386520851264013</v>
      </c>
      <c r="L34" s="144">
        <v>7.255181853893526</v>
      </c>
      <c r="M34" s="144">
        <v>7.7880866080652975</v>
      </c>
      <c r="N34" s="144">
        <v>8.5046939108361208</v>
      </c>
      <c r="O34" s="144">
        <v>7.160575537235097</v>
      </c>
      <c r="P34" s="144">
        <v>7.2139576372505037</v>
      </c>
      <c r="Q34" s="144">
        <v>7.5007280461644541</v>
      </c>
      <c r="R34" s="144">
        <v>7.1235578935148531</v>
      </c>
      <c r="S34" s="144">
        <v>6.6727153817330009</v>
      </c>
      <c r="T34" s="144">
        <v>6.3532853733841392</v>
      </c>
      <c r="U34" s="144">
        <v>5.696828548989604</v>
      </c>
      <c r="V34" s="144">
        <v>5.6697316394876918</v>
      </c>
    </row>
    <row r="35" spans="1:23" s="3" customFormat="1" ht="12.75" customHeight="1">
      <c r="A35" s="2" t="s">
        <v>43</v>
      </c>
      <c r="B35" s="9" t="s">
        <v>367</v>
      </c>
      <c r="C35" s="144">
        <v>30.596214315919873</v>
      </c>
      <c r="D35" s="144">
        <v>31.277147360469456</v>
      </c>
      <c r="E35" s="144">
        <v>29.678696922824656</v>
      </c>
      <c r="F35" s="144">
        <v>15.322710594430008</v>
      </c>
      <c r="G35" s="144">
        <v>15.196735537303665</v>
      </c>
      <c r="H35" s="144">
        <v>14.539214257204126</v>
      </c>
      <c r="I35" s="144">
        <v>17.950402432845014</v>
      </c>
      <c r="J35" s="144">
        <v>19.98990026161848</v>
      </c>
      <c r="K35" s="144">
        <v>21.711266201847131</v>
      </c>
      <c r="L35" s="144">
        <v>20.00671359710033</v>
      </c>
      <c r="M35" s="144">
        <v>22.936442503990179</v>
      </c>
      <c r="N35" s="144">
        <v>22.367136159982959</v>
      </c>
      <c r="O35" s="144">
        <v>19.338283017485832</v>
      </c>
      <c r="P35" s="144">
        <v>20.188042160940157</v>
      </c>
      <c r="Q35" s="144">
        <v>20.524920827244593</v>
      </c>
      <c r="R35" s="144">
        <v>19.600551826041695</v>
      </c>
      <c r="S35" s="144">
        <v>18.700358969946194</v>
      </c>
      <c r="T35" s="144">
        <v>18.917812725889707</v>
      </c>
      <c r="U35" s="144">
        <v>15.7217670994843</v>
      </c>
      <c r="V35" s="144">
        <v>16.742873934457759</v>
      </c>
    </row>
    <row r="36" spans="1:23" s="3" customFormat="1" ht="12.75" customHeight="1">
      <c r="A36" s="2" t="s">
        <v>44</v>
      </c>
      <c r="B36" s="9" t="s">
        <v>368</v>
      </c>
      <c r="C36" s="144">
        <v>4.1521906242359385</v>
      </c>
      <c r="D36" s="144">
        <v>4.344048244509648</v>
      </c>
      <c r="E36" s="144">
        <v>3.0551599773495957</v>
      </c>
      <c r="F36" s="144">
        <v>1.3721830383071647</v>
      </c>
      <c r="G36" s="144">
        <v>1.4027755880588</v>
      </c>
      <c r="H36" s="144">
        <v>1.3420813160496117</v>
      </c>
      <c r="I36" s="144">
        <v>1.7512587739360996</v>
      </c>
      <c r="J36" s="144">
        <v>1.9038000249160452</v>
      </c>
      <c r="K36" s="144">
        <v>2.9097573260207499</v>
      </c>
      <c r="L36" s="144">
        <v>2.6382479468703735</v>
      </c>
      <c r="M36" s="144">
        <v>2.8141415212414751</v>
      </c>
      <c r="N36" s="144">
        <v>3.4126485646350675</v>
      </c>
      <c r="O36" s="144">
        <v>2.7860685804133745</v>
      </c>
      <c r="P36" s="144">
        <v>2.5315286875492009</v>
      </c>
      <c r="Q36" s="144">
        <v>3.1297983172652861</v>
      </c>
      <c r="R36" s="144">
        <v>2.791365152276537</v>
      </c>
      <c r="S36" s="144">
        <v>2.4553839679739946</v>
      </c>
      <c r="T36" s="144">
        <v>2.3710725108965609</v>
      </c>
      <c r="U36" s="144">
        <v>2.1818575899681374</v>
      </c>
      <c r="V36" s="144">
        <v>2.0286395681641203</v>
      </c>
    </row>
    <row r="37" spans="1:23" s="3" customFormat="1" ht="12.75" customHeight="1">
      <c r="A37" s="2" t="s">
        <v>45</v>
      </c>
      <c r="B37" s="9" t="s">
        <v>369</v>
      </c>
      <c r="C37" s="144">
        <v>0</v>
      </c>
      <c r="D37" s="144">
        <v>0.43440482445096473</v>
      </c>
      <c r="E37" s="144">
        <v>0.43645142533565662</v>
      </c>
      <c r="F37" s="144">
        <v>0.22869717305119414</v>
      </c>
      <c r="G37" s="144">
        <v>0.46759186268626646</v>
      </c>
      <c r="H37" s="144">
        <v>0.22368021934160198</v>
      </c>
      <c r="I37" s="144">
        <v>0.21890734674201245</v>
      </c>
      <c r="J37" s="144">
        <v>0.23797500311450565</v>
      </c>
      <c r="K37" s="144">
        <v>0.44765497323396131</v>
      </c>
      <c r="L37" s="144">
        <v>0.65956198671759336</v>
      </c>
      <c r="M37" s="144">
        <v>0.42108666994453203</v>
      </c>
      <c r="N37" s="144">
        <v>0.43337916603476995</v>
      </c>
      <c r="O37" s="144">
        <v>0.43513420991523766</v>
      </c>
      <c r="P37" s="144">
        <v>0.54081557885993348</v>
      </c>
      <c r="Q37" s="144">
        <v>0.42281487270787688</v>
      </c>
      <c r="R37" s="144">
        <v>0.50439696528726352</v>
      </c>
      <c r="S37" s="144">
        <v>0.40580221417895068</v>
      </c>
      <c r="T37" s="144">
        <v>0.53682286178977501</v>
      </c>
      <c r="U37" s="144">
        <v>0.41012966437093079</v>
      </c>
      <c r="V37" s="144">
        <v>0.43156708663812737</v>
      </c>
    </row>
    <row r="38" spans="1:23" s="13" customFormat="1" ht="12.75" customHeight="1">
      <c r="A38" s="2" t="s">
        <v>46</v>
      </c>
      <c r="B38" s="9" t="s">
        <v>370</v>
      </c>
      <c r="C38" s="144">
        <v>0</v>
      </c>
      <c r="D38" s="144">
        <v>22.154646046999204</v>
      </c>
      <c r="E38" s="144">
        <v>22.477248404786316</v>
      </c>
      <c r="F38" s="144">
        <v>10.520069960354931</v>
      </c>
      <c r="G38" s="144">
        <v>10.520816910440999</v>
      </c>
      <c r="H38" s="144">
        <v>10.065609870372089</v>
      </c>
      <c r="I38" s="144">
        <v>12.477718764294707</v>
      </c>
      <c r="J38" s="144">
        <v>12.612675165068801</v>
      </c>
      <c r="K38" s="144">
        <v>34.245605452398053</v>
      </c>
      <c r="L38" s="144">
        <v>31.439121366871937</v>
      </c>
      <c r="M38" s="144">
        <v>40.010944717898234</v>
      </c>
      <c r="N38" s="144">
        <v>43.817613823406191</v>
      </c>
      <c r="O38" s="144">
        <v>37.859721700515863</v>
      </c>
      <c r="P38" s="144">
        <v>35.719380259197315</v>
      </c>
      <c r="Q38" s="144">
        <v>40.837761639131699</v>
      </c>
      <c r="R38" s="144">
        <v>34.358040299672084</v>
      </c>
      <c r="S38" s="144">
        <v>33.844600161603537</v>
      </c>
      <c r="T38" s="144">
        <v>35.755478855798707</v>
      </c>
      <c r="U38" s="144">
        <v>24.270940364743574</v>
      </c>
      <c r="V38" s="144">
        <v>30.102987152077112</v>
      </c>
      <c r="W38" s="58"/>
    </row>
    <row r="39" spans="1:23" s="13" customFormat="1" ht="12.75" customHeight="1">
      <c r="A39" s="2" t="s">
        <v>47</v>
      </c>
      <c r="B39" s="9" t="s">
        <v>371</v>
      </c>
      <c r="C39" s="144">
        <v>0</v>
      </c>
      <c r="D39" s="144">
        <v>0.21720241222548237</v>
      </c>
      <c r="E39" s="144">
        <v>0.21822571266782831</v>
      </c>
      <c r="F39" s="144">
        <v>0.22869717305119414</v>
      </c>
      <c r="G39" s="144">
        <v>0.23379593134313323</v>
      </c>
      <c r="H39" s="144">
        <v>0.22368021934160198</v>
      </c>
      <c r="I39" s="144">
        <v>1.0945367337100618</v>
      </c>
      <c r="J39" s="144">
        <v>0.23797500311450565</v>
      </c>
      <c r="K39" s="144">
        <v>0.44765497323396131</v>
      </c>
      <c r="L39" s="144">
        <v>0.4397079911450622</v>
      </c>
      <c r="M39" s="144">
        <v>0.37959081853398502</v>
      </c>
      <c r="N39" s="144">
        <v>0.45191257137952978</v>
      </c>
      <c r="O39" s="144">
        <v>1.6339187227122971</v>
      </c>
      <c r="P39" s="144">
        <v>2.3726374996502479</v>
      </c>
      <c r="Q39" s="144">
        <v>2.8868146649065811</v>
      </c>
      <c r="R39" s="144">
        <v>2.3882849555652705</v>
      </c>
      <c r="S39" s="144">
        <v>2.1603354494748852</v>
      </c>
      <c r="T39" s="144">
        <v>2.3099029121962191</v>
      </c>
      <c r="U39" s="144">
        <v>1.5222477017239542</v>
      </c>
      <c r="V39" s="144">
        <v>1.9285077714173555</v>
      </c>
    </row>
    <row r="40" spans="1:23" s="13" customFormat="1" ht="12.75" customHeight="1">
      <c r="A40" s="2" t="s">
        <v>48</v>
      </c>
      <c r="B40" s="8" t="s">
        <v>372</v>
      </c>
      <c r="C40" s="144">
        <v>106041.25</v>
      </c>
      <c r="D40" s="144">
        <v>98155.676399999997</v>
      </c>
      <c r="E40" s="144">
        <v>86326.316866600013</v>
      </c>
      <c r="F40" s="144">
        <v>79743.670049738299</v>
      </c>
      <c r="G40" s="144">
        <v>74740.370575588051</v>
      </c>
      <c r="H40" s="144">
        <v>72040.916794157616</v>
      </c>
      <c r="I40" s="144">
        <v>68938.347319822933</v>
      </c>
      <c r="J40" s="144">
        <v>63169.86400012458</v>
      </c>
      <c r="K40" s="144">
        <v>58458.624173658354</v>
      </c>
      <c r="L40" s="144">
        <v>54035.381189016647</v>
      </c>
      <c r="M40" s="144">
        <v>49887.277858738933</v>
      </c>
      <c r="N40" s="144">
        <v>48146.140519725515</v>
      </c>
      <c r="O40" s="144">
        <v>44835.806990952515</v>
      </c>
      <c r="P40" s="144">
        <v>44148.855847116502</v>
      </c>
      <c r="Q40" s="144">
        <v>43175.627324154244</v>
      </c>
      <c r="R40" s="144">
        <v>43450.703284092131</v>
      </c>
      <c r="S40" s="144">
        <v>43860.864711483206</v>
      </c>
      <c r="T40" s="144">
        <v>44083.629751145083</v>
      </c>
      <c r="U40" s="144">
        <v>44516.310466520204</v>
      </c>
      <c r="V40" s="144">
        <v>44955.041086814672</v>
      </c>
    </row>
    <row r="41" spans="1:23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1.3721830383071647</v>
      </c>
      <c r="G41" s="144">
        <v>1.4027755880588</v>
      </c>
      <c r="H41" s="144">
        <v>1.5657615353912138</v>
      </c>
      <c r="I41" s="144">
        <v>2.189073467420124</v>
      </c>
      <c r="J41" s="144">
        <v>1.66582502180154</v>
      </c>
      <c r="K41" s="144">
        <v>1.5667924063188652</v>
      </c>
      <c r="L41" s="144">
        <v>1.5389779690077177</v>
      </c>
      <c r="M41" s="144">
        <v>1.3527989462869106</v>
      </c>
      <c r="N41" s="144">
        <v>1.7556893915815353</v>
      </c>
      <c r="O41" s="144">
        <v>11.304745033702517</v>
      </c>
      <c r="P41" s="144">
        <v>14.103589093059043</v>
      </c>
      <c r="Q41" s="144">
        <v>13.380081385776798</v>
      </c>
      <c r="R41" s="144">
        <v>12.215465666349846</v>
      </c>
      <c r="S41" s="144">
        <v>10.027949709434733</v>
      </c>
      <c r="T41" s="144">
        <v>10.110251318474738</v>
      </c>
      <c r="U41" s="144">
        <v>8.8015235665169449</v>
      </c>
      <c r="V41" s="144">
        <v>9.4242075718192506</v>
      </c>
    </row>
    <row r="42" spans="1:23" s="13" customFormat="1" ht="12.75" customHeight="1">
      <c r="A42" s="2" t="s">
        <v>50</v>
      </c>
      <c r="B42" s="9" t="s">
        <v>375</v>
      </c>
      <c r="C42" s="144">
        <v>106041.25</v>
      </c>
      <c r="D42" s="144">
        <v>98155.676399999997</v>
      </c>
      <c r="E42" s="144">
        <v>86326.316866600013</v>
      </c>
      <c r="F42" s="144">
        <v>79742.297866699999</v>
      </c>
      <c r="G42" s="144">
        <v>74738.967799999999</v>
      </c>
      <c r="H42" s="144">
        <v>72039.351032622231</v>
      </c>
      <c r="I42" s="144">
        <v>68936.15824635551</v>
      </c>
      <c r="J42" s="144">
        <v>63168.198175102778</v>
      </c>
      <c r="K42" s="144">
        <v>58457.057381252038</v>
      </c>
      <c r="L42" s="144">
        <v>54033.842211047639</v>
      </c>
      <c r="M42" s="144">
        <v>49885.925059792644</v>
      </c>
      <c r="N42" s="144">
        <v>48144.384830333933</v>
      </c>
      <c r="O42" s="144">
        <v>44824.502245918811</v>
      </c>
      <c r="P42" s="144">
        <v>44134.752258023444</v>
      </c>
      <c r="Q42" s="144">
        <v>43162.24724276847</v>
      </c>
      <c r="R42" s="144">
        <v>43438.487818425783</v>
      </c>
      <c r="S42" s="144">
        <v>43850.836761773768</v>
      </c>
      <c r="T42" s="144">
        <v>44073.519499826609</v>
      </c>
      <c r="U42" s="144">
        <v>44507.508942953689</v>
      </c>
      <c r="V42" s="144">
        <v>44945.616879242851</v>
      </c>
    </row>
    <row r="43" spans="1:23" s="35" customFormat="1" ht="12.75" customHeight="1">
      <c r="A43" s="2" t="s">
        <v>51</v>
      </c>
      <c r="B43" s="8" t="s">
        <v>376</v>
      </c>
      <c r="C43" s="144">
        <v>1101969.8672900002</v>
      </c>
      <c r="D43" s="144">
        <v>1036563.8447430236</v>
      </c>
      <c r="E43" s="144">
        <v>979601.91564277152</v>
      </c>
      <c r="F43" s="144">
        <v>919848.28085409524</v>
      </c>
      <c r="G43" s="144">
        <v>867967.15020318516</v>
      </c>
      <c r="H43" s="144">
        <v>810104.76110052853</v>
      </c>
      <c r="I43" s="144">
        <v>745788.3099995784</v>
      </c>
      <c r="J43" s="144">
        <v>692982.37837517739</v>
      </c>
      <c r="K43" s="144">
        <v>644187.42618417018</v>
      </c>
      <c r="L43" s="144">
        <v>595118.98458377423</v>
      </c>
      <c r="M43" s="144">
        <v>550303.21345270425</v>
      </c>
      <c r="N43" s="144">
        <v>517901.87819137541</v>
      </c>
      <c r="O43" s="144">
        <v>487129.39955942624</v>
      </c>
      <c r="P43" s="144">
        <v>457029.32189716637</v>
      </c>
      <c r="Q43" s="144">
        <v>432173.4356084296</v>
      </c>
      <c r="R43" s="144">
        <v>407148.27329997567</v>
      </c>
      <c r="S43" s="144">
        <v>384811.86780865636</v>
      </c>
      <c r="T43" s="144">
        <v>367804.34550603828</v>
      </c>
      <c r="U43" s="144">
        <v>350719.86129772157</v>
      </c>
      <c r="V43" s="144">
        <v>335639.37913804571</v>
      </c>
    </row>
    <row r="44" spans="1:23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0.22869717305119414</v>
      </c>
      <c r="G44" s="144">
        <v>0.23379593134313323</v>
      </c>
      <c r="H44" s="144">
        <v>0.22368021934160198</v>
      </c>
      <c r="I44" s="144">
        <v>0.21890734674201245</v>
      </c>
      <c r="J44" s="144">
        <v>0.23797500311450565</v>
      </c>
      <c r="K44" s="144">
        <v>0.22382748661698065</v>
      </c>
      <c r="L44" s="144">
        <v>0.2198539955725311</v>
      </c>
      <c r="M44" s="144">
        <v>0.14262736494398742</v>
      </c>
      <c r="N44" s="144">
        <v>0.17090781687961853</v>
      </c>
      <c r="O44" s="144">
        <v>1.0333977454631109</v>
      </c>
      <c r="P44" s="144">
        <v>0.8320701529828346</v>
      </c>
      <c r="Q44" s="144">
        <v>0.74333785476537739</v>
      </c>
      <c r="R44" s="144">
        <v>0.66832334952673911</v>
      </c>
      <c r="S44" s="144">
        <v>0.73453134814330834</v>
      </c>
      <c r="T44" s="144">
        <v>0.70836155734536388</v>
      </c>
      <c r="U44" s="144">
        <v>0.56601437726797055</v>
      </c>
      <c r="V44" s="144">
        <v>0.59271745734712267</v>
      </c>
    </row>
    <row r="45" spans="1:23" s="3" customFormat="1" ht="12.75" customHeight="1">
      <c r="A45" s="2" t="s">
        <v>53</v>
      </c>
      <c r="B45" s="9" t="s">
        <v>378</v>
      </c>
      <c r="C45" s="144">
        <v>1101969.8672900002</v>
      </c>
      <c r="D45" s="144">
        <v>1036563.8447430236</v>
      </c>
      <c r="E45" s="144">
        <v>979601.91564277152</v>
      </c>
      <c r="F45" s="144">
        <v>919848.05215692217</v>
      </c>
      <c r="G45" s="144">
        <v>867966.91640725383</v>
      </c>
      <c r="H45" s="144">
        <v>810104.53742030915</v>
      </c>
      <c r="I45" s="144">
        <v>745788.09109223168</v>
      </c>
      <c r="J45" s="144">
        <v>692982.14040017431</v>
      </c>
      <c r="K45" s="144">
        <v>644187.20235668356</v>
      </c>
      <c r="L45" s="144">
        <v>595118.76472977863</v>
      </c>
      <c r="M45" s="144">
        <v>550303.07082533929</v>
      </c>
      <c r="N45" s="144">
        <v>517901.7072835585</v>
      </c>
      <c r="O45" s="144">
        <v>487128.36616168078</v>
      </c>
      <c r="P45" s="144">
        <v>457028.4898270134</v>
      </c>
      <c r="Q45" s="144">
        <v>432172.69227057486</v>
      </c>
      <c r="R45" s="144">
        <v>407147.60497662617</v>
      </c>
      <c r="S45" s="144">
        <v>384811.1332773082</v>
      </c>
      <c r="T45" s="144">
        <v>367803.63714448095</v>
      </c>
      <c r="U45" s="144">
        <v>350719.29528334428</v>
      </c>
      <c r="V45" s="144">
        <v>335638.78642058838</v>
      </c>
    </row>
    <row r="46" spans="1:23" s="3" customFormat="1" ht="12.75" customHeight="1">
      <c r="A46" s="2">
        <v>37</v>
      </c>
      <c r="B46" s="10" t="s">
        <v>379</v>
      </c>
      <c r="C46" s="144">
        <v>30951.548689999996</v>
      </c>
      <c r="D46" s="144">
        <v>30201.181820000002</v>
      </c>
      <c r="E46" s="144">
        <v>29595.842680000002</v>
      </c>
      <c r="F46" s="144">
        <v>28997.866567173049</v>
      </c>
      <c r="G46" s="144">
        <v>28384.785365931344</v>
      </c>
      <c r="H46" s="144">
        <v>27779.784530219342</v>
      </c>
      <c r="I46" s="144">
        <v>27092.410747346745</v>
      </c>
      <c r="J46" s="144">
        <v>26358.952965003115</v>
      </c>
      <c r="K46" s="144">
        <v>25696.530927486616</v>
      </c>
      <c r="L46" s="144">
        <v>24996.44141399557</v>
      </c>
      <c r="M46" s="144">
        <v>24309.402227158134</v>
      </c>
      <c r="N46" s="144">
        <v>23757.003683668354</v>
      </c>
      <c r="O46" s="144">
        <v>23230.67828741268</v>
      </c>
      <c r="P46" s="144">
        <v>22692.760825229474</v>
      </c>
      <c r="Q46" s="144">
        <v>22244.724216424609</v>
      </c>
      <c r="R46" s="144">
        <v>21918.906987624079</v>
      </c>
      <c r="S46" s="144">
        <v>21436.35148436714</v>
      </c>
      <c r="T46" s="144">
        <v>20933.07022233602</v>
      </c>
      <c r="U46" s="144">
        <v>20416.624295160218</v>
      </c>
      <c r="V46" s="144">
        <v>19880.924205550356</v>
      </c>
    </row>
    <row r="47" spans="1:23" s="3" customFormat="1" ht="12.75" customHeight="1">
      <c r="A47" s="2" t="s">
        <v>54</v>
      </c>
      <c r="B47" s="10" t="s">
        <v>380</v>
      </c>
      <c r="C47" s="144">
        <v>1071018.3186000001</v>
      </c>
      <c r="D47" s="144">
        <v>1006362.6629230236</v>
      </c>
      <c r="E47" s="144">
        <v>950006.07296277152</v>
      </c>
      <c r="F47" s="144">
        <v>890850.18558974913</v>
      </c>
      <c r="G47" s="144">
        <v>839582.13104132249</v>
      </c>
      <c r="H47" s="144">
        <v>782324.75289008976</v>
      </c>
      <c r="I47" s="144">
        <v>718695.68034488498</v>
      </c>
      <c r="J47" s="144">
        <v>666623.18743517122</v>
      </c>
      <c r="K47" s="144">
        <v>618490.67142919695</v>
      </c>
      <c r="L47" s="144">
        <v>570122.32331578305</v>
      </c>
      <c r="M47" s="144">
        <v>525993.66859818122</v>
      </c>
      <c r="N47" s="144">
        <v>494144.70359989017</v>
      </c>
      <c r="O47" s="144">
        <v>463897.6878742681</v>
      </c>
      <c r="P47" s="144">
        <v>434335.72900178394</v>
      </c>
      <c r="Q47" s="144">
        <v>409927.96805415023</v>
      </c>
      <c r="R47" s="144">
        <v>385228.6979890021</v>
      </c>
      <c r="S47" s="144">
        <v>363374.78179294104</v>
      </c>
      <c r="T47" s="144">
        <v>346870.56692214491</v>
      </c>
      <c r="U47" s="144">
        <v>330302.67098818405</v>
      </c>
      <c r="V47" s="144">
        <v>315757.86221503804</v>
      </c>
    </row>
    <row r="48" spans="1:23" s="3" customFormat="1" ht="12.75" customHeight="1">
      <c r="A48" s="2" t="s">
        <v>55</v>
      </c>
      <c r="B48" s="8" t="s">
        <v>381</v>
      </c>
      <c r="C48" s="144">
        <v>383.3919448811983</v>
      </c>
      <c r="D48" s="144">
        <v>378.14939968456486</v>
      </c>
      <c r="E48" s="144">
        <v>352.65275167121058</v>
      </c>
      <c r="F48" s="144">
        <v>266.20350943159002</v>
      </c>
      <c r="G48" s="144">
        <v>266.76115766251507</v>
      </c>
      <c r="H48" s="144">
        <v>308.67870269141076</v>
      </c>
      <c r="I48" s="144">
        <v>309.53498829320557</v>
      </c>
      <c r="J48" s="144">
        <v>274.14720358791055</v>
      </c>
      <c r="K48" s="144">
        <v>295.89993730764854</v>
      </c>
      <c r="L48" s="144">
        <v>311.75296572184908</v>
      </c>
      <c r="M48" s="144">
        <v>294.1308969213909</v>
      </c>
      <c r="N48" s="144">
        <v>336.92057009881063</v>
      </c>
      <c r="O48" s="144">
        <v>298.29758580917508</v>
      </c>
      <c r="P48" s="144">
        <v>315.99826723718064</v>
      </c>
      <c r="Q48" s="144">
        <v>343.77391097981723</v>
      </c>
      <c r="R48" s="144">
        <v>369.71299610741329</v>
      </c>
      <c r="S48" s="144">
        <v>378.06322557937608</v>
      </c>
      <c r="T48" s="144">
        <v>377.59401404059889</v>
      </c>
      <c r="U48" s="144">
        <v>330.13100182931714</v>
      </c>
      <c r="V48" s="144">
        <v>350.36416618023509</v>
      </c>
    </row>
    <row r="49" spans="1:22" s="3" customFormat="1" ht="12.75" customHeight="1">
      <c r="A49" s="2" t="s">
        <v>56</v>
      </c>
      <c r="B49" s="9" t="s">
        <v>382</v>
      </c>
      <c r="C49" s="144">
        <v>187.6810748209557</v>
      </c>
      <c r="D49" s="144">
        <v>179.19199008602294</v>
      </c>
      <c r="E49" s="144">
        <v>160.61412452352164</v>
      </c>
      <c r="F49" s="144">
        <v>126.46953669731037</v>
      </c>
      <c r="G49" s="144">
        <v>126.71739478797824</v>
      </c>
      <c r="H49" s="144">
        <v>139.35277664981805</v>
      </c>
      <c r="I49" s="144">
        <v>140.97633130185602</v>
      </c>
      <c r="J49" s="144">
        <v>125.17485163822998</v>
      </c>
      <c r="K49" s="144">
        <v>135.63945688989031</v>
      </c>
      <c r="L49" s="144">
        <v>108.82772780840287</v>
      </c>
      <c r="M49" s="144">
        <v>95.351323550570584</v>
      </c>
      <c r="N49" s="144">
        <v>102.59045067457691</v>
      </c>
      <c r="O49" s="144">
        <v>93.125778945573742</v>
      </c>
      <c r="P49" s="144">
        <v>92.239525791656263</v>
      </c>
      <c r="Q49" s="144">
        <v>90.273547156317491</v>
      </c>
      <c r="R49" s="144">
        <v>104.41031729952289</v>
      </c>
      <c r="S49" s="144">
        <v>106.88268066397727</v>
      </c>
      <c r="T49" s="144">
        <v>106.01934221386836</v>
      </c>
      <c r="U49" s="144">
        <v>93.302981722682887</v>
      </c>
      <c r="V49" s="144">
        <v>101.50508383388197</v>
      </c>
    </row>
    <row r="50" spans="1:22" s="3" customFormat="1" ht="12.75" customHeight="1">
      <c r="A50" s="2" t="s">
        <v>57</v>
      </c>
      <c r="B50" s="9" t="s">
        <v>383</v>
      </c>
      <c r="C50" s="144">
        <v>195.7108700602426</v>
      </c>
      <c r="D50" s="144">
        <v>198.95740959854189</v>
      </c>
      <c r="E50" s="144">
        <v>192.03862714768894</v>
      </c>
      <c r="F50" s="144">
        <v>139.73397273427963</v>
      </c>
      <c r="G50" s="144">
        <v>140.04376287453681</v>
      </c>
      <c r="H50" s="144">
        <v>169.32592604159271</v>
      </c>
      <c r="I50" s="144">
        <v>168.55865699134955</v>
      </c>
      <c r="J50" s="144">
        <v>148.97235194968056</v>
      </c>
      <c r="K50" s="144">
        <v>160.2604804177582</v>
      </c>
      <c r="L50" s="144">
        <v>202.92523791344621</v>
      </c>
      <c r="M50" s="144">
        <v>198.77957337082034</v>
      </c>
      <c r="N50" s="144">
        <v>234.33011942423371</v>
      </c>
      <c r="O50" s="144">
        <v>205.17180686360135</v>
      </c>
      <c r="P50" s="144">
        <v>223.75874144552438</v>
      </c>
      <c r="Q50" s="144">
        <v>253.50036382349975</v>
      </c>
      <c r="R50" s="144">
        <v>265.3026788078904</v>
      </c>
      <c r="S50" s="144">
        <v>271.1805449153988</v>
      </c>
      <c r="T50" s="144">
        <v>271.57467182673054</v>
      </c>
      <c r="U50" s="144">
        <v>236.82802010663426</v>
      </c>
      <c r="V50" s="144">
        <v>248.85908234635312</v>
      </c>
    </row>
    <row r="51" spans="1:22" s="3" customFormat="1" ht="12.75" customHeight="1">
      <c r="A51" s="2" t="s">
        <v>58</v>
      </c>
      <c r="B51" s="8" t="s">
        <v>384</v>
      </c>
      <c r="C51" s="144">
        <v>2413.3029455821088</v>
      </c>
      <c r="D51" s="144">
        <v>2470.2430342404105</v>
      </c>
      <c r="E51" s="144">
        <v>2436.4900819363029</v>
      </c>
      <c r="F51" s="144">
        <v>1978.6879412389317</v>
      </c>
      <c r="G51" s="144">
        <v>2022.802397980789</v>
      </c>
      <c r="H51" s="144">
        <v>1878.6901622501148</v>
      </c>
      <c r="I51" s="144">
        <v>2039.1219349018454</v>
      </c>
      <c r="J51" s="144">
        <v>1876.9088495641065</v>
      </c>
      <c r="K51" s="144">
        <v>1796.4394075878872</v>
      </c>
      <c r="L51" s="144">
        <v>1670.670512355664</v>
      </c>
      <c r="M51" s="144">
        <v>1673.9922261731815</v>
      </c>
      <c r="N51" s="144">
        <v>1779.569216240179</v>
      </c>
      <c r="O51" s="144">
        <v>1579.8530337103666</v>
      </c>
      <c r="P51" s="144">
        <v>1694.1866395034297</v>
      </c>
      <c r="Q51" s="144">
        <v>1892.1644373685606</v>
      </c>
      <c r="R51" s="144">
        <v>1867.5481103834204</v>
      </c>
      <c r="S51" s="144">
        <v>1888.7025306419678</v>
      </c>
      <c r="T51" s="144">
        <v>1881.7865209758797</v>
      </c>
      <c r="U51" s="144">
        <v>1656.8652813562185</v>
      </c>
      <c r="V51" s="144">
        <v>1721.1935613636495</v>
      </c>
    </row>
    <row r="52" spans="1:22" s="3" customFormat="1" ht="12.75" customHeight="1">
      <c r="A52" s="2" t="s">
        <v>15</v>
      </c>
      <c r="B52" s="9" t="s">
        <v>385</v>
      </c>
      <c r="C52" s="144">
        <v>314.09030796002327</v>
      </c>
      <c r="D52" s="144">
        <v>321.24236768148836</v>
      </c>
      <c r="E52" s="144">
        <v>271.69101227144625</v>
      </c>
      <c r="F52" s="144">
        <v>217.71970874473678</v>
      </c>
      <c r="G52" s="144">
        <v>220.00197139388843</v>
      </c>
      <c r="H52" s="144">
        <v>222.11445780621077</v>
      </c>
      <c r="I52" s="144">
        <v>256.55941038163854</v>
      </c>
      <c r="J52" s="144">
        <v>251.30160328891805</v>
      </c>
      <c r="K52" s="144">
        <v>261.6543318552504</v>
      </c>
      <c r="L52" s="144">
        <v>240.520271156349</v>
      </c>
      <c r="M52" s="144">
        <v>236.30192754653478</v>
      </c>
      <c r="N52" s="144">
        <v>268.21422031480785</v>
      </c>
      <c r="O52" s="144">
        <v>248.05712546676352</v>
      </c>
      <c r="P52" s="144">
        <v>267.0633486142417</v>
      </c>
      <c r="Q52" s="144">
        <v>291.05611463932968</v>
      </c>
      <c r="R52" s="144">
        <v>255.30810838953198</v>
      </c>
      <c r="S52" s="144">
        <v>266.55381195803818</v>
      </c>
      <c r="T52" s="144">
        <v>270.99328879285542</v>
      </c>
      <c r="U52" s="144">
        <v>237.49648864642114</v>
      </c>
      <c r="V52" s="144">
        <v>247.12317704017835</v>
      </c>
    </row>
    <row r="53" spans="1:22" s="3" customFormat="1" ht="12.75" customHeight="1">
      <c r="A53" s="2" t="s">
        <v>59</v>
      </c>
      <c r="B53" s="9" t="s">
        <v>386</v>
      </c>
      <c r="C53" s="144">
        <v>696.99990993370739</v>
      </c>
      <c r="D53" s="144">
        <v>711.33790003845456</v>
      </c>
      <c r="E53" s="144">
        <v>642.45649809408656</v>
      </c>
      <c r="F53" s="144">
        <v>435.89681183557599</v>
      </c>
      <c r="G53" s="144">
        <v>460.8117806773156</v>
      </c>
      <c r="H53" s="144">
        <v>476.66254741695388</v>
      </c>
      <c r="I53" s="144">
        <v>509.17848852192088</v>
      </c>
      <c r="J53" s="144">
        <v>294.85102885887261</v>
      </c>
      <c r="K53" s="144">
        <v>275.97929099873716</v>
      </c>
      <c r="L53" s="144">
        <v>244.03793508550945</v>
      </c>
      <c r="M53" s="144">
        <v>236.76489609413045</v>
      </c>
      <c r="N53" s="144">
        <v>251.85660686007225</v>
      </c>
      <c r="O53" s="144">
        <v>226.36849692106279</v>
      </c>
      <c r="P53" s="144">
        <v>274.05666567410776</v>
      </c>
      <c r="Q53" s="144">
        <v>332.15622673911514</v>
      </c>
      <c r="R53" s="144">
        <v>350.10199573070929</v>
      </c>
      <c r="S53" s="144">
        <v>359.36205910000098</v>
      </c>
      <c r="T53" s="144">
        <v>371.81772066991016</v>
      </c>
      <c r="U53" s="144">
        <v>329.51001760429415</v>
      </c>
      <c r="V53" s="144">
        <v>338.44208357491686</v>
      </c>
    </row>
    <row r="54" spans="1:22" s="3" customFormat="1" ht="12.75" customHeight="1">
      <c r="A54" s="2" t="s">
        <v>60</v>
      </c>
      <c r="B54" s="9" t="s">
        <v>387</v>
      </c>
      <c r="C54" s="144">
        <v>1402.2127276883782</v>
      </c>
      <c r="D54" s="144">
        <v>1437.6627665204674</v>
      </c>
      <c r="E54" s="144">
        <v>1522.3425715707704</v>
      </c>
      <c r="F54" s="144">
        <v>1325.071420658619</v>
      </c>
      <c r="G54" s="144">
        <v>1341.9886459095851</v>
      </c>
      <c r="H54" s="144">
        <v>1179.9131570269501</v>
      </c>
      <c r="I54" s="144">
        <v>1273.384035998286</v>
      </c>
      <c r="J54" s="144">
        <v>1330.7562174163158</v>
      </c>
      <c r="K54" s="144">
        <v>1258.8057847338996</v>
      </c>
      <c r="L54" s="144">
        <v>1186.1123061138055</v>
      </c>
      <c r="M54" s="144">
        <v>1200.9254025325163</v>
      </c>
      <c r="N54" s="144">
        <v>1259.4983890652989</v>
      </c>
      <c r="O54" s="144">
        <v>1105.4274113225404</v>
      </c>
      <c r="P54" s="144">
        <v>1153.0666252150802</v>
      </c>
      <c r="Q54" s="144">
        <v>1268.9520959901158</v>
      </c>
      <c r="R54" s="144">
        <v>1262.138006263179</v>
      </c>
      <c r="S54" s="144">
        <v>1262.7866595839287</v>
      </c>
      <c r="T54" s="144">
        <v>1238.9755115131143</v>
      </c>
      <c r="U54" s="144">
        <v>1089.8587751055031</v>
      </c>
      <c r="V54" s="144">
        <v>1135.6283007485542</v>
      </c>
    </row>
    <row r="55" spans="1:22" s="3" customFormat="1" ht="12.75" customHeight="1">
      <c r="A55" s="2" t="s">
        <v>61</v>
      </c>
      <c r="B55" s="8" t="s">
        <v>388</v>
      </c>
      <c r="C55" s="144">
        <v>101203.07299097745</v>
      </c>
      <c r="D55" s="144">
        <v>102823.52624168873</v>
      </c>
      <c r="E55" s="144">
        <v>104028.8605822463</v>
      </c>
      <c r="F55" s="144">
        <v>105135.75550617525</v>
      </c>
      <c r="G55" s="144">
        <v>106411.53515319091</v>
      </c>
      <c r="H55" s="144">
        <v>107890.22989606178</v>
      </c>
      <c r="I55" s="144">
        <v>109614.94737131229</v>
      </c>
      <c r="J55" s="144">
        <v>111015.83039212895</v>
      </c>
      <c r="K55" s="144">
        <v>111865.10857731888</v>
      </c>
      <c r="L55" s="144">
        <v>113521.80770252932</v>
      </c>
      <c r="M55" s="144">
        <v>114626.67848376733</v>
      </c>
      <c r="N55" s="144">
        <v>117164.99750832347</v>
      </c>
      <c r="O55" s="144">
        <v>118564.33091319446</v>
      </c>
      <c r="P55" s="144">
        <v>120915.5114046223</v>
      </c>
      <c r="Q55" s="144">
        <v>120872.18812683504</v>
      </c>
      <c r="R55" s="144">
        <v>117906.56561214644</v>
      </c>
      <c r="S55" s="144">
        <v>119043.03485350728</v>
      </c>
      <c r="T55" s="144">
        <v>119083.08906715986</v>
      </c>
      <c r="U55" s="144">
        <v>119436.73404869405</v>
      </c>
      <c r="V55" s="144">
        <v>122103.76831225374</v>
      </c>
    </row>
    <row r="56" spans="1:22" s="3" customFormat="1" ht="12.75" customHeight="1">
      <c r="A56" s="2" t="s">
        <v>62</v>
      </c>
      <c r="B56" s="9" t="s">
        <v>389</v>
      </c>
      <c r="C56" s="144">
        <v>10.838201318316695</v>
      </c>
      <c r="D56" s="144">
        <v>10.425715786823153</v>
      </c>
      <c r="E56" s="144">
        <v>12.002414196730559</v>
      </c>
      <c r="F56" s="144">
        <v>11.206161479508513</v>
      </c>
      <c r="G56" s="144">
        <v>8.4166535283527963</v>
      </c>
      <c r="H56" s="144">
        <v>8.0524878962976718</v>
      </c>
      <c r="I56" s="144">
        <v>11.602089377326656</v>
      </c>
      <c r="J56" s="144">
        <v>9.7569751276947336</v>
      </c>
      <c r="K56" s="144">
        <v>10.07223689776413</v>
      </c>
      <c r="L56" s="144">
        <v>8.1345978361836515</v>
      </c>
      <c r="M56" s="144">
        <v>6.7712851235637306</v>
      </c>
      <c r="N56" s="144">
        <v>6.874036150803823</v>
      </c>
      <c r="O56" s="144">
        <v>6.5426934322012222</v>
      </c>
      <c r="P56" s="144">
        <v>4.5667570744626538</v>
      </c>
      <c r="Q56" s="144">
        <v>5.479320257256334</v>
      </c>
      <c r="R56" s="144">
        <v>5.3471127758001771</v>
      </c>
      <c r="S56" s="144">
        <v>5.7795595730168312</v>
      </c>
      <c r="T56" s="144">
        <v>5.6830391913138918</v>
      </c>
      <c r="U56" s="144">
        <v>5.1990011198539694</v>
      </c>
      <c r="V56" s="144">
        <v>5.8712784863717591</v>
      </c>
    </row>
    <row r="57" spans="1:22" s="3" customFormat="1" ht="12.75" customHeight="1">
      <c r="A57" s="2" t="s">
        <v>63</v>
      </c>
      <c r="B57" s="9" t="s">
        <v>390</v>
      </c>
      <c r="C57" s="144">
        <v>100950.99248779999</v>
      </c>
      <c r="D57" s="144">
        <v>102549.41679746016</v>
      </c>
      <c r="E57" s="144">
        <v>103735.12877299541</v>
      </c>
      <c r="F57" s="144">
        <v>104927.41238152562</v>
      </c>
      <c r="G57" s="144">
        <v>106194.57252890448</v>
      </c>
      <c r="H57" s="144">
        <v>107746.8508754638</v>
      </c>
      <c r="I57" s="144">
        <v>109427.34377515438</v>
      </c>
      <c r="J57" s="144">
        <v>110825.45038963735</v>
      </c>
      <c r="K57" s="144">
        <v>111682.24152075281</v>
      </c>
      <c r="L57" s="144">
        <v>113317.12363265129</v>
      </c>
      <c r="M57" s="144">
        <v>114404.05536871284</v>
      </c>
      <c r="N57" s="144">
        <v>116925.64168718288</v>
      </c>
      <c r="O57" s="144">
        <v>118359.16719155833</v>
      </c>
      <c r="P57" s="144">
        <v>120678.77882920085</v>
      </c>
      <c r="Q57" s="144">
        <v>120599.06754341527</v>
      </c>
      <c r="R57" s="144">
        <v>117601.82236573847</v>
      </c>
      <c r="S57" s="144">
        <v>118736.68378678056</v>
      </c>
      <c r="T57" s="144">
        <v>118769.93964566776</v>
      </c>
      <c r="U57" s="144">
        <v>119151.47877539037</v>
      </c>
      <c r="V57" s="144">
        <v>121804.13767902051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0.2235530190001373</v>
      </c>
      <c r="T58" s="144">
        <v>0.16099126303303724</v>
      </c>
      <c r="U58" s="144">
        <v>0.14150359431699264</v>
      </c>
      <c r="V58" s="144">
        <v>0.14817936433678067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0.45739434610238827</v>
      </c>
      <c r="G59" s="144">
        <v>0.46759186268626646</v>
      </c>
      <c r="H59" s="144">
        <v>0.44736043868320396</v>
      </c>
      <c r="I59" s="144">
        <v>0.65672204022603708</v>
      </c>
      <c r="J59" s="144">
        <v>0.47595000622901129</v>
      </c>
      <c r="K59" s="144">
        <v>0.44765497323396131</v>
      </c>
      <c r="L59" s="144">
        <v>0.4397079911450622</v>
      </c>
      <c r="M59" s="144">
        <v>0.41059392938420614</v>
      </c>
      <c r="N59" s="144">
        <v>0.44539612883779367</v>
      </c>
      <c r="O59" s="144">
        <v>1.8395807976716245</v>
      </c>
      <c r="P59" s="144">
        <v>2.737268306868315</v>
      </c>
      <c r="Q59" s="144">
        <v>2.6681477913491953</v>
      </c>
      <c r="R59" s="144">
        <v>2.8589387729754945</v>
      </c>
      <c r="S59" s="144">
        <v>2.5548916457158546</v>
      </c>
      <c r="T59" s="144">
        <v>2.5436619559219884</v>
      </c>
      <c r="U59" s="144">
        <v>2.3206589467986802</v>
      </c>
      <c r="V59" s="144">
        <v>2.4894133208579143</v>
      </c>
    </row>
    <row r="60" spans="1:22" s="3" customFormat="1" ht="12.75" customHeight="1">
      <c r="A60" s="2" t="s">
        <v>66</v>
      </c>
      <c r="B60" s="9" t="s">
        <v>393</v>
      </c>
      <c r="C60" s="144">
        <v>194.17089253485955</v>
      </c>
      <c r="D60" s="144">
        <v>215.46479292767845</v>
      </c>
      <c r="E60" s="144">
        <v>231.75570685323362</v>
      </c>
      <c r="F60" s="144">
        <v>160.0880211358359</v>
      </c>
      <c r="G60" s="144">
        <v>169.50205022377159</v>
      </c>
      <c r="H60" s="144">
        <v>97.748255852280053</v>
      </c>
      <c r="I60" s="144">
        <v>119.96122601462281</v>
      </c>
      <c r="J60" s="144">
        <v>129.22042669117656</v>
      </c>
      <c r="K60" s="144">
        <v>118.85239539361677</v>
      </c>
      <c r="L60" s="144">
        <v>149.06100899817605</v>
      </c>
      <c r="M60" s="144">
        <v>173.43418940164821</v>
      </c>
      <c r="N60" s="144">
        <v>186.11782737356501</v>
      </c>
      <c r="O60" s="144">
        <v>156.6112340541234</v>
      </c>
      <c r="P60" s="144">
        <v>185.33080203986071</v>
      </c>
      <c r="Q60" s="144">
        <v>194.62993585340655</v>
      </c>
      <c r="R60" s="144">
        <v>209.16407135723662</v>
      </c>
      <c r="S60" s="144">
        <v>210.01152739315427</v>
      </c>
      <c r="T60" s="144">
        <v>210.37248699371588</v>
      </c>
      <c r="U60" s="144">
        <v>186.10188405313903</v>
      </c>
      <c r="V60" s="144">
        <v>196.91442998488799</v>
      </c>
    </row>
    <row r="61" spans="1:22" s="3" customFormat="1" ht="12.75" customHeight="1">
      <c r="A61" s="2" t="s">
        <v>67</v>
      </c>
      <c r="B61" s="9" t="s">
        <v>394</v>
      </c>
      <c r="C61" s="144">
        <v>47.07140932428652</v>
      </c>
      <c r="D61" s="144">
        <v>48.218935514057094</v>
      </c>
      <c r="E61" s="144">
        <v>49.973688200932685</v>
      </c>
      <c r="F61" s="144">
        <v>36.591547688191056</v>
      </c>
      <c r="G61" s="144">
        <v>38.576328671616984</v>
      </c>
      <c r="H61" s="144">
        <v>37.130916410705922</v>
      </c>
      <c r="I61" s="144">
        <v>55.383558725729138</v>
      </c>
      <c r="J61" s="144">
        <v>50.926650666504223</v>
      </c>
      <c r="K61" s="144">
        <v>53.49476930145839</v>
      </c>
      <c r="L61" s="144">
        <v>47.048755052521656</v>
      </c>
      <c r="M61" s="144">
        <v>42.007046599886095</v>
      </c>
      <c r="N61" s="144">
        <v>45.91856148736953</v>
      </c>
      <c r="O61" s="144">
        <v>40.170213352117798</v>
      </c>
      <c r="P61" s="144">
        <v>44.097748000280021</v>
      </c>
      <c r="Q61" s="144">
        <v>70.343179517757733</v>
      </c>
      <c r="R61" s="144">
        <v>87.373123501966404</v>
      </c>
      <c r="S61" s="144">
        <v>87.781535095844305</v>
      </c>
      <c r="T61" s="144">
        <v>94.389242088121279</v>
      </c>
      <c r="U61" s="144">
        <v>91.492225589587008</v>
      </c>
      <c r="V61" s="144">
        <v>94.207332076783217</v>
      </c>
    </row>
    <row r="62" spans="1:22" s="3" customFormat="1" ht="12.75" customHeight="1">
      <c r="A62" s="2" t="s">
        <v>68</v>
      </c>
      <c r="B62" s="8" t="s">
        <v>395</v>
      </c>
      <c r="C62" s="144">
        <v>801.04402415730272</v>
      </c>
      <c r="D62" s="144">
        <v>817.7670820289411</v>
      </c>
      <c r="E62" s="144">
        <v>854.35366509454798</v>
      </c>
      <c r="F62" s="144">
        <v>664.82268205982132</v>
      </c>
      <c r="G62" s="144">
        <v>663.74664908315526</v>
      </c>
      <c r="H62" s="144">
        <v>635.47550314949126</v>
      </c>
      <c r="I62" s="144">
        <v>739.68792464126</v>
      </c>
      <c r="J62" s="144">
        <v>637.77300834687526</v>
      </c>
      <c r="K62" s="144">
        <v>544.5722749391141</v>
      </c>
      <c r="L62" s="144">
        <v>538.42243515712858</v>
      </c>
      <c r="M62" s="144">
        <v>498.14406760083131</v>
      </c>
      <c r="N62" s="144">
        <v>565.88305377600454</v>
      </c>
      <c r="O62" s="144">
        <v>506.08836751020408</v>
      </c>
      <c r="P62" s="144">
        <v>503.08195475423645</v>
      </c>
      <c r="Q62" s="144">
        <v>537.98582028796204</v>
      </c>
      <c r="R62" s="144">
        <v>423.20052495870067</v>
      </c>
      <c r="S62" s="144">
        <v>445.88568956138249</v>
      </c>
      <c r="T62" s="144">
        <v>423.97754109719136</v>
      </c>
      <c r="U62" s="144">
        <v>375.23385467030664</v>
      </c>
      <c r="V62" s="144">
        <v>395.93592251274367</v>
      </c>
    </row>
    <row r="63" spans="1:22" s="3" customFormat="1" ht="12.75" customHeight="1">
      <c r="A63" s="2" t="s">
        <v>16</v>
      </c>
      <c r="B63" s="8" t="s">
        <v>396</v>
      </c>
      <c r="C63" s="144">
        <v>257.5325378109672</v>
      </c>
      <c r="D63" s="144">
        <v>279.10509970974476</v>
      </c>
      <c r="E63" s="144">
        <v>221.7173240705136</v>
      </c>
      <c r="F63" s="144">
        <v>177.24030911467548</v>
      </c>
      <c r="G63" s="144">
        <v>269.33291290728954</v>
      </c>
      <c r="H63" s="144">
        <v>280.49499505436881</v>
      </c>
      <c r="I63" s="144">
        <v>404.978591472723</v>
      </c>
      <c r="J63" s="144">
        <v>357.20047967487312</v>
      </c>
      <c r="K63" s="144">
        <v>378.93993484254838</v>
      </c>
      <c r="L63" s="144">
        <v>321.20668753146788</v>
      </c>
      <c r="M63" s="144">
        <v>307.29443718070343</v>
      </c>
      <c r="N63" s="144">
        <v>351.80493933700001</v>
      </c>
      <c r="O63" s="144">
        <v>320.35120778376188</v>
      </c>
      <c r="P63" s="144">
        <v>327.51153698210135</v>
      </c>
      <c r="Q63" s="144">
        <v>394.66090672168866</v>
      </c>
      <c r="R63" s="144">
        <v>348.14353833742462</v>
      </c>
      <c r="S63" s="144">
        <v>366.91446380212915</v>
      </c>
      <c r="T63" s="144">
        <v>366.78798862306508</v>
      </c>
      <c r="U63" s="144">
        <v>337.42536679836542</v>
      </c>
      <c r="V63" s="144">
        <v>364.28614244988421</v>
      </c>
    </row>
    <row r="64" spans="1:22" s="3" customFormat="1" ht="12.75" customHeight="1">
      <c r="A64" s="2" t="s">
        <v>17</v>
      </c>
      <c r="B64" s="8" t="s">
        <v>72</v>
      </c>
      <c r="C64" s="144">
        <v>348.76774230573983</v>
      </c>
      <c r="D64" s="144">
        <v>356.86356328646747</v>
      </c>
      <c r="E64" s="144">
        <v>399.13482846945794</v>
      </c>
      <c r="F64" s="144">
        <v>306.6829090616514</v>
      </c>
      <c r="G64" s="144">
        <v>298.79120025652423</v>
      </c>
      <c r="H64" s="144">
        <v>310.24446422680194</v>
      </c>
      <c r="I64" s="144">
        <v>396.66011229652656</v>
      </c>
      <c r="J64" s="144">
        <v>379.57012996763655</v>
      </c>
      <c r="K64" s="144">
        <v>389.0121717403124</v>
      </c>
      <c r="L64" s="144">
        <v>362.97894669024885</v>
      </c>
      <c r="M64" s="144">
        <v>346.27539433638418</v>
      </c>
      <c r="N64" s="144">
        <v>357.9668792893043</v>
      </c>
      <c r="O64" s="144">
        <v>327.38226118949819</v>
      </c>
      <c r="P64" s="144">
        <v>360.7738088825497</v>
      </c>
      <c r="Q64" s="144">
        <v>414.23737435019854</v>
      </c>
      <c r="R64" s="144">
        <v>358.31467676965315</v>
      </c>
      <c r="S64" s="144">
        <v>376.54706309049055</v>
      </c>
      <c r="T64" s="144">
        <v>371.13725331029502</v>
      </c>
      <c r="U64" s="144">
        <v>317.29198010873495</v>
      </c>
      <c r="V64" s="144">
        <v>330.92660559549921</v>
      </c>
    </row>
    <row r="65" spans="1:23" s="3" customFormat="1" ht="12.75" customHeight="1">
      <c r="A65" s="2" t="s">
        <v>18</v>
      </c>
      <c r="B65" s="8" t="s">
        <v>397</v>
      </c>
      <c r="C65" s="144">
        <v>64.560702640678315</v>
      </c>
      <c r="D65" s="144">
        <v>62.337092308713437</v>
      </c>
      <c r="E65" s="144">
        <v>69.832228053705066</v>
      </c>
      <c r="F65" s="144">
        <v>59.003870647208096</v>
      </c>
      <c r="G65" s="144">
        <v>61.955921805930316</v>
      </c>
      <c r="H65" s="144">
        <v>69.117187776554999</v>
      </c>
      <c r="I65" s="144">
        <v>105.07552643616594</v>
      </c>
      <c r="J65" s="144">
        <v>89.240626167939638</v>
      </c>
      <c r="K65" s="144">
        <v>96.693474218535698</v>
      </c>
      <c r="L65" s="144">
        <v>76.509190459240813</v>
      </c>
      <c r="M65" s="144">
        <v>69.875800111354422</v>
      </c>
      <c r="N65" s="144">
        <v>74.239590428681282</v>
      </c>
      <c r="O65" s="144">
        <v>66.629635320578615</v>
      </c>
      <c r="P65" s="144">
        <v>63.363754408169314</v>
      </c>
      <c r="Q65" s="144">
        <v>58.068883161140512</v>
      </c>
      <c r="R65" s="144">
        <v>61.898642458991183</v>
      </c>
      <c r="S65" s="144">
        <v>63.341637744679417</v>
      </c>
      <c r="T65" s="144">
        <v>59.729901704625604</v>
      </c>
      <c r="U65" s="144">
        <v>52.754570186753512</v>
      </c>
      <c r="V65" s="144">
        <v>56.844650799872042</v>
      </c>
    </row>
    <row r="66" spans="1:23" s="3" customFormat="1" ht="12.75" customHeight="1">
      <c r="A66" s="2" t="s">
        <v>19</v>
      </c>
      <c r="B66" s="8" t="s">
        <v>73</v>
      </c>
      <c r="C66" s="144">
        <v>409.06815139154605</v>
      </c>
      <c r="D66" s="144">
        <v>421.1554773052103</v>
      </c>
      <c r="E66" s="144">
        <v>473.98624791452306</v>
      </c>
      <c r="F66" s="144">
        <v>389.01389136008117</v>
      </c>
      <c r="G66" s="144">
        <v>388.56883789228743</v>
      </c>
      <c r="H66" s="144">
        <v>392.55878494451156</v>
      </c>
      <c r="I66" s="144">
        <v>543.98475665390072</v>
      </c>
      <c r="J66" s="144">
        <v>480.23355628507238</v>
      </c>
      <c r="K66" s="144">
        <v>515.25087419228953</v>
      </c>
      <c r="L66" s="144">
        <v>476.86331639681987</v>
      </c>
      <c r="M66" s="144">
        <v>463.09728936129096</v>
      </c>
      <c r="N66" s="144">
        <v>503.07822758420161</v>
      </c>
      <c r="O66" s="144">
        <v>449.38390762889657</v>
      </c>
      <c r="P66" s="144">
        <v>528.52135904418901</v>
      </c>
      <c r="Q66" s="144">
        <v>649.25202793013909</v>
      </c>
      <c r="R66" s="144">
        <v>600.80852817553262</v>
      </c>
      <c r="S66" s="144">
        <v>622.04387846420821</v>
      </c>
      <c r="T66" s="144">
        <v>631.1867490061245</v>
      </c>
      <c r="U66" s="144">
        <v>554.47140761068204</v>
      </c>
      <c r="V66" s="144">
        <v>600.28955184891743</v>
      </c>
    </row>
    <row r="67" spans="1:23" s="3" customFormat="1" ht="12.75" customHeight="1">
      <c r="A67" s="2" t="s">
        <v>20</v>
      </c>
      <c r="B67" s="8" t="s">
        <v>398</v>
      </c>
      <c r="C67" s="144">
        <v>129.29576596503429</v>
      </c>
      <c r="D67" s="144">
        <v>133.36228110644618</v>
      </c>
      <c r="E67" s="144">
        <v>145.99300177477716</v>
      </c>
      <c r="F67" s="144">
        <v>108.63115719931723</v>
      </c>
      <c r="G67" s="144">
        <v>94.219760331282686</v>
      </c>
      <c r="H67" s="144">
        <v>111.6164294514594</v>
      </c>
      <c r="I67" s="144">
        <v>130.90659335172342</v>
      </c>
      <c r="J67" s="144">
        <v>127.078651663146</v>
      </c>
      <c r="K67" s="144">
        <v>135.86328437650724</v>
      </c>
      <c r="L67" s="144">
        <v>156.31619085206961</v>
      </c>
      <c r="M67" s="144">
        <v>142.13717401769821</v>
      </c>
      <c r="N67" s="144">
        <v>163.83550788463913</v>
      </c>
      <c r="O67" s="144">
        <v>135.56845655840473</v>
      </c>
      <c r="P67" s="144">
        <v>142.75027276069048</v>
      </c>
      <c r="Q67" s="144">
        <v>205.68739202785324</v>
      </c>
      <c r="R67" s="144">
        <v>222.24311076117104</v>
      </c>
      <c r="S67" s="144">
        <v>213.00050452723758</v>
      </c>
      <c r="T67" s="144">
        <v>217.04010629578241</v>
      </c>
      <c r="U67" s="144">
        <v>211.52042920437373</v>
      </c>
      <c r="V67" s="144">
        <v>225.60930557404041</v>
      </c>
    </row>
    <row r="68" spans="1:23" s="3" customFormat="1" ht="12.75" customHeight="1">
      <c r="A68" s="2" t="s">
        <v>21</v>
      </c>
      <c r="B68" s="8" t="s">
        <v>399</v>
      </c>
      <c r="C68" s="144">
        <v>730.96295509532865</v>
      </c>
      <c r="D68" s="144">
        <v>743.7538329870099</v>
      </c>
      <c r="E68" s="144">
        <v>786.81982083848368</v>
      </c>
      <c r="F68" s="144">
        <v>643.98764514107586</v>
      </c>
      <c r="G68" s="144">
        <v>634.748531658606</v>
      </c>
      <c r="H68" s="144">
        <v>673.85179004813017</v>
      </c>
      <c r="I68" s="144">
        <v>1011.49787863092</v>
      </c>
      <c r="J68" s="144">
        <v>841.96026039975527</v>
      </c>
      <c r="K68" s="144">
        <v>886.97077944683338</v>
      </c>
      <c r="L68" s="144">
        <v>790.34130370745288</v>
      </c>
      <c r="M68" s="144">
        <v>714.25420632564783</v>
      </c>
      <c r="N68" s="144">
        <v>763.42036109095284</v>
      </c>
      <c r="O68" s="144">
        <v>652.66868459755199</v>
      </c>
      <c r="P68" s="144">
        <v>675.59639724169824</v>
      </c>
      <c r="Q68" s="144">
        <v>852.12722115524844</v>
      </c>
      <c r="R68" s="144">
        <v>830.91037876262067</v>
      </c>
      <c r="S68" s="144">
        <v>826.95724612234949</v>
      </c>
      <c r="T68" s="144">
        <v>795.50152551823703</v>
      </c>
      <c r="U68" s="144">
        <v>722.31564949543838</v>
      </c>
      <c r="V68" s="144">
        <v>774.24832206869985</v>
      </c>
    </row>
    <row r="69" spans="1:23" s="3" customFormat="1" ht="12.75" customHeight="1">
      <c r="A69" s="2" t="s">
        <v>69</v>
      </c>
      <c r="B69" s="8" t="s">
        <v>400</v>
      </c>
      <c r="C69" s="144">
        <v>1295.7669969502181</v>
      </c>
      <c r="D69" s="144">
        <v>1359.0354932948428</v>
      </c>
      <c r="E69" s="144">
        <v>1264.1815534847296</v>
      </c>
      <c r="F69" s="144">
        <v>967.38904200655099</v>
      </c>
      <c r="G69" s="144">
        <v>990.12576923816914</v>
      </c>
      <c r="H69" s="144">
        <v>1198.4786152323034</v>
      </c>
      <c r="I69" s="144">
        <v>1411.9523864859798</v>
      </c>
      <c r="J69" s="144">
        <v>1201.05984071891</v>
      </c>
      <c r="K69" s="144">
        <v>1153.3830385373017</v>
      </c>
      <c r="L69" s="144">
        <v>1015.2857515539486</v>
      </c>
      <c r="M69" s="144">
        <v>930.48549312961927</v>
      </c>
      <c r="N69" s="144">
        <v>983.6141608786254</v>
      </c>
      <c r="O69" s="144">
        <v>850.0939720642358</v>
      </c>
      <c r="P69" s="144">
        <v>897.4950354640639</v>
      </c>
      <c r="Q69" s="144">
        <v>974.85776091119715</v>
      </c>
      <c r="R69" s="144">
        <v>1078.2445643805725</v>
      </c>
      <c r="S69" s="144">
        <v>1041.604623512917</v>
      </c>
      <c r="T69" s="144">
        <v>1040.2870084610981</v>
      </c>
      <c r="U69" s="144">
        <v>935.71217414823946</v>
      </c>
      <c r="V69" s="144">
        <v>1001.8362114551442</v>
      </c>
    </row>
    <row r="70" spans="1:23" s="3" customFormat="1" ht="12.75" customHeight="1">
      <c r="A70" s="2" t="s">
        <v>70</v>
      </c>
      <c r="B70" s="8" t="s">
        <v>401</v>
      </c>
      <c r="C70" s="144">
        <v>1567.25443371612</v>
      </c>
      <c r="D70" s="144">
        <v>1630.3213061644706</v>
      </c>
      <c r="E70" s="144">
        <v>1662.6617048161838</v>
      </c>
      <c r="F70" s="144">
        <v>1292.5964220853491</v>
      </c>
      <c r="G70" s="144">
        <v>1317.9076649812421</v>
      </c>
      <c r="H70" s="144">
        <v>1320.1606545541349</v>
      </c>
      <c r="I70" s="144">
        <v>1605.4664810059189</v>
      </c>
      <c r="J70" s="144">
        <v>1443.3183938894772</v>
      </c>
      <c r="K70" s="144">
        <v>1542.6190377642308</v>
      </c>
      <c r="L70" s="144">
        <v>1437.6252770487808</v>
      </c>
      <c r="M70" s="144">
        <v>1382.3371006410021</v>
      </c>
      <c r="N70" s="144">
        <v>1493.6137578180428</v>
      </c>
      <c r="O70" s="144">
        <v>1360.563579678229</v>
      </c>
      <c r="P70" s="144">
        <v>1379.5008750461698</v>
      </c>
      <c r="Q70" s="144">
        <v>1764.2271360134791</v>
      </c>
      <c r="R70" s="144">
        <v>1654.453231337277</v>
      </c>
      <c r="S70" s="144">
        <v>1713.410493367759</v>
      </c>
      <c r="T70" s="144">
        <v>1677.4607971315299</v>
      </c>
      <c r="U70" s="144">
        <v>1569.6012314797226</v>
      </c>
      <c r="V70" s="144">
        <v>1694.1300460080674</v>
      </c>
    </row>
    <row r="71" spans="1:23" s="3" customFormat="1" ht="12.75" customHeight="1">
      <c r="A71" s="2" t="s">
        <v>71</v>
      </c>
      <c r="B71" s="8" t="s">
        <v>74</v>
      </c>
      <c r="C71" s="144">
        <v>931.3996569527834</v>
      </c>
      <c r="D71" s="144">
        <v>976.75924777799401</v>
      </c>
      <c r="E71" s="144">
        <v>1088.2916290744597</v>
      </c>
      <c r="F71" s="144">
        <v>905.41210810967755</v>
      </c>
      <c r="G71" s="144">
        <v>909.9337647874745</v>
      </c>
      <c r="H71" s="144">
        <v>867.65557082607393</v>
      </c>
      <c r="I71" s="144">
        <v>901.24154653686514</v>
      </c>
      <c r="J71" s="144">
        <v>728.20350953038746</v>
      </c>
      <c r="K71" s="144">
        <v>692.74607107955524</v>
      </c>
      <c r="L71" s="144">
        <v>603.27936385102521</v>
      </c>
      <c r="M71" s="144">
        <v>548.11758997221671</v>
      </c>
      <c r="N71" s="144">
        <v>486.07571335755142</v>
      </c>
      <c r="O71" s="144">
        <v>434.6935899034404</v>
      </c>
      <c r="P71" s="144">
        <v>459.02107700857584</v>
      </c>
      <c r="Q71" s="144">
        <v>633.6597024104716</v>
      </c>
      <c r="R71" s="144">
        <v>646.32776102193532</v>
      </c>
      <c r="S71" s="144">
        <v>660.02790751189241</v>
      </c>
      <c r="T71" s="144">
        <v>653.5589853640912</v>
      </c>
      <c r="U71" s="144">
        <v>572.31340501950149</v>
      </c>
      <c r="V71" s="144">
        <v>608.34300063017793</v>
      </c>
    </row>
    <row r="72" spans="1:23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3" s="3" customFormat="1" ht="15" customHeight="1">
      <c r="A73" s="171"/>
      <c r="B73" s="172" t="s">
        <v>4</v>
      </c>
      <c r="C73" s="144">
        <v>3362731.3428557063</v>
      </c>
      <c r="D73" s="144">
        <v>3223498.7993449904</v>
      </c>
      <c r="E73" s="144">
        <v>3069356.4209021763</v>
      </c>
      <c r="F73" s="144">
        <v>2926841.0345666604</v>
      </c>
      <c r="G73" s="144">
        <v>2732578.3947761618</v>
      </c>
      <c r="H73" s="144">
        <v>2604143.7002520314</v>
      </c>
      <c r="I73" s="144">
        <v>2444786.3289685352</v>
      </c>
      <c r="J73" s="144">
        <v>2353199.1569089326</v>
      </c>
      <c r="K73" s="144">
        <v>2297920.7893362204</v>
      </c>
      <c r="L73" s="144">
        <v>2203672.1525668292</v>
      </c>
      <c r="M73" s="144">
        <v>2147242.6247663177</v>
      </c>
      <c r="N73" s="144">
        <v>2099700.8134148126</v>
      </c>
      <c r="O73" s="144">
        <v>2105379.8253084319</v>
      </c>
      <c r="P73" s="144">
        <v>2074840.8942858502</v>
      </c>
      <c r="Q73" s="144">
        <v>2034567.8132776767</v>
      </c>
      <c r="R73" s="144">
        <v>2015550.5058182802</v>
      </c>
      <c r="S73" s="144">
        <v>1959452.3910625828</v>
      </c>
      <c r="T73" s="144">
        <v>1933291.0792347542</v>
      </c>
      <c r="U73" s="144">
        <v>1859412.2608272885</v>
      </c>
      <c r="V73" s="144">
        <v>1773311.5837959494</v>
      </c>
      <c r="W73" s="12"/>
    </row>
    <row r="74" spans="1:23" s="3" customFormat="1" ht="15" customHeight="1">
      <c r="A74" s="173" t="s">
        <v>460</v>
      </c>
      <c r="B74" s="8" t="s">
        <v>461</v>
      </c>
      <c r="C74" s="144">
        <v>22305.944334494023</v>
      </c>
      <c r="D74" s="144">
        <v>21965.581964309473</v>
      </c>
      <c r="E74" s="144">
        <v>21674.230542424357</v>
      </c>
      <c r="F74" s="144">
        <v>23457.684488239716</v>
      </c>
      <c r="G74" s="144">
        <v>23506.752710838904</v>
      </c>
      <c r="H74" s="144">
        <v>23786.733872168435</v>
      </c>
      <c r="I74" s="144">
        <v>21979.443706565355</v>
      </c>
      <c r="J74" s="144">
        <v>21348.377691566951</v>
      </c>
      <c r="K74" s="144">
        <v>21138.882080780135</v>
      </c>
      <c r="L74" s="144">
        <v>20853.149846570766</v>
      </c>
      <c r="M74" s="144">
        <v>20298.602257182163</v>
      </c>
      <c r="N74" s="144">
        <v>19727.86683928793</v>
      </c>
      <c r="O74" s="144">
        <v>20389.965691067944</v>
      </c>
      <c r="P74" s="144">
        <v>20071.459233349866</v>
      </c>
      <c r="Q74" s="144">
        <v>20214.744163822816</v>
      </c>
      <c r="R74" s="144">
        <v>20619.033963119859</v>
      </c>
      <c r="S74" s="144">
        <v>22191.868193717539</v>
      </c>
      <c r="T74" s="144">
        <v>21245.438506046306</v>
      </c>
      <c r="U74" s="144">
        <v>22011.322383512019</v>
      </c>
      <c r="V74" s="144">
        <v>22403.032467050729</v>
      </c>
    </row>
    <row r="75" spans="1:23" s="3" customFormat="1" ht="15" customHeight="1">
      <c r="A75" s="174" t="s">
        <v>306</v>
      </c>
      <c r="B75" s="172" t="s">
        <v>462</v>
      </c>
      <c r="C75" s="144">
        <v>3385037.2871901998</v>
      </c>
      <c r="D75" s="144">
        <v>3245464.3813093007</v>
      </c>
      <c r="E75" s="144">
        <v>3091030.6514446</v>
      </c>
      <c r="F75" s="144">
        <v>2950298.7190549001</v>
      </c>
      <c r="G75" s="144">
        <v>2756085.1474870001</v>
      </c>
      <c r="H75" s="144">
        <v>2627930.4341241997</v>
      </c>
      <c r="I75" s="144">
        <v>2466765.7726751002</v>
      </c>
      <c r="J75" s="144">
        <v>2374547.5346004996</v>
      </c>
      <c r="K75" s="144">
        <v>2319059.6714170002</v>
      </c>
      <c r="L75" s="144">
        <v>2224525.3024133993</v>
      </c>
      <c r="M75" s="144">
        <v>2167541.2270235</v>
      </c>
      <c r="N75" s="144">
        <v>2119428.6802540999</v>
      </c>
      <c r="O75" s="144">
        <v>2125769.7909995001</v>
      </c>
      <c r="P75" s="144">
        <v>2094912.3535191999</v>
      </c>
      <c r="Q75" s="144">
        <v>2054782.5574414998</v>
      </c>
      <c r="R75" s="144">
        <v>2036169.5397814</v>
      </c>
      <c r="S75" s="144">
        <v>1981644.2592563001</v>
      </c>
      <c r="T75" s="144">
        <v>1954536.5177408</v>
      </c>
      <c r="U75" s="144">
        <v>1881423.5832108001</v>
      </c>
      <c r="V75" s="144">
        <v>1795714.6162629998</v>
      </c>
    </row>
    <row r="76" spans="1:23" ht="15" customHeight="1">
      <c r="A76" s="56"/>
      <c r="B76" s="57"/>
    </row>
    <row r="77" spans="1:23" ht="15" customHeight="1">
      <c r="A77" s="56"/>
      <c r="B77" s="57"/>
    </row>
    <row r="78" spans="1:23" ht="15" customHeight="1">
      <c r="A78" s="56"/>
      <c r="B78" s="57"/>
    </row>
    <row r="79" spans="1:23" ht="15" customHeight="1">
      <c r="A79" s="56"/>
      <c r="B79" s="57"/>
    </row>
    <row r="80" spans="1:23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</row>
    <row r="97" spans="1:2" ht="15" customHeight="1">
      <c r="A97" s="56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A188" s="56"/>
      <c r="B188" s="57"/>
    </row>
    <row r="189" spans="1:2" ht="15" customHeight="1">
      <c r="A189" s="56"/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>
      <c r="B215" s="57"/>
    </row>
    <row r="216" spans="2:2" ht="15" customHeight="1">
      <c r="B216" s="57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26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413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14.873502733298956</v>
      </c>
      <c r="D5" s="144">
        <v>14.125068845748956</v>
      </c>
      <c r="E5" s="144">
        <v>13.527140004867571</v>
      </c>
      <c r="F5" s="144">
        <v>12.708254096855731</v>
      </c>
      <c r="G5" s="144">
        <v>12.366798178326047</v>
      </c>
      <c r="H5" s="144">
        <v>11.703081741015023</v>
      </c>
      <c r="I5" s="144">
        <v>11.141372454996944</v>
      </c>
      <c r="J5" s="144">
        <v>10.534533082918761</v>
      </c>
      <c r="K5" s="144">
        <v>9.4177486972928772</v>
      </c>
      <c r="L5" s="144">
        <v>8.790750082528648</v>
      </c>
      <c r="M5" s="144">
        <v>8.1274048794071589</v>
      </c>
      <c r="N5" s="144">
        <v>7.7769581186661449</v>
      </c>
      <c r="O5" s="144">
        <v>8.4361624244851185</v>
      </c>
      <c r="P5" s="144">
        <v>6.5283838879647167</v>
      </c>
      <c r="Q5" s="144">
        <v>8.3223234633897167</v>
      </c>
      <c r="R5" s="144">
        <v>8.2788387466828119</v>
      </c>
      <c r="S5" s="144">
        <v>8.7220461967070069</v>
      </c>
      <c r="T5" s="144">
        <v>9.3303380328059387</v>
      </c>
      <c r="U5" s="144">
        <v>9.7511910728121478</v>
      </c>
      <c r="V5" s="144">
        <v>10.035978996941726</v>
      </c>
    </row>
    <row r="6" spans="1:22" s="3" customFormat="1" ht="12.75" customHeight="1">
      <c r="A6" s="2" t="s">
        <v>1</v>
      </c>
      <c r="B6" s="9" t="s">
        <v>340</v>
      </c>
      <c r="C6" s="144">
        <v>13.512915689270216</v>
      </c>
      <c r="D6" s="144">
        <v>12.832984178313851</v>
      </c>
      <c r="E6" s="144">
        <v>12.289772680961789</v>
      </c>
      <c r="F6" s="144">
        <v>11.54581623528434</v>
      </c>
      <c r="G6" s="144">
        <v>11.235617593695267</v>
      </c>
      <c r="H6" s="144">
        <v>10.632638706506258</v>
      </c>
      <c r="I6" s="144">
        <v>10.122321742792177</v>
      </c>
      <c r="J6" s="144">
        <v>9.5709866470051015</v>
      </c>
      <c r="K6" s="144">
        <v>8.5563169926195961</v>
      </c>
      <c r="L6" s="144">
        <v>7.9866363504360471</v>
      </c>
      <c r="M6" s="144">
        <v>7.4073276135405246</v>
      </c>
      <c r="N6" s="144">
        <v>7.0010427711383114</v>
      </c>
      <c r="O6" s="144">
        <v>7.5027158560812595</v>
      </c>
      <c r="P6" s="144">
        <v>5.7634970396637959</v>
      </c>
      <c r="Q6" s="144">
        <v>7.4787603960555256</v>
      </c>
      <c r="R6" s="144">
        <v>7.3708454172491571</v>
      </c>
      <c r="S6" s="144">
        <v>7.7481338270205109</v>
      </c>
      <c r="T6" s="144">
        <v>8.2422661452210484</v>
      </c>
      <c r="U6" s="144">
        <v>8.5121447169401332</v>
      </c>
      <c r="V6" s="144">
        <v>8.7607457345724153</v>
      </c>
    </row>
    <row r="7" spans="1:22" s="3" customFormat="1" ht="12.75" customHeight="1">
      <c r="A7" s="2" t="s">
        <v>2</v>
      </c>
      <c r="B7" s="9" t="s">
        <v>339</v>
      </c>
      <c r="C7" s="144">
        <v>1.2107177182790623</v>
      </c>
      <c r="D7" s="144">
        <v>1.1497317519292216</v>
      </c>
      <c r="E7" s="144">
        <v>1.1010257274768378</v>
      </c>
      <c r="F7" s="144">
        <v>1.034334287476915</v>
      </c>
      <c r="G7" s="144">
        <v>1.0065031326964988</v>
      </c>
      <c r="H7" s="144">
        <v>0.95243837653065488</v>
      </c>
      <c r="I7" s="144">
        <v>0.90670021197527362</v>
      </c>
      <c r="J7" s="144">
        <v>0.85731572672341316</v>
      </c>
      <c r="K7" s="144">
        <v>0.76648426750024212</v>
      </c>
      <c r="L7" s="144">
        <v>0.71550938682715137</v>
      </c>
      <c r="M7" s="144">
        <v>0.64083300599141158</v>
      </c>
      <c r="N7" s="144">
        <v>0.70876850432435612</v>
      </c>
      <c r="O7" s="144">
        <v>0.8601190059709124</v>
      </c>
      <c r="P7" s="144">
        <v>0.70444428400605119</v>
      </c>
      <c r="Q7" s="144">
        <v>0.78290360310315799</v>
      </c>
      <c r="R7" s="144">
        <v>0.84331299695712791</v>
      </c>
      <c r="S7" s="144">
        <v>0.89727728731261214</v>
      </c>
      <c r="T7" s="144">
        <v>1.0094325815627094</v>
      </c>
      <c r="U7" s="144">
        <v>1.1495637915947743</v>
      </c>
      <c r="V7" s="144">
        <v>1.1831373195277459</v>
      </c>
    </row>
    <row r="8" spans="1:22" s="3" customFormat="1" ht="12.75" customHeight="1">
      <c r="A8" s="2" t="s">
        <v>24</v>
      </c>
      <c r="B8" s="9" t="s">
        <v>341</v>
      </c>
      <c r="C8" s="144">
        <v>0.14986932574967843</v>
      </c>
      <c r="D8" s="144">
        <v>0.14235291550588317</v>
      </c>
      <c r="E8" s="144">
        <v>0.13634159642894278</v>
      </c>
      <c r="F8" s="144">
        <v>0.12810357409447662</v>
      </c>
      <c r="G8" s="144">
        <v>0.12467745193427976</v>
      </c>
      <c r="H8" s="144">
        <v>0.11800465797811004</v>
      </c>
      <c r="I8" s="144">
        <v>0.11235050022949183</v>
      </c>
      <c r="J8" s="144">
        <v>0.10623070919024551</v>
      </c>
      <c r="K8" s="144">
        <v>9.4947437173037774E-2</v>
      </c>
      <c r="L8" s="144">
        <v>8.8604345265450524E-2</v>
      </c>
      <c r="M8" s="144">
        <v>7.9244259875222725E-2</v>
      </c>
      <c r="N8" s="144">
        <v>6.7146843203476872E-2</v>
      </c>
      <c r="O8" s="144">
        <v>7.3327562432946719E-2</v>
      </c>
      <c r="P8" s="144">
        <v>6.0442564294869723E-2</v>
      </c>
      <c r="Q8" s="144">
        <v>6.0659464231034084E-2</v>
      </c>
      <c r="R8" s="144">
        <v>6.4680332476526742E-2</v>
      </c>
      <c r="S8" s="144">
        <v>7.6635082373883362E-2</v>
      </c>
      <c r="T8" s="144">
        <v>7.8639306022180416E-2</v>
      </c>
      <c r="U8" s="144">
        <v>8.9482564277240287E-2</v>
      </c>
      <c r="V8" s="144">
        <v>9.2095942841563486E-2</v>
      </c>
    </row>
    <row r="9" spans="1:22" s="3" customFormat="1" ht="12.75" customHeight="1">
      <c r="A9" s="2" t="s">
        <v>25</v>
      </c>
      <c r="B9" s="8" t="s">
        <v>342</v>
      </c>
      <c r="C9" s="144">
        <v>3.5920165935675019</v>
      </c>
      <c r="D9" s="144">
        <v>3.4445435496968333</v>
      </c>
      <c r="E9" s="144">
        <v>3.3181981343692191</v>
      </c>
      <c r="F9" s="144">
        <v>3.1381157024735904</v>
      </c>
      <c r="G9" s="144">
        <v>3.0749183267115927</v>
      </c>
      <c r="H9" s="144">
        <v>2.9345722302426318</v>
      </c>
      <c r="I9" s="144">
        <v>2.8065989914941403</v>
      </c>
      <c r="J9" s="144">
        <v>2.6532340114967399</v>
      </c>
      <c r="K9" s="144">
        <v>2.343259135548708</v>
      </c>
      <c r="L9" s="144">
        <v>2.1581832557643494</v>
      </c>
      <c r="M9" s="144">
        <v>1.9888397418219008</v>
      </c>
      <c r="N9" s="144">
        <v>1.6516278712129826</v>
      </c>
      <c r="O9" s="144">
        <v>2.544098176589737</v>
      </c>
      <c r="P9" s="144">
        <v>0</v>
      </c>
      <c r="Q9" s="144">
        <v>1.5393932645324484</v>
      </c>
      <c r="R9" s="144">
        <v>1.6327216594059262</v>
      </c>
      <c r="S9" s="144">
        <v>1.8553550475464518</v>
      </c>
      <c r="T9" s="144">
        <v>2.0810302475254736</v>
      </c>
      <c r="U9" s="144">
        <v>2.2170138071994718</v>
      </c>
      <c r="V9" s="144">
        <v>2.2360568324440737</v>
      </c>
    </row>
    <row r="10" spans="1:22" s="3" customFormat="1" ht="12.75" customHeight="1">
      <c r="A10" s="2" t="s">
        <v>3</v>
      </c>
      <c r="B10" s="9" t="s">
        <v>343</v>
      </c>
      <c r="C10" s="144">
        <v>1.0123239877746684</v>
      </c>
      <c r="D10" s="144">
        <v>0.9712285857204439</v>
      </c>
      <c r="E10" s="144">
        <v>0.93587420533139609</v>
      </c>
      <c r="F10" s="144">
        <v>0.88537007770693665</v>
      </c>
      <c r="G10" s="144">
        <v>0.86782940116518192</v>
      </c>
      <c r="H10" s="144">
        <v>0.82855571264683858</v>
      </c>
      <c r="I10" s="144">
        <v>0.79259717238171468</v>
      </c>
      <c r="J10" s="144">
        <v>0.74927947532186612</v>
      </c>
      <c r="K10" s="144">
        <v>0.66135616786835061</v>
      </c>
      <c r="L10" s="144">
        <v>0.60872533948798235</v>
      </c>
      <c r="M10" s="144">
        <v>0.56190334614170578</v>
      </c>
      <c r="N10" s="144">
        <v>0.35353321357882211</v>
      </c>
      <c r="O10" s="144">
        <v>0.55659712281665763</v>
      </c>
      <c r="P10" s="144">
        <v>0</v>
      </c>
      <c r="Q10" s="144">
        <v>0.2894412879569655</v>
      </c>
      <c r="R10" s="144">
        <v>0.28574721364969041</v>
      </c>
      <c r="S10" s="144">
        <v>0.32881266329932235</v>
      </c>
      <c r="T10" s="144">
        <v>0.38024052197145103</v>
      </c>
      <c r="U10" s="144">
        <v>0.3810530477000737</v>
      </c>
      <c r="V10" s="144">
        <v>0.38432610030052244</v>
      </c>
    </row>
    <row r="11" spans="1:22" s="3" customFormat="1" ht="12.75" customHeight="1">
      <c r="A11" s="2" t="s">
        <v>26</v>
      </c>
      <c r="B11" s="9" t="s">
        <v>374</v>
      </c>
      <c r="C11" s="144">
        <v>0.80452142418458583</v>
      </c>
      <c r="D11" s="144">
        <v>0.77132712582197382</v>
      </c>
      <c r="E11" s="144">
        <v>0.74293991418446581</v>
      </c>
      <c r="F11" s="144">
        <v>0.70251880979056824</v>
      </c>
      <c r="G11" s="144">
        <v>0.68826921323197299</v>
      </c>
      <c r="H11" s="144">
        <v>0.65673689719241379</v>
      </c>
      <c r="I11" s="144">
        <v>0.62803623898491467</v>
      </c>
      <c r="J11" s="144">
        <v>0.59371991232065091</v>
      </c>
      <c r="K11" s="144">
        <v>0.52449183105613451</v>
      </c>
      <c r="L11" s="144">
        <v>0.48320538287552167</v>
      </c>
      <c r="M11" s="144">
        <v>0.44424196649179809</v>
      </c>
      <c r="N11" s="144">
        <v>0.40577774467847449</v>
      </c>
      <c r="O11" s="144">
        <v>0.64535105179839525</v>
      </c>
      <c r="P11" s="144">
        <v>0</v>
      </c>
      <c r="Q11" s="144">
        <v>0.34277692065384929</v>
      </c>
      <c r="R11" s="144">
        <v>0.31355395752791687</v>
      </c>
      <c r="S11" s="144">
        <v>0.31743444696925033</v>
      </c>
      <c r="T11" s="144">
        <v>0.31924360744252978</v>
      </c>
      <c r="U11" s="144">
        <v>0.35819472831027993</v>
      </c>
      <c r="V11" s="144">
        <v>0.36127143952946383</v>
      </c>
    </row>
    <row r="12" spans="1:22" s="3" customFormat="1" ht="12.75" customHeight="1">
      <c r="A12" s="2" t="s">
        <v>27</v>
      </c>
      <c r="B12" s="9" t="s">
        <v>344</v>
      </c>
      <c r="C12" s="144">
        <v>1.7751711816082478</v>
      </c>
      <c r="D12" s="144">
        <v>1.7019878381544156</v>
      </c>
      <c r="E12" s="144">
        <v>1.6393840148533572</v>
      </c>
      <c r="F12" s="144">
        <v>1.5502268149760854</v>
      </c>
      <c r="G12" s="144">
        <v>1.5188197123144378</v>
      </c>
      <c r="H12" s="144">
        <v>1.4492796204033795</v>
      </c>
      <c r="I12" s="144">
        <v>1.3859655801275113</v>
      </c>
      <c r="J12" s="144">
        <v>1.3102346238542228</v>
      </c>
      <c r="K12" s="144">
        <v>1.1574111366242228</v>
      </c>
      <c r="L12" s="144">
        <v>1.0662525334008457</v>
      </c>
      <c r="M12" s="144">
        <v>0.98269442918839689</v>
      </c>
      <c r="N12" s="144">
        <v>0.89231691295568605</v>
      </c>
      <c r="O12" s="144">
        <v>1.3421500019746841</v>
      </c>
      <c r="P12" s="144">
        <v>0</v>
      </c>
      <c r="Q12" s="144">
        <v>0.90717505592163361</v>
      </c>
      <c r="R12" s="144">
        <v>1.0334204882283189</v>
      </c>
      <c r="S12" s="144">
        <v>1.209107937277879</v>
      </c>
      <c r="T12" s="144">
        <v>1.3815461181114927</v>
      </c>
      <c r="U12" s="144">
        <v>1.4777660311891181</v>
      </c>
      <c r="V12" s="144">
        <v>1.4904592926140874</v>
      </c>
    </row>
    <row r="13" spans="1:22" s="3" customFormat="1" ht="12.75" customHeight="1">
      <c r="A13" s="2" t="s">
        <v>28</v>
      </c>
      <c r="B13" s="8" t="s">
        <v>345</v>
      </c>
      <c r="C13" s="144">
        <v>87.858686787557772</v>
      </c>
      <c r="D13" s="144">
        <v>83.182024569752315</v>
      </c>
      <c r="E13" s="144">
        <v>79.511317310610977</v>
      </c>
      <c r="F13" s="144">
        <v>74.538283058874441</v>
      </c>
      <c r="G13" s="144">
        <v>72.373292376492202</v>
      </c>
      <c r="H13" s="144">
        <v>68.299476373946476</v>
      </c>
      <c r="I13" s="144">
        <v>64.922415847269647</v>
      </c>
      <c r="J13" s="144">
        <v>61.39009427137092</v>
      </c>
      <c r="K13" s="144">
        <v>55.102488131682136</v>
      </c>
      <c r="L13" s="144">
        <v>51.657274240510304</v>
      </c>
      <c r="M13" s="144">
        <v>50.439820969510755</v>
      </c>
      <c r="N13" s="144">
        <v>48.80887201120337</v>
      </c>
      <c r="O13" s="144">
        <v>73.072221914146553</v>
      </c>
      <c r="P13" s="144">
        <v>67.182219672446507</v>
      </c>
      <c r="Q13" s="144">
        <v>103.10090660199796</v>
      </c>
      <c r="R13" s="144">
        <v>127.40035998265709</v>
      </c>
      <c r="S13" s="144">
        <v>157.09614338526407</v>
      </c>
      <c r="T13" s="144">
        <v>177.37695981607692</v>
      </c>
      <c r="U13" s="144">
        <v>181.3045851298161</v>
      </c>
      <c r="V13" s="144">
        <v>173.20611807401912</v>
      </c>
    </row>
    <row r="14" spans="1:22" s="3" customFormat="1" ht="12.75" customHeight="1">
      <c r="A14" s="2" t="s">
        <v>29</v>
      </c>
      <c r="B14" s="9" t="s">
        <v>346</v>
      </c>
      <c r="C14" s="144">
        <v>9.3486052050379325</v>
      </c>
      <c r="D14" s="144">
        <v>8.8465700490938257</v>
      </c>
      <c r="E14" s="144">
        <v>8.4535927689893935</v>
      </c>
      <c r="F14" s="144">
        <v>7.922091099702504</v>
      </c>
      <c r="G14" s="144">
        <v>7.6891692637412641</v>
      </c>
      <c r="H14" s="144">
        <v>7.253048802617184</v>
      </c>
      <c r="I14" s="144">
        <v>6.8926934480857813</v>
      </c>
      <c r="J14" s="144">
        <v>6.5177402579756443</v>
      </c>
      <c r="K14" s="144">
        <v>5.8540495195385382</v>
      </c>
      <c r="L14" s="144">
        <v>5.4919261669733475</v>
      </c>
      <c r="M14" s="144">
        <v>5.3529870455616937</v>
      </c>
      <c r="N14" s="144">
        <v>4.8546552073979319</v>
      </c>
      <c r="O14" s="144">
        <v>8.4294874095184973</v>
      </c>
      <c r="P14" s="144">
        <v>6.1302765357586209</v>
      </c>
      <c r="Q14" s="144">
        <v>7.5259434736701154</v>
      </c>
      <c r="R14" s="144">
        <v>8.5326843428886789</v>
      </c>
      <c r="S14" s="144">
        <v>10.27951874500793</v>
      </c>
      <c r="T14" s="144">
        <v>11.910644229584156</v>
      </c>
      <c r="U14" s="144">
        <v>12.610739765629004</v>
      </c>
      <c r="V14" s="144">
        <v>12.412871540544865</v>
      </c>
    </row>
    <row r="15" spans="1:22" s="3" customFormat="1" ht="12.75" customHeight="1">
      <c r="A15" s="2" t="s">
        <v>30</v>
      </c>
      <c r="B15" s="9" t="s">
        <v>347</v>
      </c>
      <c r="C15" s="144">
        <v>1.1587533357591917</v>
      </c>
      <c r="D15" s="144">
        <v>1.0967802759608047</v>
      </c>
      <c r="E15" s="144">
        <v>1.0482087577806445</v>
      </c>
      <c r="F15" s="144">
        <v>0.98246437453879165</v>
      </c>
      <c r="G15" s="144">
        <v>0.95374084193151665</v>
      </c>
      <c r="H15" s="144">
        <v>0.89983615319315935</v>
      </c>
      <c r="I15" s="144">
        <v>0.85522895297716595</v>
      </c>
      <c r="J15" s="144">
        <v>0.80870180096132094</v>
      </c>
      <c r="K15" s="144">
        <v>0.72613059860035212</v>
      </c>
      <c r="L15" s="144">
        <v>0.68098892408952449</v>
      </c>
      <c r="M15" s="144">
        <v>0.66438323186168957</v>
      </c>
      <c r="N15" s="144">
        <v>0.62449351743413906</v>
      </c>
      <c r="O15" s="144">
        <v>0.95553620304618359</v>
      </c>
      <c r="P15" s="144">
        <v>1.118082929782984</v>
      </c>
      <c r="Q15" s="144">
        <v>1.8586395660791897</v>
      </c>
      <c r="R15" s="144">
        <v>1.9863677565891071</v>
      </c>
      <c r="S15" s="144">
        <v>2.4321161851162407</v>
      </c>
      <c r="T15" s="144">
        <v>2.8544953516571163</v>
      </c>
      <c r="U15" s="144">
        <v>3.099757960510936</v>
      </c>
      <c r="V15" s="144">
        <v>3.0619939232279632</v>
      </c>
    </row>
    <row r="16" spans="1:22" s="3" customFormat="1" ht="12.75" customHeight="1">
      <c r="A16" s="2" t="s">
        <v>31</v>
      </c>
      <c r="B16" s="9" t="s">
        <v>348</v>
      </c>
      <c r="C16" s="144">
        <v>1.2529165053730558</v>
      </c>
      <c r="D16" s="144">
        <v>1.185647933175882</v>
      </c>
      <c r="E16" s="144">
        <v>1.1329886002749303</v>
      </c>
      <c r="F16" s="144">
        <v>1.0617638155025353</v>
      </c>
      <c r="G16" s="144">
        <v>1.0305559417057446</v>
      </c>
      <c r="H16" s="144">
        <v>0.97211533808040829</v>
      </c>
      <c r="I16" s="144">
        <v>0.92382335700772023</v>
      </c>
      <c r="J16" s="144">
        <v>0.8735683886176826</v>
      </c>
      <c r="K16" s="144">
        <v>0.78460116337526953</v>
      </c>
      <c r="L16" s="144">
        <v>0.73605352284198777</v>
      </c>
      <c r="M16" s="144">
        <v>0.71914460970905669</v>
      </c>
      <c r="N16" s="144">
        <v>0.63936391662647674</v>
      </c>
      <c r="O16" s="144">
        <v>1.0346799394626662</v>
      </c>
      <c r="P16" s="144">
        <v>1.2107243303091093</v>
      </c>
      <c r="Q16" s="144">
        <v>2.0358204271514366</v>
      </c>
      <c r="R16" s="144">
        <v>2.3976762928315223</v>
      </c>
      <c r="S16" s="144">
        <v>2.7463135048273228</v>
      </c>
      <c r="T16" s="144">
        <v>3.1382983729572049</v>
      </c>
      <c r="U16" s="144">
        <v>3.2917594859383179</v>
      </c>
      <c r="V16" s="144">
        <v>3.2516563135173757</v>
      </c>
    </row>
    <row r="17" spans="1:22" s="3" customFormat="1" ht="12.75" customHeight="1">
      <c r="A17" s="2" t="s">
        <v>32</v>
      </c>
      <c r="B17" s="9" t="s">
        <v>349</v>
      </c>
      <c r="C17" s="144">
        <v>2.0426593571125204</v>
      </c>
      <c r="D17" s="144">
        <v>1.9334330658242005</v>
      </c>
      <c r="E17" s="144">
        <v>1.8478218318878947</v>
      </c>
      <c r="F17" s="144">
        <v>1.7319379096926579</v>
      </c>
      <c r="G17" s="144">
        <v>1.6813155957773993</v>
      </c>
      <c r="H17" s="144">
        <v>1.5863041587056945</v>
      </c>
      <c r="I17" s="144">
        <v>1.5076749265496814</v>
      </c>
      <c r="J17" s="144">
        <v>1.4256523481459682</v>
      </c>
      <c r="K17" s="144">
        <v>1.2800706308196179</v>
      </c>
      <c r="L17" s="144">
        <v>1.2004740093572226</v>
      </c>
      <c r="M17" s="144">
        <v>1.1725275251294556</v>
      </c>
      <c r="N17" s="144">
        <v>1.0541462854689589</v>
      </c>
      <c r="O17" s="144">
        <v>1.715449033005191</v>
      </c>
      <c r="P17" s="144">
        <v>2.0074914313357879</v>
      </c>
      <c r="Q17" s="144">
        <v>3.0760911179601211</v>
      </c>
      <c r="R17" s="144">
        <v>3.4529168156690524</v>
      </c>
      <c r="S17" s="144">
        <v>4.135608518376932</v>
      </c>
      <c r="T17" s="144">
        <v>4.9601366998137744</v>
      </c>
      <c r="U17" s="144">
        <v>5.3656604072583667</v>
      </c>
      <c r="V17" s="144">
        <v>5.3002911099619823</v>
      </c>
    </row>
    <row r="18" spans="1:22" s="3" customFormat="1" ht="12.75" customHeight="1">
      <c r="A18" s="2" t="s">
        <v>33</v>
      </c>
      <c r="B18" s="9" t="s">
        <v>350</v>
      </c>
      <c r="C18" s="144">
        <v>1.2006481267236253</v>
      </c>
      <c r="D18" s="144">
        <v>1.1364985116403401</v>
      </c>
      <c r="E18" s="144">
        <v>1.0862056613402591</v>
      </c>
      <c r="F18" s="144">
        <v>1.0181183381013141</v>
      </c>
      <c r="G18" s="144">
        <v>0.98839340606824877</v>
      </c>
      <c r="H18" s="144">
        <v>0.93257819867643454</v>
      </c>
      <c r="I18" s="144">
        <v>0.88637301654292</v>
      </c>
      <c r="J18" s="144">
        <v>0.83815055710047737</v>
      </c>
      <c r="K18" s="144">
        <v>0.75251644407866369</v>
      </c>
      <c r="L18" s="144">
        <v>0.70567786180796599</v>
      </c>
      <c r="M18" s="144">
        <v>0.68673796520064934</v>
      </c>
      <c r="N18" s="144">
        <v>0.58959532372774315</v>
      </c>
      <c r="O18" s="144">
        <v>0.99655139063963216</v>
      </c>
      <c r="P18" s="144">
        <v>1.1662125234019647</v>
      </c>
      <c r="Q18" s="144">
        <v>1.6491452165755047</v>
      </c>
      <c r="R18" s="144">
        <v>1.761718885152957</v>
      </c>
      <c r="S18" s="144">
        <v>2.2050537789493232</v>
      </c>
      <c r="T18" s="144">
        <v>2.5588410749255708</v>
      </c>
      <c r="U18" s="144">
        <v>2.348676437709456</v>
      </c>
      <c r="V18" s="144">
        <v>2.3200627505476761</v>
      </c>
    </row>
    <row r="19" spans="1:22" s="3" customFormat="1" ht="12.75" customHeight="1">
      <c r="A19" s="2" t="s">
        <v>34</v>
      </c>
      <c r="B19" s="9" t="s">
        <v>351</v>
      </c>
      <c r="C19" s="144">
        <v>3.0027441225980578</v>
      </c>
      <c r="D19" s="144">
        <v>2.8424785721088748</v>
      </c>
      <c r="E19" s="144">
        <v>2.7167908219597852</v>
      </c>
      <c r="F19" s="144">
        <v>2.5465983351268529</v>
      </c>
      <c r="G19" s="144">
        <v>2.4723557536301151</v>
      </c>
      <c r="H19" s="144">
        <v>2.3328665001090823</v>
      </c>
      <c r="I19" s="144">
        <v>2.2173492023328496</v>
      </c>
      <c r="J19" s="144">
        <v>2.0967134253754591</v>
      </c>
      <c r="K19" s="144">
        <v>1.8823440600499683</v>
      </c>
      <c r="L19" s="144">
        <v>1.765033328538286</v>
      </c>
      <c r="M19" s="144">
        <v>1.7296652628919902</v>
      </c>
      <c r="N19" s="144">
        <v>1.8210714902312577</v>
      </c>
      <c r="O19" s="144">
        <v>3.4301688635737135</v>
      </c>
      <c r="P19" s="144">
        <v>0</v>
      </c>
      <c r="Q19" s="144">
        <v>0.60208460797053698</v>
      </c>
      <c r="R19" s="144">
        <v>0.65741816383128482</v>
      </c>
      <c r="S19" s="144">
        <v>0.76628226189115911</v>
      </c>
      <c r="T19" s="144">
        <v>0.86519443885913239</v>
      </c>
      <c r="U19" s="144">
        <v>0.87657585839019092</v>
      </c>
      <c r="V19" s="144">
        <v>0.83183079386114056</v>
      </c>
    </row>
    <row r="20" spans="1:22" s="3" customFormat="1" ht="12.75" customHeight="1">
      <c r="A20" s="2" t="s">
        <v>35</v>
      </c>
      <c r="B20" s="10" t="s">
        <v>352</v>
      </c>
      <c r="C20" s="144">
        <v>1.8105113261153841E-2</v>
      </c>
      <c r="D20" s="144">
        <v>1.7131248448699621E-2</v>
      </c>
      <c r="E20" s="144">
        <v>1.6369319881711794E-2</v>
      </c>
      <c r="F20" s="144">
        <v>1.5339133952010761E-2</v>
      </c>
      <c r="G20" s="144">
        <v>1.4887121315077592E-2</v>
      </c>
      <c r="H20" s="144">
        <v>1.4041548636467534E-2</v>
      </c>
      <c r="I20" s="144">
        <v>1.3343293858487025E-2</v>
      </c>
      <c r="J20" s="144">
        <v>1.2617460902387216E-2</v>
      </c>
      <c r="K20" s="144">
        <v>1.1334039766012129E-2</v>
      </c>
      <c r="L20" s="144">
        <v>1.0634337312789666E-2</v>
      </c>
      <c r="M20" s="144">
        <v>1.0373949851954728E-2</v>
      </c>
      <c r="N20" s="144">
        <v>1.2561807171504595E-2</v>
      </c>
      <c r="O20" s="144">
        <v>1.8220742485449356E-2</v>
      </c>
      <c r="P20" s="144">
        <v>0</v>
      </c>
      <c r="Q20" s="144">
        <v>3.1006364596246755E-3</v>
      </c>
      <c r="R20" s="144">
        <v>4.5279904609009294E-3</v>
      </c>
      <c r="S20" s="144">
        <v>7.7406886188849831E-3</v>
      </c>
      <c r="T20" s="144">
        <v>7.2717962665194832E-3</v>
      </c>
      <c r="U20" s="144">
        <v>6.852776925690497E-3</v>
      </c>
      <c r="V20" s="144">
        <v>6.5029749743724169E-3</v>
      </c>
    </row>
    <row r="21" spans="1:22" s="3" customFormat="1" ht="12.75" customHeight="1">
      <c r="A21" s="2" t="s">
        <v>36</v>
      </c>
      <c r="B21" s="10" t="s">
        <v>353</v>
      </c>
      <c r="C21" s="144">
        <v>2.9846390093369037</v>
      </c>
      <c r="D21" s="144">
        <v>2.8253473236601749</v>
      </c>
      <c r="E21" s="144">
        <v>2.7004215020780733</v>
      </c>
      <c r="F21" s="144">
        <v>2.531259201174842</v>
      </c>
      <c r="G21" s="144">
        <v>2.4574686323150376</v>
      </c>
      <c r="H21" s="144">
        <v>2.3188249514726147</v>
      </c>
      <c r="I21" s="144">
        <v>2.2040059084743624</v>
      </c>
      <c r="J21" s="144">
        <v>2.0840959644730721</v>
      </c>
      <c r="K21" s="144">
        <v>1.8710100202839561</v>
      </c>
      <c r="L21" s="144">
        <v>1.7543989912254963</v>
      </c>
      <c r="M21" s="144">
        <v>1.7192913130400354</v>
      </c>
      <c r="N21" s="144">
        <v>1.8085096830597531</v>
      </c>
      <c r="O21" s="144">
        <v>3.4119481210882641</v>
      </c>
      <c r="P21" s="144">
        <v>0</v>
      </c>
      <c r="Q21" s="144">
        <v>0.59898397151091232</v>
      </c>
      <c r="R21" s="144">
        <v>0.65289017337038391</v>
      </c>
      <c r="S21" s="144">
        <v>0.75854157327227412</v>
      </c>
      <c r="T21" s="144">
        <v>0.85792264259261286</v>
      </c>
      <c r="U21" s="144">
        <v>0.86972308146450039</v>
      </c>
      <c r="V21" s="144">
        <v>0.82532781888676809</v>
      </c>
    </row>
    <row r="22" spans="1:22" s="3" customFormat="1" ht="12.75" customHeight="1">
      <c r="A22" s="2" t="s">
        <v>37</v>
      </c>
      <c r="B22" s="9" t="s">
        <v>354</v>
      </c>
      <c r="C22" s="144">
        <v>6.4993662813378874</v>
      </c>
      <c r="D22" s="144">
        <v>6.1511592741091787</v>
      </c>
      <c r="E22" s="144">
        <v>5.8783970367040199</v>
      </c>
      <c r="F22" s="144">
        <v>5.5093202122357487</v>
      </c>
      <c r="G22" s="144">
        <v>5.3478619802141507</v>
      </c>
      <c r="H22" s="144">
        <v>5.0451520809111852</v>
      </c>
      <c r="I22" s="144">
        <v>4.7948138806567355</v>
      </c>
      <c r="J22" s="144">
        <v>4.533970054649517</v>
      </c>
      <c r="K22" s="144">
        <v>4.0715653810799068</v>
      </c>
      <c r="L22" s="144">
        <v>3.818980175709437</v>
      </c>
      <c r="M22" s="144">
        <v>3.737068371426286</v>
      </c>
      <c r="N22" s="144">
        <v>3.4743507421039359</v>
      </c>
      <c r="O22" s="144">
        <v>4.7578340986446559</v>
      </c>
      <c r="P22" s="144">
        <v>4.2623375866644508</v>
      </c>
      <c r="Q22" s="144">
        <v>5.9473883784917794</v>
      </c>
      <c r="R22" s="144">
        <v>7.73364509705178</v>
      </c>
      <c r="S22" s="144">
        <v>10.221182527125396</v>
      </c>
      <c r="T22" s="144">
        <v>13.236703847014844</v>
      </c>
      <c r="U22" s="144">
        <v>13.110044872219776</v>
      </c>
      <c r="V22" s="144">
        <v>12.451850722038218</v>
      </c>
    </row>
    <row r="23" spans="1:22" s="3" customFormat="1" ht="12.75" customHeight="1">
      <c r="A23" s="2" t="s">
        <v>8</v>
      </c>
      <c r="B23" s="9" t="s">
        <v>355</v>
      </c>
      <c r="C23" s="144">
        <v>1.7016665569652218</v>
      </c>
      <c r="D23" s="144">
        <v>1.6100127156378241</v>
      </c>
      <c r="E23" s="144">
        <v>1.5383342043250616</v>
      </c>
      <c r="F23" s="144">
        <v>1.4414440482279507</v>
      </c>
      <c r="G23" s="144">
        <v>1.3988895359803339</v>
      </c>
      <c r="H23" s="144">
        <v>1.3193425443269959</v>
      </c>
      <c r="I23" s="144">
        <v>1.253686673182453</v>
      </c>
      <c r="J23" s="144">
        <v>1.1854919403247957</v>
      </c>
      <c r="K23" s="144">
        <v>1.0650132327725379</v>
      </c>
      <c r="L23" s="144">
        <v>0.99937291959991259</v>
      </c>
      <c r="M23" s="144">
        <v>0.97108738683968754</v>
      </c>
      <c r="N23" s="144">
        <v>0.8619229594559833</v>
      </c>
      <c r="O23" s="144">
        <v>1.2620671227230902</v>
      </c>
      <c r="P23" s="144">
        <v>1.1299546638843465</v>
      </c>
      <c r="Q23" s="144">
        <v>1.6325987545916898</v>
      </c>
      <c r="R23" s="144">
        <v>2.0099428706878739</v>
      </c>
      <c r="S23" s="144">
        <v>2.786407968183056</v>
      </c>
      <c r="T23" s="144">
        <v>2.5866099406774414</v>
      </c>
      <c r="U23" s="144">
        <v>3.6814025385253295</v>
      </c>
      <c r="V23" s="144">
        <v>3.4965765033028697</v>
      </c>
    </row>
    <row r="24" spans="1:22" s="3" customFormat="1" ht="12.75" customHeight="1">
      <c r="A24" s="2" t="s">
        <v>9</v>
      </c>
      <c r="B24" s="9" t="s">
        <v>356</v>
      </c>
      <c r="C24" s="144">
        <v>3.5202437879753798</v>
      </c>
      <c r="D24" s="144">
        <v>3.331615635467025</v>
      </c>
      <c r="E24" s="144">
        <v>3.1838639047266515</v>
      </c>
      <c r="F24" s="144">
        <v>2.9839457514992014</v>
      </c>
      <c r="G24" s="144">
        <v>2.896478411417589</v>
      </c>
      <c r="H24" s="144">
        <v>2.7325045081744541</v>
      </c>
      <c r="I24" s="144">
        <v>2.5969073907375639</v>
      </c>
      <c r="J24" s="144">
        <v>2.4556328490642851</v>
      </c>
      <c r="K24" s="144">
        <v>2.2052165280181444</v>
      </c>
      <c r="L24" s="144">
        <v>2.0684386612945938</v>
      </c>
      <c r="M24" s="144">
        <v>2.023746502553383</v>
      </c>
      <c r="N24" s="144">
        <v>1.8889164136984165</v>
      </c>
      <c r="O24" s="144">
        <v>3.0515877068648387</v>
      </c>
      <c r="P24" s="144">
        <v>3.5709536183591783</v>
      </c>
      <c r="Q24" s="144">
        <v>5.7913930862560488</v>
      </c>
      <c r="R24" s="144">
        <v>6.665333714601493</v>
      </c>
      <c r="S24" s="144">
        <v>8.1582453035562637</v>
      </c>
      <c r="T24" s="144">
        <v>9.7455736060546414</v>
      </c>
      <c r="U24" s="144">
        <v>10.390980332777678</v>
      </c>
      <c r="V24" s="144">
        <v>10.264388071803545</v>
      </c>
    </row>
    <row r="25" spans="1:22" s="3" customFormat="1" ht="12.75" customHeight="1">
      <c r="A25" s="2" t="s">
        <v>38</v>
      </c>
      <c r="B25" s="9" t="s">
        <v>357</v>
      </c>
      <c r="C25" s="144">
        <v>2.1377418031240287</v>
      </c>
      <c r="D25" s="144">
        <v>2.0230523529863471</v>
      </c>
      <c r="E25" s="144">
        <v>1.9332504798055627</v>
      </c>
      <c r="F25" s="144">
        <v>1.8117710426129872</v>
      </c>
      <c r="G25" s="144">
        <v>1.758573005530486</v>
      </c>
      <c r="H25" s="144">
        <v>1.6589118783868526</v>
      </c>
      <c r="I25" s="144">
        <v>1.5765351255513878</v>
      </c>
      <c r="J25" s="144">
        <v>1.4907720680478389</v>
      </c>
      <c r="K25" s="144">
        <v>1.3388721883159937</v>
      </c>
      <c r="L25" s="144">
        <v>1.2559536080815896</v>
      </c>
      <c r="M25" s="144">
        <v>1.2234580419816987</v>
      </c>
      <c r="N25" s="144">
        <v>1.1780167512116579</v>
      </c>
      <c r="O25" s="144">
        <v>1.8280186420805338</v>
      </c>
      <c r="P25" s="144">
        <v>2.1388672972705121</v>
      </c>
      <c r="Q25" s="144">
        <v>3.6173994783327772</v>
      </c>
      <c r="R25" s="144">
        <v>3.8604076622378791</v>
      </c>
      <c r="S25" s="144">
        <v>4.7614854490393963</v>
      </c>
      <c r="T25" s="144">
        <v>5.6906944196517948</v>
      </c>
      <c r="U25" s="144">
        <v>6.2562630385370754</v>
      </c>
      <c r="V25" s="144">
        <v>6.1800436195859083</v>
      </c>
    </row>
    <row r="26" spans="1:22" s="3" customFormat="1" ht="12.75" customHeight="1">
      <c r="A26" s="2" t="s">
        <v>10</v>
      </c>
      <c r="B26" s="10" t="s">
        <v>358</v>
      </c>
      <c r="C26" s="144">
        <v>0.50875901781744604</v>
      </c>
      <c r="D26" s="144">
        <v>0.48151193924875396</v>
      </c>
      <c r="E26" s="144">
        <v>0.46016599137118325</v>
      </c>
      <c r="F26" s="144">
        <v>0.43128059400713875</v>
      </c>
      <c r="G26" s="144">
        <v>0.41864769051947126</v>
      </c>
      <c r="H26" s="144">
        <v>0.39495805676836276</v>
      </c>
      <c r="I26" s="144">
        <v>0.37536431905354839</v>
      </c>
      <c r="J26" s="144">
        <v>0.3549438831208746</v>
      </c>
      <c r="K26" s="144">
        <v>0.31873560672418194</v>
      </c>
      <c r="L26" s="144">
        <v>0.29895360988040715</v>
      </c>
      <c r="M26" s="144">
        <v>0.29134851607961898</v>
      </c>
      <c r="N26" s="144">
        <v>0.26340588873868737</v>
      </c>
      <c r="O26" s="144">
        <v>0.41446979590509497</v>
      </c>
      <c r="P26" s="144">
        <v>0.48500045592173013</v>
      </c>
      <c r="Q26" s="144">
        <v>0.7841965776592974</v>
      </c>
      <c r="R26" s="144">
        <v>0.88134913641852963</v>
      </c>
      <c r="S26" s="144">
        <v>1.0813212264696062</v>
      </c>
      <c r="T26" s="144">
        <v>1.3648833240083529</v>
      </c>
      <c r="U26" s="144">
        <v>1.4414336742270395</v>
      </c>
      <c r="V26" s="144">
        <v>1.4238728337653317</v>
      </c>
    </row>
    <row r="27" spans="1:22" s="3" customFormat="1" ht="12.75" customHeight="1">
      <c r="A27" s="2" t="s">
        <v>39</v>
      </c>
      <c r="B27" s="10" t="s">
        <v>359</v>
      </c>
      <c r="C27" s="144">
        <v>1.6289827853065826</v>
      </c>
      <c r="D27" s="144">
        <v>1.5415404137375932</v>
      </c>
      <c r="E27" s="144">
        <v>1.4730844884343794</v>
      </c>
      <c r="F27" s="144">
        <v>1.3804904486058485</v>
      </c>
      <c r="G27" s="144">
        <v>1.3399253150110146</v>
      </c>
      <c r="H27" s="144">
        <v>1.2639538216184898</v>
      </c>
      <c r="I27" s="144">
        <v>1.2011708064978392</v>
      </c>
      <c r="J27" s="144">
        <v>1.1358281849269642</v>
      </c>
      <c r="K27" s="144">
        <v>1.0201365815918118</v>
      </c>
      <c r="L27" s="144">
        <v>0.95699999820118242</v>
      </c>
      <c r="M27" s="144">
        <v>0.93210952590207974</v>
      </c>
      <c r="N27" s="144">
        <v>0.91461086247297052</v>
      </c>
      <c r="O27" s="144">
        <v>1.4135488461754389</v>
      </c>
      <c r="P27" s="144">
        <v>1.6538668413487818</v>
      </c>
      <c r="Q27" s="144">
        <v>2.8332029006734798</v>
      </c>
      <c r="R27" s="144">
        <v>2.9790585258193496</v>
      </c>
      <c r="S27" s="144">
        <v>3.6801642225697901</v>
      </c>
      <c r="T27" s="144">
        <v>4.3258110956434415</v>
      </c>
      <c r="U27" s="144">
        <v>4.8148293643100359</v>
      </c>
      <c r="V27" s="144">
        <v>4.7561707858205766</v>
      </c>
    </row>
    <row r="28" spans="1:22" s="3" customFormat="1" ht="12.75" customHeight="1">
      <c r="A28" s="2" t="s">
        <v>11</v>
      </c>
      <c r="B28" s="9" t="s">
        <v>360</v>
      </c>
      <c r="C28" s="144">
        <v>4.6606996955975015</v>
      </c>
      <c r="D28" s="144">
        <v>4.4127944233040486</v>
      </c>
      <c r="E28" s="144">
        <v>4.2181700284192942</v>
      </c>
      <c r="F28" s="144">
        <v>3.9544581679467248</v>
      </c>
      <c r="G28" s="144">
        <v>3.8397151152566646</v>
      </c>
      <c r="H28" s="144">
        <v>3.6237169910312965</v>
      </c>
      <c r="I28" s="144">
        <v>3.4446134996055191</v>
      </c>
      <c r="J28" s="144">
        <v>3.2571950202183735</v>
      </c>
      <c r="K28" s="144">
        <v>2.9234332901182816</v>
      </c>
      <c r="L28" s="144">
        <v>2.7404898171354266</v>
      </c>
      <c r="M28" s="144">
        <v>2.6893387675364711</v>
      </c>
      <c r="N28" s="144">
        <v>2.8056653811230703</v>
      </c>
      <c r="O28" s="144">
        <v>4.6682270732409901</v>
      </c>
      <c r="P28" s="144">
        <v>4.6552724314240805</v>
      </c>
      <c r="Q28" s="144">
        <v>4.1869216174990713</v>
      </c>
      <c r="R28" s="144">
        <v>5.1582986595793621</v>
      </c>
      <c r="S28" s="144">
        <v>6.1414943694196893</v>
      </c>
      <c r="T28" s="144">
        <v>7.8983589690909772</v>
      </c>
      <c r="U28" s="144">
        <v>8.7250020197794136</v>
      </c>
      <c r="V28" s="144">
        <v>8.78784415554113</v>
      </c>
    </row>
    <row r="29" spans="1:22" s="3" customFormat="1" ht="12.75" customHeight="1">
      <c r="A29" s="2" t="s">
        <v>40</v>
      </c>
      <c r="B29" s="10" t="s">
        <v>361</v>
      </c>
      <c r="C29" s="144">
        <v>2.5234238222689531</v>
      </c>
      <c r="D29" s="144">
        <v>2.3891719536513296</v>
      </c>
      <c r="E29" s="144">
        <v>2.2837812360219245</v>
      </c>
      <c r="F29" s="144">
        <v>2.1409851033416345</v>
      </c>
      <c r="G29" s="144">
        <v>2.0788431462077432</v>
      </c>
      <c r="H29" s="144">
        <v>1.9618784624756</v>
      </c>
      <c r="I29" s="144">
        <v>1.86490036790191</v>
      </c>
      <c r="J29" s="144">
        <v>1.7634331783668074</v>
      </c>
      <c r="K29" s="144">
        <v>1.5827616297773863</v>
      </c>
      <c r="L29" s="144">
        <v>1.4837411348889193</v>
      </c>
      <c r="M29" s="144">
        <v>1.4536412678298287</v>
      </c>
      <c r="N29" s="144">
        <v>1.5067295204695643</v>
      </c>
      <c r="O29" s="144">
        <v>2.4244684845528606</v>
      </c>
      <c r="P29" s="144">
        <v>2.4178615202704061</v>
      </c>
      <c r="Q29" s="144">
        <v>2.1585911936252087</v>
      </c>
      <c r="R29" s="144">
        <v>2.5619392618006014</v>
      </c>
      <c r="S29" s="144">
        <v>2.9637112215540675</v>
      </c>
      <c r="T29" s="144">
        <v>3.9983083043842083</v>
      </c>
      <c r="U29" s="144">
        <v>4.4193682053274808</v>
      </c>
      <c r="V29" s="144">
        <v>4.4511988611955946</v>
      </c>
    </row>
    <row r="30" spans="1:22" s="3" customFormat="1" ht="12.75" customHeight="1">
      <c r="A30" s="2" t="s">
        <v>41</v>
      </c>
      <c r="B30" s="10" t="s">
        <v>362</v>
      </c>
      <c r="C30" s="144">
        <v>1.47152677690804</v>
      </c>
      <c r="D30" s="144">
        <v>1.3933542358778215</v>
      </c>
      <c r="E30" s="144">
        <v>1.3319589212645453</v>
      </c>
      <c r="F30" s="144">
        <v>1.2487494477431804</v>
      </c>
      <c r="G30" s="144">
        <v>1.2125787277984239</v>
      </c>
      <c r="H30" s="144">
        <v>1.1444406708302297</v>
      </c>
      <c r="I30" s="144">
        <v>1.0879149789856708</v>
      </c>
      <c r="J30" s="144">
        <v>1.0287209570437978</v>
      </c>
      <c r="K30" s="144">
        <v>0.92322251523030896</v>
      </c>
      <c r="L30" s="144">
        <v>0.86536169028159349</v>
      </c>
      <c r="M30" s="144">
        <v>0.85125900551920408</v>
      </c>
      <c r="N30" s="144">
        <v>0.91272939437329514</v>
      </c>
      <c r="O30" s="144">
        <v>1.6059761665670753</v>
      </c>
      <c r="P30" s="144">
        <v>1.6014766844602133</v>
      </c>
      <c r="Q30" s="144">
        <v>1.4043069269456014</v>
      </c>
      <c r="R30" s="144">
        <v>1.780499093805012</v>
      </c>
      <c r="S30" s="144">
        <v>2.2422122600647585</v>
      </c>
      <c r="T30" s="144">
        <v>2.7439172756887507</v>
      </c>
      <c r="U30" s="144">
        <v>3.0540248722507215</v>
      </c>
      <c r="V30" s="144">
        <v>3.0760215944527984</v>
      </c>
    </row>
    <row r="31" spans="1:22" s="3" customFormat="1" ht="12.75" customHeight="1">
      <c r="A31" s="2" t="s">
        <v>42</v>
      </c>
      <c r="B31" s="10" t="s">
        <v>363</v>
      </c>
      <c r="C31" s="144">
        <v>0.66574909642050872</v>
      </c>
      <c r="D31" s="144">
        <v>0.63026823377489738</v>
      </c>
      <c r="E31" s="144">
        <v>0.60242987113282465</v>
      </c>
      <c r="F31" s="144">
        <v>0.56472361686190986</v>
      </c>
      <c r="G31" s="144">
        <v>0.54829324125049728</v>
      </c>
      <c r="H31" s="144">
        <v>0.51739785772546698</v>
      </c>
      <c r="I31" s="144">
        <v>0.49179815271793786</v>
      </c>
      <c r="J31" s="144">
        <v>0.46504088480776806</v>
      </c>
      <c r="K31" s="144">
        <v>0.41744914511058639</v>
      </c>
      <c r="L31" s="144">
        <v>0.39138699196491405</v>
      </c>
      <c r="M31" s="144">
        <v>0.38443849418743847</v>
      </c>
      <c r="N31" s="144">
        <v>0.38620646628021088</v>
      </c>
      <c r="O31" s="144">
        <v>0.63778242212105429</v>
      </c>
      <c r="P31" s="144">
        <v>0.635934226693461</v>
      </c>
      <c r="Q31" s="144">
        <v>0.62402349692826176</v>
      </c>
      <c r="R31" s="144">
        <v>0.81586030397374831</v>
      </c>
      <c r="S31" s="144">
        <v>0.93557088780086306</v>
      </c>
      <c r="T31" s="144">
        <v>1.1561333890180183</v>
      </c>
      <c r="U31" s="144">
        <v>1.2516089422012109</v>
      </c>
      <c r="V31" s="144">
        <v>1.2606236998927374</v>
      </c>
    </row>
    <row r="32" spans="1:22" s="3" customFormat="1" ht="12.75" customHeight="1">
      <c r="A32" s="2" t="s">
        <v>12</v>
      </c>
      <c r="B32" s="9" t="s">
        <v>364</v>
      </c>
      <c r="C32" s="144">
        <v>6.043603655379358</v>
      </c>
      <c r="D32" s="144">
        <v>5.7198349255202636</v>
      </c>
      <c r="E32" s="144">
        <v>5.4662110640991965</v>
      </c>
      <c r="F32" s="144">
        <v>5.1230263639516886</v>
      </c>
      <c r="G32" s="144">
        <v>4.9729021541043537</v>
      </c>
      <c r="H32" s="144">
        <v>4.6914318511537774</v>
      </c>
      <c r="I32" s="144">
        <v>4.4586531523492914</v>
      </c>
      <c r="J32" s="144">
        <v>4.2160965752622683</v>
      </c>
      <c r="K32" s="144">
        <v>3.786092773889342</v>
      </c>
      <c r="L32" s="144">
        <v>3.5511991105396934</v>
      </c>
      <c r="M32" s="144">
        <v>3.4716634082660236</v>
      </c>
      <c r="N32" s="144">
        <v>4.5093591397382138</v>
      </c>
      <c r="O32" s="144">
        <v>5.2048431185718815</v>
      </c>
      <c r="P32" s="144">
        <v>5.1911406124923225</v>
      </c>
      <c r="Q32" s="144">
        <v>5.2904776750438041</v>
      </c>
      <c r="R32" s="144">
        <v>6.4959978490953381</v>
      </c>
      <c r="S32" s="144">
        <v>8.7358618541625681</v>
      </c>
      <c r="T32" s="144">
        <v>10.389542708225227</v>
      </c>
      <c r="U32" s="144">
        <v>11.334259977789754</v>
      </c>
      <c r="V32" s="144">
        <v>11.415895386316667</v>
      </c>
    </row>
    <row r="33" spans="1:22" s="3" customFormat="1" ht="12.75" customHeight="1">
      <c r="A33" s="2" t="s">
        <v>13</v>
      </c>
      <c r="B33" s="9" t="s">
        <v>365</v>
      </c>
      <c r="C33" s="144">
        <v>5.0441653035379748</v>
      </c>
      <c r="D33" s="144">
        <v>4.7741543789984746</v>
      </c>
      <c r="E33" s="144">
        <v>4.5625896937886203</v>
      </c>
      <c r="F33" s="144">
        <v>4.2762725277609146</v>
      </c>
      <c r="G33" s="144">
        <v>4.1510994633004312</v>
      </c>
      <c r="H33" s="144">
        <v>3.9163055746958535</v>
      </c>
      <c r="I33" s="144">
        <v>3.7220715915859932</v>
      </c>
      <c r="J33" s="144">
        <v>3.5195827426137898</v>
      </c>
      <c r="K33" s="144">
        <v>3.1604281307263022</v>
      </c>
      <c r="L33" s="144">
        <v>2.9641609287036843</v>
      </c>
      <c r="M33" s="144">
        <v>2.8996413997369941</v>
      </c>
      <c r="N33" s="144">
        <v>2.7131205088688164</v>
      </c>
      <c r="O33" s="144">
        <v>4.1182621396904553</v>
      </c>
      <c r="P33" s="144">
        <v>4.8213843348491254</v>
      </c>
      <c r="Q33" s="144">
        <v>4.9348302751971573</v>
      </c>
      <c r="R33" s="144">
        <v>6.3866899303569191</v>
      </c>
      <c r="S33" s="144">
        <v>8.0769080802289732</v>
      </c>
      <c r="T33" s="144">
        <v>9.3326318045278249</v>
      </c>
      <c r="U33" s="144">
        <v>10.423265033719915</v>
      </c>
      <c r="V33" s="144">
        <v>10.296279451504059</v>
      </c>
    </row>
    <row r="34" spans="1:22" s="3" customFormat="1" ht="12.75" customHeight="1">
      <c r="A34" s="2" t="s">
        <v>14</v>
      </c>
      <c r="B34" s="9" t="s">
        <v>366</v>
      </c>
      <c r="C34" s="144">
        <v>4.3980940054829736</v>
      </c>
      <c r="D34" s="144">
        <v>4.1636334497783576</v>
      </c>
      <c r="E34" s="144">
        <v>3.9796910791799731</v>
      </c>
      <c r="F34" s="144">
        <v>3.7305598520965049</v>
      </c>
      <c r="G34" s="144">
        <v>3.6219789219196388</v>
      </c>
      <c r="H34" s="144">
        <v>3.4178374317688895</v>
      </c>
      <c r="I34" s="144">
        <v>3.2487046372591162</v>
      </c>
      <c r="J34" s="144">
        <v>3.0719533212962231</v>
      </c>
      <c r="K34" s="144">
        <v>2.7576306633919101</v>
      </c>
      <c r="L34" s="144">
        <v>2.5855244264929267</v>
      </c>
      <c r="M34" s="144">
        <v>2.5259178860287927</v>
      </c>
      <c r="N34" s="144">
        <v>2.379562186229796</v>
      </c>
      <c r="O34" s="144">
        <v>3.9300278205030224</v>
      </c>
      <c r="P34" s="144">
        <v>3.9196169696220027</v>
      </c>
      <c r="Q34" s="144">
        <v>3.8137516462068395</v>
      </c>
      <c r="R34" s="144">
        <v>4.5967615580143031</v>
      </c>
      <c r="S34" s="144">
        <v>6.0457269679273802</v>
      </c>
      <c r="T34" s="144">
        <v>7.1321421744645219</v>
      </c>
      <c r="U34" s="144">
        <v>7.7260673814129159</v>
      </c>
      <c r="V34" s="144">
        <v>7.7817146550967804</v>
      </c>
    </row>
    <row r="35" spans="1:22" s="3" customFormat="1" ht="12.75" customHeight="1">
      <c r="A35" s="2" t="s">
        <v>43</v>
      </c>
      <c r="B35" s="9" t="s">
        <v>367</v>
      </c>
      <c r="C35" s="144">
        <v>10.176388221249161</v>
      </c>
      <c r="D35" s="144">
        <v>9.6311867892701777</v>
      </c>
      <c r="E35" s="144">
        <v>9.2041112476333122</v>
      </c>
      <c r="F35" s="144">
        <v>8.6262310154302799</v>
      </c>
      <c r="G35" s="144">
        <v>8.3734299584854455</v>
      </c>
      <c r="H35" s="144">
        <v>7.8994640659100233</v>
      </c>
      <c r="I35" s="144">
        <v>7.5074977376676602</v>
      </c>
      <c r="J35" s="144">
        <v>7.0990804826552409</v>
      </c>
      <c r="K35" s="144">
        <v>6.3750651571971009</v>
      </c>
      <c r="L35" s="144">
        <v>5.9795756320209916</v>
      </c>
      <c r="M35" s="144">
        <v>5.8384276496908241</v>
      </c>
      <c r="N35" s="144">
        <v>5.7002070910187834</v>
      </c>
      <c r="O35" s="144">
        <v>9.3088731987226065</v>
      </c>
      <c r="P35" s="144">
        <v>9.283217610904952</v>
      </c>
      <c r="Q35" s="144">
        <v>9.527020064307413</v>
      </c>
      <c r="R35" s="144">
        <v>11.822526757386461</v>
      </c>
      <c r="S35" s="144">
        <v>15.657702515755677</v>
      </c>
      <c r="T35" s="144">
        <v>19.117333600793643</v>
      </c>
      <c r="U35" s="144">
        <v>20.747063208952625</v>
      </c>
      <c r="V35" s="144">
        <v>20.896494665802528</v>
      </c>
    </row>
    <row r="36" spans="1:22" s="3" customFormat="1" ht="12.75" customHeight="1">
      <c r="A36" s="2" t="s">
        <v>44</v>
      </c>
      <c r="B36" s="9" t="s">
        <v>368</v>
      </c>
      <c r="C36" s="144">
        <v>17.920252242804473</v>
      </c>
      <c r="D36" s="144">
        <v>16.988534588949765</v>
      </c>
      <c r="E36" s="144">
        <v>16.251860189211847</v>
      </c>
      <c r="F36" s="144">
        <v>15.249304635095047</v>
      </c>
      <c r="G36" s="144">
        <v>14.820551495553699</v>
      </c>
      <c r="H36" s="144">
        <v>14.002913458731538</v>
      </c>
      <c r="I36" s="144">
        <v>13.319222387065828</v>
      </c>
      <c r="J36" s="144">
        <v>12.59420960613237</v>
      </c>
      <c r="K36" s="144">
        <v>11.284925174470564</v>
      </c>
      <c r="L36" s="144">
        <v>10.559799632260978</v>
      </c>
      <c r="M36" s="144">
        <v>10.292215998040911</v>
      </c>
      <c r="N36" s="144">
        <v>9.5808845189442504</v>
      </c>
      <c r="O36" s="144">
        <v>12.349325061347761</v>
      </c>
      <c r="P36" s="144">
        <v>10.300533895411268</v>
      </c>
      <c r="Q36" s="144">
        <v>30.813900593265227</v>
      </c>
      <c r="R36" s="144">
        <v>40.988228282880101</v>
      </c>
      <c r="S36" s="144">
        <v>48.310055190457881</v>
      </c>
      <c r="T36" s="144">
        <v>47.541384448994862</v>
      </c>
      <c r="U36" s="144">
        <v>42.993422377758691</v>
      </c>
      <c r="V36" s="144">
        <v>37.05710466264361</v>
      </c>
    </row>
    <row r="37" spans="1:22" s="3" customFormat="1" ht="12.75" customHeight="1">
      <c r="A37" s="2" t="s">
        <v>45</v>
      </c>
      <c r="B37" s="9" t="s">
        <v>369</v>
      </c>
      <c r="C37" s="144">
        <v>3.5927539893098484</v>
      </c>
      <c r="D37" s="144">
        <v>3.3999021233874345</v>
      </c>
      <c r="E37" s="144">
        <v>3.2489234012481689</v>
      </c>
      <c r="F37" s="144">
        <v>3.0447075412215372</v>
      </c>
      <c r="G37" s="144">
        <v>2.9552426621614742</v>
      </c>
      <c r="H37" s="144">
        <v>2.787688433239623</v>
      </c>
      <c r="I37" s="144">
        <v>2.6492201720745392</v>
      </c>
      <c r="J37" s="144">
        <v>2.5051048941566694</v>
      </c>
      <c r="K37" s="144">
        <v>2.2499398853448591</v>
      </c>
      <c r="L37" s="144">
        <v>2.1106868204388607</v>
      </c>
      <c r="M37" s="144">
        <v>2.0608131973859978</v>
      </c>
      <c r="N37" s="144">
        <v>1.8960524958130129</v>
      </c>
      <c r="O37" s="144">
        <v>2.2960944134582912</v>
      </c>
      <c r="P37" s="144">
        <v>1.9060348866460337</v>
      </c>
      <c r="Q37" s="144">
        <v>3.7614586290633216</v>
      </c>
      <c r="R37" s="144">
        <v>4.9584384065393712</v>
      </c>
      <c r="S37" s="144">
        <v>5.6696823416907396</v>
      </c>
      <c r="T37" s="144">
        <v>6.3624292139778449</v>
      </c>
      <c r="U37" s="144">
        <v>5.5697653272026786</v>
      </c>
      <c r="V37" s="144">
        <v>4.8007198604242198</v>
      </c>
    </row>
    <row r="38" spans="1:22" s="13" customFormat="1" ht="12.75" customHeight="1">
      <c r="A38" s="2" t="s">
        <v>46</v>
      </c>
      <c r="B38" s="9" t="s">
        <v>370</v>
      </c>
      <c r="C38" s="144">
        <v>1.9099477021028437</v>
      </c>
      <c r="D38" s="144">
        <v>1.8078559585497398</v>
      </c>
      <c r="E38" s="144">
        <v>1.7278275700377772</v>
      </c>
      <c r="F38" s="144">
        <v>1.6194928815825411</v>
      </c>
      <c r="G38" s="144">
        <v>1.5721815659403127</v>
      </c>
      <c r="H38" s="144">
        <v>1.4833658673437506</v>
      </c>
      <c r="I38" s="144">
        <v>1.4098539774200691</v>
      </c>
      <c r="J38" s="144">
        <v>1.3331526089836603</v>
      </c>
      <c r="K38" s="144">
        <v>1.1969832249026087</v>
      </c>
      <c r="L38" s="144">
        <v>1.1225194569146792</v>
      </c>
      <c r="M38" s="144">
        <v>1.0967185210535375</v>
      </c>
      <c r="N38" s="144">
        <v>0.99890284351197256</v>
      </c>
      <c r="O38" s="144">
        <v>1.7446485882836347</v>
      </c>
      <c r="P38" s="144">
        <v>2.0409871997212718</v>
      </c>
      <c r="Q38" s="144">
        <v>3.8807200665005142</v>
      </c>
      <c r="R38" s="144">
        <v>4.5393413854355789</v>
      </c>
      <c r="S38" s="144">
        <v>5.6515303627410214</v>
      </c>
      <c r="T38" s="144">
        <v>6.7776017519901277</v>
      </c>
      <c r="U38" s="144">
        <v>7.3553651040947026</v>
      </c>
      <c r="V38" s="144">
        <v>7.2657554359981917</v>
      </c>
    </row>
    <row r="39" spans="1:22" s="13" customFormat="1" ht="12.75" customHeight="1">
      <c r="A39" s="2" t="s">
        <v>47</v>
      </c>
      <c r="B39" s="9" t="s">
        <v>371</v>
      </c>
      <c r="C39" s="144">
        <v>2.2474368900867492</v>
      </c>
      <c r="D39" s="144">
        <v>2.1268795459897576</v>
      </c>
      <c r="E39" s="144">
        <v>2.0324789691985927</v>
      </c>
      <c r="F39" s="144">
        <v>1.9047751465486464</v>
      </c>
      <c r="G39" s="144">
        <v>1.8488573037733258</v>
      </c>
      <c r="H39" s="144">
        <v>1.7440925368902853</v>
      </c>
      <c r="I39" s="144">
        <v>1.6574927186173649</v>
      </c>
      <c r="J39" s="144">
        <v>1.5673253297893488</v>
      </c>
      <c r="K39" s="144">
        <v>1.4076100849921775</v>
      </c>
      <c r="L39" s="144">
        <v>1.3204192377092052</v>
      </c>
      <c r="M39" s="144">
        <v>1.2842781986156198</v>
      </c>
      <c r="N39" s="144">
        <v>1.2385852385989522</v>
      </c>
      <c r="O39" s="144">
        <v>1.9905400907689044</v>
      </c>
      <c r="P39" s="144">
        <v>2.3291308146084861</v>
      </c>
      <c r="Q39" s="144">
        <v>3.1553219278354003</v>
      </c>
      <c r="R39" s="144">
        <v>3.3959655518280409</v>
      </c>
      <c r="S39" s="144">
        <v>4.31496746080711</v>
      </c>
      <c r="T39" s="144">
        <v>5.2783431628162321</v>
      </c>
      <c r="U39" s="144">
        <v>5.3985140016092732</v>
      </c>
      <c r="V39" s="144">
        <v>5.3327444523003926</v>
      </c>
    </row>
    <row r="40" spans="1:22" s="13" customFormat="1" ht="12.75" customHeight="1">
      <c r="A40" s="2" t="s">
        <v>48</v>
      </c>
      <c r="B40" s="8" t="s">
        <v>372</v>
      </c>
      <c r="C40" s="144">
        <v>6.6736504040560156</v>
      </c>
      <c r="D40" s="144">
        <v>6.3151395463537492</v>
      </c>
      <c r="E40" s="144">
        <v>6.0345385959880176</v>
      </c>
      <c r="F40" s="144">
        <v>5.6550512180398087</v>
      </c>
      <c r="G40" s="144">
        <v>5.4887038469723697</v>
      </c>
      <c r="H40" s="144">
        <v>5.1772973570655632</v>
      </c>
      <c r="I40" s="144">
        <v>4.9200230846094248</v>
      </c>
      <c r="J40" s="144">
        <v>4.6523823905272099</v>
      </c>
      <c r="K40" s="144">
        <v>4.1787475637353024</v>
      </c>
      <c r="L40" s="144">
        <v>3.9203665489141306</v>
      </c>
      <c r="M40" s="144">
        <v>4.0408139938508914</v>
      </c>
      <c r="N40" s="144">
        <v>3.2347415633242571</v>
      </c>
      <c r="O40" s="144">
        <v>5.2149610977358218</v>
      </c>
      <c r="P40" s="144">
        <v>2.8198804440962117</v>
      </c>
      <c r="Q40" s="144">
        <v>12.157057640204503</v>
      </c>
      <c r="R40" s="144">
        <v>13.498445440797639</v>
      </c>
      <c r="S40" s="144">
        <v>15.380596323735286</v>
      </c>
      <c r="T40" s="144">
        <v>17.077008571813302</v>
      </c>
      <c r="U40" s="144">
        <v>17.954560392120804</v>
      </c>
      <c r="V40" s="144">
        <v>18.51275448893907</v>
      </c>
    </row>
    <row r="41" spans="1:22" s="13" customFormat="1" ht="12.75" customHeight="1">
      <c r="A41" s="2" t="s">
        <v>49</v>
      </c>
      <c r="B41" s="9" t="s">
        <v>373</v>
      </c>
      <c r="C41" s="144">
        <v>6.0943730593611987</v>
      </c>
      <c r="D41" s="144">
        <v>5.7669484722521274</v>
      </c>
      <c r="E41" s="144">
        <v>5.5106861221539702</v>
      </c>
      <c r="F41" s="144">
        <v>5.1641211214670424</v>
      </c>
      <c r="G41" s="144">
        <v>5.0121938749110262</v>
      </c>
      <c r="H41" s="144">
        <v>4.7277980715018026</v>
      </c>
      <c r="I41" s="144">
        <v>4.4928478271399941</v>
      </c>
      <c r="J41" s="144">
        <v>4.2484452205168193</v>
      </c>
      <c r="K41" s="144">
        <v>3.8159617993691195</v>
      </c>
      <c r="L41" s="144">
        <v>3.580041513025999</v>
      </c>
      <c r="M41" s="144">
        <v>3.684403447403986</v>
      </c>
      <c r="N41" s="144">
        <v>2.8684181338542478</v>
      </c>
      <c r="O41" s="144">
        <v>4.3574467147203961</v>
      </c>
      <c r="P41" s="144">
        <v>2.3465601065835253</v>
      </c>
      <c r="Q41" s="144">
        <v>11.1742866696324</v>
      </c>
      <c r="R41" s="144">
        <v>12.428461344772428</v>
      </c>
      <c r="S41" s="144">
        <v>14.462190935746623</v>
      </c>
      <c r="T41" s="144">
        <v>16.202674159271286</v>
      </c>
      <c r="U41" s="144">
        <v>16.878686752230884</v>
      </c>
      <c r="V41" s="144">
        <v>17.403432727703194</v>
      </c>
    </row>
    <row r="42" spans="1:22" s="13" customFormat="1" ht="12.75" customHeight="1">
      <c r="A42" s="2" t="s">
        <v>50</v>
      </c>
      <c r="B42" s="9" t="s">
        <v>375</v>
      </c>
      <c r="C42" s="144">
        <v>0.57927734469481651</v>
      </c>
      <c r="D42" s="144">
        <v>0.54819107410162204</v>
      </c>
      <c r="E42" s="144">
        <v>0.52385247383404743</v>
      </c>
      <c r="F42" s="144">
        <v>0.49093009657276621</v>
      </c>
      <c r="G42" s="144">
        <v>0.47650997206134371</v>
      </c>
      <c r="H42" s="144">
        <v>0.4494992855637604</v>
      </c>
      <c r="I42" s="144">
        <v>0.42717525746943075</v>
      </c>
      <c r="J42" s="144">
        <v>0.4039371700103902</v>
      </c>
      <c r="K42" s="144">
        <v>0.36278576436618287</v>
      </c>
      <c r="L42" s="144">
        <v>0.34032503588813151</v>
      </c>
      <c r="M42" s="144">
        <v>0.35641054644690534</v>
      </c>
      <c r="N42" s="144">
        <v>0.36632342947000907</v>
      </c>
      <c r="O42" s="144">
        <v>0.85751438301542593</v>
      </c>
      <c r="P42" s="144">
        <v>0.47332033751268637</v>
      </c>
      <c r="Q42" s="144">
        <v>0.98277097057210372</v>
      </c>
      <c r="R42" s="144">
        <v>1.0699840960252103</v>
      </c>
      <c r="S42" s="144">
        <v>0.91840538798866322</v>
      </c>
      <c r="T42" s="144">
        <v>0.87433441254201594</v>
      </c>
      <c r="U42" s="144">
        <v>1.07587363988992</v>
      </c>
      <c r="V42" s="144">
        <v>1.1093217612358748</v>
      </c>
    </row>
    <row r="43" spans="1:22" s="35" customFormat="1" ht="12.75" customHeight="1">
      <c r="A43" s="2" t="s">
        <v>51</v>
      </c>
      <c r="B43" s="8" t="s">
        <v>376</v>
      </c>
      <c r="C43" s="144">
        <v>101.31906401549131</v>
      </c>
      <c r="D43" s="144">
        <v>97.547650888721151</v>
      </c>
      <c r="E43" s="144">
        <v>94.194572274850429</v>
      </c>
      <c r="F43" s="144">
        <v>89.321372887810213</v>
      </c>
      <c r="G43" s="144">
        <v>87.763599007897099</v>
      </c>
      <c r="H43" s="144">
        <v>84.037630524293732</v>
      </c>
      <c r="I43" s="144">
        <v>80.517567182731526</v>
      </c>
      <c r="J43" s="144">
        <v>76.11216677464725</v>
      </c>
      <c r="K43" s="144">
        <v>66.898904883402196</v>
      </c>
      <c r="L43" s="144">
        <v>61.28581179429149</v>
      </c>
      <c r="M43" s="144">
        <v>52.238004089285596</v>
      </c>
      <c r="N43" s="144">
        <v>45.450075850281138</v>
      </c>
      <c r="O43" s="144">
        <v>53.687976834178251</v>
      </c>
      <c r="P43" s="144">
        <v>37.399546558363213</v>
      </c>
      <c r="Q43" s="144">
        <v>13.706296933927694</v>
      </c>
      <c r="R43" s="144">
        <v>13.108337921391474</v>
      </c>
      <c r="S43" s="144">
        <v>12.985094380075944</v>
      </c>
      <c r="T43" s="144">
        <v>12.902130978987529</v>
      </c>
      <c r="U43" s="144">
        <v>12.449169410245307</v>
      </c>
      <c r="V43" s="144">
        <v>11.920627542053346</v>
      </c>
    </row>
    <row r="44" spans="1:22" s="13" customFormat="1" ht="12.75" customHeight="1">
      <c r="A44" s="2" t="s">
        <v>52</v>
      </c>
      <c r="B44" s="9" t="s">
        <v>377</v>
      </c>
      <c r="C44" s="144">
        <v>1.9660996796011769</v>
      </c>
      <c r="D44" s="144">
        <v>1.8914157675275045</v>
      </c>
      <c r="E44" s="144">
        <v>1.8255354890977329</v>
      </c>
      <c r="F44" s="144">
        <v>1.730174112452201</v>
      </c>
      <c r="G44" s="144">
        <v>1.6990773139528794</v>
      </c>
      <c r="H44" s="144">
        <v>1.6258760501262699</v>
      </c>
      <c r="I44" s="144">
        <v>1.5572229429365598</v>
      </c>
      <c r="J44" s="144">
        <v>1.4720429037634188</v>
      </c>
      <c r="K44" s="144">
        <v>1.2950737388520062</v>
      </c>
      <c r="L44" s="144">
        <v>1.1876679461840789</v>
      </c>
      <c r="M44" s="144">
        <v>1.0488094317806238</v>
      </c>
      <c r="N44" s="144">
        <v>0.87068331607637783</v>
      </c>
      <c r="O44" s="144">
        <v>0.8467426495888678</v>
      </c>
      <c r="P44" s="144">
        <v>0.4867507544280405</v>
      </c>
      <c r="Q44" s="144">
        <v>0.87370720664904333</v>
      </c>
      <c r="R44" s="144">
        <v>0.89424676095939093</v>
      </c>
      <c r="S44" s="144">
        <v>0.97112256468673208</v>
      </c>
      <c r="T44" s="144">
        <v>0.94359555127502626</v>
      </c>
      <c r="U44" s="144">
        <v>0.93613256111046883</v>
      </c>
      <c r="V44" s="144">
        <v>0.92222300549813907</v>
      </c>
    </row>
    <row r="45" spans="1:22" s="3" customFormat="1" ht="12.75" customHeight="1">
      <c r="A45" s="2" t="s">
        <v>53</v>
      </c>
      <c r="B45" s="9" t="s">
        <v>378</v>
      </c>
      <c r="C45" s="144">
        <v>99.352964335890135</v>
      </c>
      <c r="D45" s="144">
        <v>95.656235121193646</v>
      </c>
      <c r="E45" s="144">
        <v>92.369036785752698</v>
      </c>
      <c r="F45" s="144">
        <v>87.591198775358009</v>
      </c>
      <c r="G45" s="144">
        <v>86.064521693944215</v>
      </c>
      <c r="H45" s="144">
        <v>82.411754474167466</v>
      </c>
      <c r="I45" s="144">
        <v>78.960344239794964</v>
      </c>
      <c r="J45" s="144">
        <v>74.640123870883826</v>
      </c>
      <c r="K45" s="144">
        <v>65.603831144550185</v>
      </c>
      <c r="L45" s="144">
        <v>60.098143848107412</v>
      </c>
      <c r="M45" s="144">
        <v>51.18919465750497</v>
      </c>
      <c r="N45" s="144">
        <v>44.579392534204757</v>
      </c>
      <c r="O45" s="144">
        <v>52.841234184589382</v>
      </c>
      <c r="P45" s="144">
        <v>36.912795803935175</v>
      </c>
      <c r="Q45" s="144">
        <v>12.83258972727865</v>
      </c>
      <c r="R45" s="144">
        <v>12.214091160432083</v>
      </c>
      <c r="S45" s="144">
        <v>12.013971815389212</v>
      </c>
      <c r="T45" s="144">
        <v>11.958535427712503</v>
      </c>
      <c r="U45" s="144">
        <v>11.513036849134838</v>
      </c>
      <c r="V45" s="144">
        <v>10.998404536555206</v>
      </c>
    </row>
    <row r="46" spans="1:22" s="3" customFormat="1" ht="12.75" customHeight="1">
      <c r="A46" s="2">
        <v>37</v>
      </c>
      <c r="B46" s="10" t="s">
        <v>379</v>
      </c>
      <c r="C46" s="144">
        <v>10.660065291196721</v>
      </c>
      <c r="D46" s="144">
        <v>10.12566689024338</v>
      </c>
      <c r="E46" s="144">
        <v>9.6982158927679993</v>
      </c>
      <c r="F46" s="144">
        <v>9.1123789020401134</v>
      </c>
      <c r="G46" s="144">
        <v>8.8688191516624926</v>
      </c>
      <c r="H46" s="144">
        <v>8.3943314960325406</v>
      </c>
      <c r="I46" s="144">
        <v>7.9922112075640852</v>
      </c>
      <c r="J46" s="144">
        <v>7.5568677079189781</v>
      </c>
      <c r="K46" s="144">
        <v>6.7540125056188032</v>
      </c>
      <c r="L46" s="144">
        <v>6.3025947759995375</v>
      </c>
      <c r="M46" s="144">
        <v>5.580220153296251</v>
      </c>
      <c r="N46" s="144">
        <v>4.8728154810813997</v>
      </c>
      <c r="O46" s="144">
        <v>5.9616172603016615</v>
      </c>
      <c r="P46" s="144">
        <v>5.6171396780014531</v>
      </c>
      <c r="Q46" s="144">
        <v>2.3117692909499898</v>
      </c>
      <c r="R46" s="144">
        <v>2.3349498225368635</v>
      </c>
      <c r="S46" s="144">
        <v>2.3846332705937079</v>
      </c>
      <c r="T46" s="144">
        <v>2.3830131400731438</v>
      </c>
      <c r="U46" s="144">
        <v>2.3324774348546256</v>
      </c>
      <c r="V46" s="144">
        <v>2.2978202442574651</v>
      </c>
    </row>
    <row r="47" spans="1:22" s="3" customFormat="1" ht="12.75" customHeight="1">
      <c r="A47" s="2" t="s">
        <v>54</v>
      </c>
      <c r="B47" s="10" t="s">
        <v>380</v>
      </c>
      <c r="C47" s="144">
        <v>88.692899044693419</v>
      </c>
      <c r="D47" s="144">
        <v>85.530568230950266</v>
      </c>
      <c r="E47" s="144">
        <v>82.670820892984693</v>
      </c>
      <c r="F47" s="144">
        <v>78.478819873317889</v>
      </c>
      <c r="G47" s="144">
        <v>77.195702542281722</v>
      </c>
      <c r="H47" s="144">
        <v>74.017422978134931</v>
      </c>
      <c r="I47" s="144">
        <v>70.968133032230881</v>
      </c>
      <c r="J47" s="144">
        <v>67.083256162964844</v>
      </c>
      <c r="K47" s="144">
        <v>58.849818638931382</v>
      </c>
      <c r="L47" s="144">
        <v>53.795549072107875</v>
      </c>
      <c r="M47" s="144">
        <v>45.608974504208717</v>
      </c>
      <c r="N47" s="144">
        <v>39.706577053123354</v>
      </c>
      <c r="O47" s="144">
        <v>46.879616924287717</v>
      </c>
      <c r="P47" s="144">
        <v>31.295656125933721</v>
      </c>
      <c r="Q47" s="144">
        <v>10.520820436328661</v>
      </c>
      <c r="R47" s="144">
        <v>9.87914133789522</v>
      </c>
      <c r="S47" s="144">
        <v>9.6293385447955036</v>
      </c>
      <c r="T47" s="144">
        <v>9.5755222876393589</v>
      </c>
      <c r="U47" s="144">
        <v>9.1805594142802125</v>
      </c>
      <c r="V47" s="144">
        <v>8.7005842922977408</v>
      </c>
    </row>
    <row r="48" spans="1:22" s="3" customFormat="1" ht="12.75" customHeight="1">
      <c r="A48" s="2" t="s">
        <v>55</v>
      </c>
      <c r="B48" s="8" t="s">
        <v>381</v>
      </c>
      <c r="C48" s="144">
        <v>65.236709318844191</v>
      </c>
      <c r="D48" s="144">
        <v>62.292715507435304</v>
      </c>
      <c r="E48" s="144">
        <v>59.853933800276195</v>
      </c>
      <c r="F48" s="144">
        <v>56.4421956690529</v>
      </c>
      <c r="G48" s="144">
        <v>55.140633364515381</v>
      </c>
      <c r="H48" s="144">
        <v>52.432510738326584</v>
      </c>
      <c r="I48" s="144">
        <v>50.046988589761874</v>
      </c>
      <c r="J48" s="144">
        <v>47.31600648043851</v>
      </c>
      <c r="K48" s="144">
        <v>42.00781845700206</v>
      </c>
      <c r="L48" s="144">
        <v>38.915198023773655</v>
      </c>
      <c r="M48" s="144">
        <v>37.483771236068137</v>
      </c>
      <c r="N48" s="144">
        <v>36.999731669744811</v>
      </c>
      <c r="O48" s="144">
        <v>37.043373215824559</v>
      </c>
      <c r="P48" s="144">
        <v>41.70577501390364</v>
      </c>
      <c r="Q48" s="144">
        <v>45.825281143892731</v>
      </c>
      <c r="R48" s="144">
        <v>51.799741680811508</v>
      </c>
      <c r="S48" s="144">
        <v>62.22142940888147</v>
      </c>
      <c r="T48" s="144">
        <v>73.963005880142759</v>
      </c>
      <c r="U48" s="144">
        <v>82.81568035782567</v>
      </c>
      <c r="V48" s="144">
        <v>89.361425950227414</v>
      </c>
    </row>
    <row r="49" spans="1:22" s="3" customFormat="1" ht="12.75" customHeight="1">
      <c r="A49" s="2" t="s">
        <v>56</v>
      </c>
      <c r="B49" s="9" t="s">
        <v>382</v>
      </c>
      <c r="C49" s="144">
        <v>20.430445877254247</v>
      </c>
      <c r="D49" s="144">
        <v>19.475893829707896</v>
      </c>
      <c r="E49" s="144">
        <v>18.694457515660318</v>
      </c>
      <c r="F49" s="144">
        <v>17.608683414644069</v>
      </c>
      <c r="G49" s="144">
        <v>17.182211733987334</v>
      </c>
      <c r="H49" s="144">
        <v>16.314577641239978</v>
      </c>
      <c r="I49" s="144">
        <v>15.559975255668483</v>
      </c>
      <c r="J49" s="144">
        <v>14.711368255963825</v>
      </c>
      <c r="K49" s="144">
        <v>13.088391780248658</v>
      </c>
      <c r="L49" s="144">
        <v>12.152800673897071</v>
      </c>
      <c r="M49" s="144">
        <v>11.472157577943751</v>
      </c>
      <c r="N49" s="144">
        <v>11.385144905201921</v>
      </c>
      <c r="O49" s="144">
        <v>12.961120163697176</v>
      </c>
      <c r="P49" s="144">
        <v>14.650679809017818</v>
      </c>
      <c r="Q49" s="144">
        <v>15.180005858107535</v>
      </c>
      <c r="R49" s="144">
        <v>16.893705617499631</v>
      </c>
      <c r="S49" s="144">
        <v>20.115169683608947</v>
      </c>
      <c r="T49" s="144">
        <v>24.262801983493478</v>
      </c>
      <c r="U49" s="144">
        <v>27.806363474776294</v>
      </c>
      <c r="V49" s="144">
        <v>30.004176502083492</v>
      </c>
    </row>
    <row r="50" spans="1:22" s="3" customFormat="1" ht="12.75" customHeight="1">
      <c r="A50" s="2" t="s">
        <v>57</v>
      </c>
      <c r="B50" s="9" t="s">
        <v>383</v>
      </c>
      <c r="C50" s="144">
        <v>44.806263441589941</v>
      </c>
      <c r="D50" s="144">
        <v>42.816821677727404</v>
      </c>
      <c r="E50" s="144">
        <v>41.159476284615877</v>
      </c>
      <c r="F50" s="144">
        <v>38.833512254408831</v>
      </c>
      <c r="G50" s="144">
        <v>37.958421630528044</v>
      </c>
      <c r="H50" s="144">
        <v>36.117933097086606</v>
      </c>
      <c r="I50" s="144">
        <v>34.48701333409339</v>
      </c>
      <c r="J50" s="144">
        <v>32.604638224474684</v>
      </c>
      <c r="K50" s="144">
        <v>28.919426676753403</v>
      </c>
      <c r="L50" s="144">
        <v>26.762397349876583</v>
      </c>
      <c r="M50" s="144">
        <v>26.011613658124386</v>
      </c>
      <c r="N50" s="144">
        <v>25.614586764542892</v>
      </c>
      <c r="O50" s="144">
        <v>24.082253052127385</v>
      </c>
      <c r="P50" s="144">
        <v>27.05509520488582</v>
      </c>
      <c r="Q50" s="144">
        <v>30.645275285785196</v>
      </c>
      <c r="R50" s="144">
        <v>34.906036063311873</v>
      </c>
      <c r="S50" s="144">
        <v>42.106259725272523</v>
      </c>
      <c r="T50" s="144">
        <v>49.700203896649285</v>
      </c>
      <c r="U50" s="144">
        <v>55.009316883049372</v>
      </c>
      <c r="V50" s="144">
        <v>59.357249448143918</v>
      </c>
    </row>
    <row r="51" spans="1:22" s="3" customFormat="1" ht="12.75" customHeight="1">
      <c r="A51" s="2" t="s">
        <v>58</v>
      </c>
      <c r="B51" s="8" t="s">
        <v>384</v>
      </c>
      <c r="C51" s="144">
        <v>168.37365818644241</v>
      </c>
      <c r="D51" s="144">
        <v>159.07505426146747</v>
      </c>
      <c r="E51" s="144">
        <v>151.85803682066057</v>
      </c>
      <c r="F51" s="144">
        <v>142.14900860665824</v>
      </c>
      <c r="G51" s="144">
        <v>137.80535735930087</v>
      </c>
      <c r="H51" s="144">
        <v>129.79674993378944</v>
      </c>
      <c r="I51" s="144">
        <v>123.24729466594374</v>
      </c>
      <c r="J51" s="144">
        <v>116.54670639682779</v>
      </c>
      <c r="K51" s="144">
        <v>104.90383885384438</v>
      </c>
      <c r="L51" s="144">
        <v>98.641359451249201</v>
      </c>
      <c r="M51" s="144">
        <v>95.567311457757654</v>
      </c>
      <c r="N51" s="144">
        <v>88.193167945245477</v>
      </c>
      <c r="O51" s="144">
        <v>141.55519927892976</v>
      </c>
      <c r="P51" s="144">
        <v>155.87106377136237</v>
      </c>
      <c r="Q51" s="144">
        <v>101.9462576004336</v>
      </c>
      <c r="R51" s="144">
        <v>113.08295837787578</v>
      </c>
      <c r="S51" s="144">
        <v>134.10580530044294</v>
      </c>
      <c r="T51" s="144">
        <v>152.33121648266078</v>
      </c>
      <c r="U51" s="144">
        <v>159.58094266821294</v>
      </c>
      <c r="V51" s="144">
        <v>160.83893451317306</v>
      </c>
    </row>
    <row r="52" spans="1:22" s="3" customFormat="1" ht="12.75" customHeight="1">
      <c r="A52" s="2" t="s">
        <v>15</v>
      </c>
      <c r="B52" s="9" t="s">
        <v>385</v>
      </c>
      <c r="C52" s="144">
        <v>24.471423409179458</v>
      </c>
      <c r="D52" s="144">
        <v>23.141738426877556</v>
      </c>
      <c r="E52" s="144">
        <v>22.104632396881779</v>
      </c>
      <c r="F52" s="144">
        <v>20.705092270287913</v>
      </c>
      <c r="G52" s="144">
        <v>20.086392089315879</v>
      </c>
      <c r="H52" s="144">
        <v>18.935471300230368</v>
      </c>
      <c r="I52" s="144">
        <v>17.988600150535305</v>
      </c>
      <c r="J52" s="144">
        <v>17.010280496682057</v>
      </c>
      <c r="K52" s="144">
        <v>15.291759161640003</v>
      </c>
      <c r="L52" s="144">
        <v>14.359550709789048</v>
      </c>
      <c r="M52" s="144">
        <v>13.836223181865432</v>
      </c>
      <c r="N52" s="144">
        <v>10.069720034648995</v>
      </c>
      <c r="O52" s="144">
        <v>6.2829779163256951</v>
      </c>
      <c r="P52" s="144">
        <v>7.5873462249643602</v>
      </c>
      <c r="Q52" s="144">
        <v>9.3628851139315472</v>
      </c>
      <c r="R52" s="144">
        <v>11.457474907118014</v>
      </c>
      <c r="S52" s="144">
        <v>14.314742292780929</v>
      </c>
      <c r="T52" s="144">
        <v>15.641854364682255</v>
      </c>
      <c r="U52" s="144">
        <v>14.650674382943375</v>
      </c>
      <c r="V52" s="144">
        <v>12.984390048485174</v>
      </c>
    </row>
    <row r="53" spans="1:22" s="3" customFormat="1" ht="12.75" customHeight="1">
      <c r="A53" s="2" t="s">
        <v>59</v>
      </c>
      <c r="B53" s="9" t="s">
        <v>386</v>
      </c>
      <c r="C53" s="144">
        <v>75.954306365198647</v>
      </c>
      <c r="D53" s="144">
        <v>72.576325286050178</v>
      </c>
      <c r="E53" s="144">
        <v>69.763836498067107</v>
      </c>
      <c r="F53" s="144">
        <v>65.817986737748086</v>
      </c>
      <c r="G53" s="144">
        <v>64.33135296283929</v>
      </c>
      <c r="H53" s="144">
        <v>61.20809115325865</v>
      </c>
      <c r="I53" s="144">
        <v>58.442124293455571</v>
      </c>
      <c r="J53" s="144">
        <v>55.252308408174045</v>
      </c>
      <c r="K53" s="144">
        <v>49.011940961151112</v>
      </c>
      <c r="L53" s="144">
        <v>45.361004440854494</v>
      </c>
      <c r="M53" s="144">
        <v>44.110672453982616</v>
      </c>
      <c r="N53" s="144">
        <v>41.47060628029417</v>
      </c>
      <c r="O53" s="144">
        <v>65.72000538644599</v>
      </c>
      <c r="P53" s="144">
        <v>70.650819188982581</v>
      </c>
      <c r="Q53" s="144">
        <v>52.092109098718005</v>
      </c>
      <c r="R53" s="144">
        <v>55.478251270397699</v>
      </c>
      <c r="S53" s="144">
        <v>64.799939394673487</v>
      </c>
      <c r="T53" s="144">
        <v>74.234290589300386</v>
      </c>
      <c r="U53" s="144">
        <v>78.378103033990982</v>
      </c>
      <c r="V53" s="144">
        <v>79.063658785423357</v>
      </c>
    </row>
    <row r="54" spans="1:22" s="3" customFormat="1" ht="12.75" customHeight="1">
      <c r="A54" s="2" t="s">
        <v>60</v>
      </c>
      <c r="B54" s="9" t="s">
        <v>387</v>
      </c>
      <c r="C54" s="144">
        <v>67.9479284120643</v>
      </c>
      <c r="D54" s="144">
        <v>63.356990548539727</v>
      </c>
      <c r="E54" s="144">
        <v>59.989567925711697</v>
      </c>
      <c r="F54" s="144">
        <v>55.625929598622236</v>
      </c>
      <c r="G54" s="144">
        <v>53.387612307145695</v>
      </c>
      <c r="H54" s="144">
        <v>49.653187480300438</v>
      </c>
      <c r="I54" s="144">
        <v>46.816570221952873</v>
      </c>
      <c r="J54" s="144">
        <v>44.284117491971685</v>
      </c>
      <c r="K54" s="144">
        <v>40.600138731053271</v>
      </c>
      <c r="L54" s="144">
        <v>38.92080430060566</v>
      </c>
      <c r="M54" s="144">
        <v>37.620415821909603</v>
      </c>
      <c r="N54" s="144">
        <v>36.652841630302305</v>
      </c>
      <c r="O54" s="144">
        <v>69.552215976158067</v>
      </c>
      <c r="P54" s="144">
        <v>77.632898357415428</v>
      </c>
      <c r="Q54" s="144">
        <v>40.491263387784052</v>
      </c>
      <c r="R54" s="144">
        <v>46.147232200360065</v>
      </c>
      <c r="S54" s="144">
        <v>54.991123612988517</v>
      </c>
      <c r="T54" s="144">
        <v>62.455071528678126</v>
      </c>
      <c r="U54" s="144">
        <v>66.552165251278581</v>
      </c>
      <c r="V54" s="144">
        <v>68.790885679264534</v>
      </c>
    </row>
    <row r="55" spans="1:22" s="3" customFormat="1" ht="12.75" customHeight="1">
      <c r="A55" s="2" t="s">
        <v>61</v>
      </c>
      <c r="B55" s="8" t="s">
        <v>388</v>
      </c>
      <c r="C55" s="144">
        <v>154.01014930987589</v>
      </c>
      <c r="D55" s="144">
        <v>149.07401599406498</v>
      </c>
      <c r="E55" s="144">
        <v>144.40942629738939</v>
      </c>
      <c r="F55" s="144">
        <v>137.42520061539975</v>
      </c>
      <c r="G55" s="144">
        <v>135.51850030011315</v>
      </c>
      <c r="H55" s="144">
        <v>130.33227869243152</v>
      </c>
      <c r="I55" s="144">
        <v>125.16550017044504</v>
      </c>
      <c r="J55" s="144">
        <v>118.3060303748172</v>
      </c>
      <c r="K55" s="144">
        <v>103.33747644757958</v>
      </c>
      <c r="L55" s="144">
        <v>93.999682726909469</v>
      </c>
      <c r="M55" s="144">
        <v>88.529226008444667</v>
      </c>
      <c r="N55" s="144">
        <v>78.971871519093341</v>
      </c>
      <c r="O55" s="144">
        <v>188.67848223248049</v>
      </c>
      <c r="P55" s="144">
        <v>233.60208163090041</v>
      </c>
      <c r="Q55" s="144">
        <v>165.10798387339122</v>
      </c>
      <c r="R55" s="144">
        <v>172.63000189690482</v>
      </c>
      <c r="S55" s="144">
        <v>186.71215684967541</v>
      </c>
      <c r="T55" s="144">
        <v>204.05447536797263</v>
      </c>
      <c r="U55" s="144">
        <v>210.79458548311115</v>
      </c>
      <c r="V55" s="144">
        <v>219.61379222793644</v>
      </c>
    </row>
    <row r="56" spans="1:22" s="3" customFormat="1" ht="12.75" customHeight="1">
      <c r="A56" s="2" t="s">
        <v>62</v>
      </c>
      <c r="B56" s="9" t="s">
        <v>389</v>
      </c>
      <c r="C56" s="144">
        <v>0.76993521969859979</v>
      </c>
      <c r="D56" s="144">
        <v>0.74500547156727503</v>
      </c>
      <c r="E56" s="144">
        <v>0.72154885440951755</v>
      </c>
      <c r="F56" s="144">
        <v>0.68649864528462934</v>
      </c>
      <c r="G56" s="144">
        <v>0.6768202245861229</v>
      </c>
      <c r="H56" s="144">
        <v>0.65074150245470819</v>
      </c>
      <c r="I56" s="144">
        <v>0.62485313010885446</v>
      </c>
      <c r="J56" s="144">
        <v>0.59061266226684406</v>
      </c>
      <c r="K56" s="144">
        <v>0.51608699968285088</v>
      </c>
      <c r="L56" s="144">
        <v>0.46966067533205536</v>
      </c>
      <c r="M56" s="144">
        <v>0.43081824765858318</v>
      </c>
      <c r="N56" s="144">
        <v>0.37544543574172751</v>
      </c>
      <c r="O56" s="144">
        <v>0.5147011984474219</v>
      </c>
      <c r="P56" s="144">
        <v>0</v>
      </c>
      <c r="Q56" s="144">
        <v>0.73728631349896134</v>
      </c>
      <c r="R56" s="144">
        <v>1.8905031121082083</v>
      </c>
      <c r="S56" s="144">
        <v>3.9529141714346254</v>
      </c>
      <c r="T56" s="144">
        <v>5.6757134619143867</v>
      </c>
      <c r="U56" s="144">
        <v>6.2052405602394103</v>
      </c>
      <c r="V56" s="144">
        <v>5.7326952638810527</v>
      </c>
    </row>
    <row r="57" spans="1:22" s="3" customFormat="1" ht="12.75" customHeight="1">
      <c r="A57" s="2" t="s">
        <v>63</v>
      </c>
      <c r="B57" s="9" t="s">
        <v>390</v>
      </c>
      <c r="C57" s="144">
        <v>90.151903548989736</v>
      </c>
      <c r="D57" s="144">
        <v>87.257854567624861</v>
      </c>
      <c r="E57" s="144">
        <v>84.524869076999252</v>
      </c>
      <c r="F57" s="144">
        <v>80.43410561474569</v>
      </c>
      <c r="G57" s="144">
        <v>79.315319901543077</v>
      </c>
      <c r="H57" s="144">
        <v>76.276728318229232</v>
      </c>
      <c r="I57" s="144">
        <v>73.251219419181794</v>
      </c>
      <c r="J57" s="144">
        <v>69.236881884692068</v>
      </c>
      <c r="K57" s="144">
        <v>60.480425404326766</v>
      </c>
      <c r="L57" s="144">
        <v>55.019092181548757</v>
      </c>
      <c r="M57" s="144">
        <v>51.43910201510112</v>
      </c>
      <c r="N57" s="144">
        <v>47.308581310441596</v>
      </c>
      <c r="O57" s="144">
        <v>127.99109570823691</v>
      </c>
      <c r="P57" s="144">
        <v>145.98796747414553</v>
      </c>
      <c r="Q57" s="144">
        <v>93.197346201099194</v>
      </c>
      <c r="R57" s="144">
        <v>95.380711423064042</v>
      </c>
      <c r="S57" s="144">
        <v>100.76742346396679</v>
      </c>
      <c r="T57" s="144">
        <v>108.73729913168931</v>
      </c>
      <c r="U57" s="144">
        <v>112.65056853418108</v>
      </c>
      <c r="V57" s="144">
        <v>114.55846283345259</v>
      </c>
    </row>
    <row r="58" spans="1:22" s="3" customFormat="1" ht="12.75" customHeight="1">
      <c r="A58" s="2" t="s">
        <v>64</v>
      </c>
      <c r="B58" s="9" t="s">
        <v>391</v>
      </c>
      <c r="C58" s="144">
        <v>0.51935323718343274</v>
      </c>
      <c r="D58" s="144">
        <v>0.50271421129562843</v>
      </c>
      <c r="E58" s="144">
        <v>0.48698786209491018</v>
      </c>
      <c r="F58" s="144">
        <v>0.463439158769829</v>
      </c>
      <c r="G58" s="144">
        <v>0.45701320800932582</v>
      </c>
      <c r="H58" s="144">
        <v>0.43952818582971415</v>
      </c>
      <c r="I58" s="144">
        <v>0.42210629404301381</v>
      </c>
      <c r="J58" s="144">
        <v>0.39897342781405842</v>
      </c>
      <c r="K58" s="144">
        <v>0.34848845173688731</v>
      </c>
      <c r="L58" s="144">
        <v>0.31699284659002724</v>
      </c>
      <c r="M58" s="144">
        <v>0.29145113546354978</v>
      </c>
      <c r="N58" s="144">
        <v>0.25843512149460807</v>
      </c>
      <c r="O58" s="144">
        <v>0.48941297051784033</v>
      </c>
      <c r="P58" s="144">
        <v>0</v>
      </c>
      <c r="Q58" s="144">
        <v>0.24185507544809823</v>
      </c>
      <c r="R58" s="144">
        <v>0.31263953392521626</v>
      </c>
      <c r="S58" s="144">
        <v>0.36759923045140935</v>
      </c>
      <c r="T58" s="144">
        <v>0.52267853628240735</v>
      </c>
      <c r="U58" s="144">
        <v>0.51003426206169977</v>
      </c>
      <c r="V58" s="144">
        <v>0.49690431231742249</v>
      </c>
    </row>
    <row r="59" spans="1:22" s="3" customFormat="1" ht="12.75" customHeight="1">
      <c r="A59" s="2" t="s">
        <v>65</v>
      </c>
      <c r="B59" s="9" t="s">
        <v>392</v>
      </c>
      <c r="C59" s="144">
        <v>0.53451803145553289</v>
      </c>
      <c r="D59" s="144">
        <v>0.51742372403977166</v>
      </c>
      <c r="E59" s="144">
        <v>0.50125476205166208</v>
      </c>
      <c r="F59" s="144">
        <v>0.47703469363677586</v>
      </c>
      <c r="G59" s="144">
        <v>0.47043880627756496</v>
      </c>
      <c r="H59" s="144">
        <v>0.45246155280078348</v>
      </c>
      <c r="I59" s="144">
        <v>0.43453800911231966</v>
      </c>
      <c r="J59" s="144">
        <v>0.41072342135218343</v>
      </c>
      <c r="K59" s="144">
        <v>0.35872732692043374</v>
      </c>
      <c r="L59" s="144">
        <v>0.32628115646100558</v>
      </c>
      <c r="M59" s="144">
        <v>0.29909550089012715</v>
      </c>
      <c r="N59" s="144">
        <v>0.26739415881552925</v>
      </c>
      <c r="O59" s="144">
        <v>0.51321097545862371</v>
      </c>
      <c r="P59" s="144">
        <v>0</v>
      </c>
      <c r="Q59" s="144">
        <v>0.29160362535732848</v>
      </c>
      <c r="R59" s="144">
        <v>0.32047614121093965</v>
      </c>
      <c r="S59" s="144">
        <v>0.48575202696747</v>
      </c>
      <c r="T59" s="144">
        <v>0.58310566047690127</v>
      </c>
      <c r="U59" s="144">
        <v>0.54309765560061884</v>
      </c>
      <c r="V59" s="144">
        <v>0.52911654598761726</v>
      </c>
    </row>
    <row r="60" spans="1:22" s="3" customFormat="1" ht="12.75" customHeight="1">
      <c r="A60" s="2" t="s">
        <v>66</v>
      </c>
      <c r="B60" s="9" t="s">
        <v>393</v>
      </c>
      <c r="C60" s="144">
        <v>43.308680960931071</v>
      </c>
      <c r="D60" s="144">
        <v>41.932162420071954</v>
      </c>
      <c r="E60" s="144">
        <v>40.626718787820614</v>
      </c>
      <c r="F60" s="144">
        <v>38.668847865863142</v>
      </c>
      <c r="G60" s="144">
        <v>38.1393608234455</v>
      </c>
      <c r="H60" s="144">
        <v>36.687886167035806</v>
      </c>
      <c r="I60" s="144">
        <v>35.237621089549087</v>
      </c>
      <c r="J60" s="144">
        <v>33.306327544562002</v>
      </c>
      <c r="K60" s="144">
        <v>29.083088292424886</v>
      </c>
      <c r="L60" s="144">
        <v>26.445552841865336</v>
      </c>
      <c r="M60" s="144">
        <v>25.337975565530687</v>
      </c>
      <c r="N60" s="144">
        <v>22.598184220571994</v>
      </c>
      <c r="O60" s="144">
        <v>39.163693580430134</v>
      </c>
      <c r="P60" s="144">
        <v>75.934930513330471</v>
      </c>
      <c r="Q60" s="144">
        <v>36.537504293774518</v>
      </c>
      <c r="R60" s="144">
        <v>35.624648344525895</v>
      </c>
      <c r="S60" s="144">
        <v>35.897255852727525</v>
      </c>
      <c r="T60" s="144">
        <v>36.788480095575309</v>
      </c>
      <c r="U60" s="144">
        <v>35.361584144536401</v>
      </c>
      <c r="V60" s="144">
        <v>38.656465918661574</v>
      </c>
    </row>
    <row r="61" spans="1:22" s="3" customFormat="1" ht="12.75" customHeight="1">
      <c r="A61" s="2" t="s">
        <v>67</v>
      </c>
      <c r="B61" s="9" t="s">
        <v>394</v>
      </c>
      <c r="C61" s="144">
        <v>18.725758311617515</v>
      </c>
      <c r="D61" s="144">
        <v>18.118855599465483</v>
      </c>
      <c r="E61" s="144">
        <v>17.548046954013433</v>
      </c>
      <c r="F61" s="144">
        <v>16.695274637099669</v>
      </c>
      <c r="G61" s="144">
        <v>16.459547336251532</v>
      </c>
      <c r="H61" s="144">
        <v>15.824932966081271</v>
      </c>
      <c r="I61" s="144">
        <v>15.195162228449972</v>
      </c>
      <c r="J61" s="144">
        <v>14.362511434130024</v>
      </c>
      <c r="K61" s="144">
        <v>12.550659972487765</v>
      </c>
      <c r="L61" s="144">
        <v>11.422103025112273</v>
      </c>
      <c r="M61" s="144">
        <v>10.730783543800603</v>
      </c>
      <c r="N61" s="144">
        <v>8.1638312720278901</v>
      </c>
      <c r="O61" s="144">
        <v>20.006367799389555</v>
      </c>
      <c r="P61" s="144">
        <v>11.679183643424404</v>
      </c>
      <c r="Q61" s="144">
        <v>34.102388364213155</v>
      </c>
      <c r="R61" s="144">
        <v>39.101023342070512</v>
      </c>
      <c r="S61" s="144">
        <v>45.24121210412757</v>
      </c>
      <c r="T61" s="144">
        <v>51.747198482034285</v>
      </c>
      <c r="U61" s="144">
        <v>55.524060326491927</v>
      </c>
      <c r="V61" s="144">
        <v>59.640147353636159</v>
      </c>
    </row>
    <row r="62" spans="1:22" s="3" customFormat="1" ht="12.75" customHeight="1">
      <c r="A62" s="2" t="s">
        <v>68</v>
      </c>
      <c r="B62" s="8" t="s">
        <v>395</v>
      </c>
      <c r="C62" s="144">
        <v>8.242041451084674</v>
      </c>
      <c r="D62" s="144">
        <v>7.6684222664009507</v>
      </c>
      <c r="E62" s="144">
        <v>7.2508717190762075</v>
      </c>
      <c r="F62" s="144">
        <v>6.7126694387023784</v>
      </c>
      <c r="G62" s="144">
        <v>6.4314705853529155</v>
      </c>
      <c r="H62" s="144">
        <v>5.9684534142379349</v>
      </c>
      <c r="I62" s="144">
        <v>5.620508766976001</v>
      </c>
      <c r="J62" s="144">
        <v>5.3167501521239142</v>
      </c>
      <c r="K62" s="144">
        <v>4.890143414877369</v>
      </c>
      <c r="L62" s="144">
        <v>4.7033715814171124</v>
      </c>
      <c r="M62" s="144">
        <v>4.6086113507819126</v>
      </c>
      <c r="N62" s="144">
        <v>4.5993128589448311</v>
      </c>
      <c r="O62" s="144">
        <v>7.1306227162702225</v>
      </c>
      <c r="P62" s="144">
        <v>7.6066225185945768</v>
      </c>
      <c r="Q62" s="144">
        <v>7.6701237291675959</v>
      </c>
      <c r="R62" s="144">
        <v>8.3809174184961748</v>
      </c>
      <c r="S62" s="144">
        <v>9.818992311748632</v>
      </c>
      <c r="T62" s="144">
        <v>11.459663644614938</v>
      </c>
      <c r="U62" s="144">
        <v>12.488724761748456</v>
      </c>
      <c r="V62" s="144">
        <v>12.964469605286485</v>
      </c>
    </row>
    <row r="63" spans="1:22" s="3" customFormat="1" ht="12.75" customHeight="1">
      <c r="A63" s="2" t="s">
        <v>16</v>
      </c>
      <c r="B63" s="8" t="s">
        <v>396</v>
      </c>
      <c r="C63" s="144">
        <v>36.878563757522365</v>
      </c>
      <c r="D63" s="144">
        <v>35.105428583989337</v>
      </c>
      <c r="E63" s="144">
        <v>33.667692356209542</v>
      </c>
      <c r="F63" s="144">
        <v>31.681166824451619</v>
      </c>
      <c r="G63" s="144">
        <v>30.882350205137151</v>
      </c>
      <c r="H63" s="144">
        <v>29.28617913308328</v>
      </c>
      <c r="I63" s="144">
        <v>27.912498260312965</v>
      </c>
      <c r="J63" s="144">
        <v>26.390948110869221</v>
      </c>
      <c r="K63" s="144">
        <v>23.521962901807953</v>
      </c>
      <c r="L63" s="144">
        <v>21.883806689936335</v>
      </c>
      <c r="M63" s="144">
        <v>18.988534786767687</v>
      </c>
      <c r="N63" s="144">
        <v>20.730120276783321</v>
      </c>
      <c r="O63" s="144">
        <v>24.47901102919608</v>
      </c>
      <c r="P63" s="144">
        <v>11.090322557210552</v>
      </c>
      <c r="Q63" s="144">
        <v>9.0358522635260634</v>
      </c>
      <c r="R63" s="144">
        <v>11.437650111083663</v>
      </c>
      <c r="S63" s="144">
        <v>15.678046159708829</v>
      </c>
      <c r="T63" s="144">
        <v>20.388989026755933</v>
      </c>
      <c r="U63" s="144">
        <v>23.15189784875734</v>
      </c>
      <c r="V63" s="144">
        <v>23.71388815799973</v>
      </c>
    </row>
    <row r="64" spans="1:22" s="3" customFormat="1" ht="12.75" customHeight="1">
      <c r="A64" s="2" t="s">
        <v>17</v>
      </c>
      <c r="B64" s="8" t="s">
        <v>72</v>
      </c>
      <c r="C64" s="144">
        <v>5.4753404070935288</v>
      </c>
      <c r="D64" s="144">
        <v>5.1310450557644591</v>
      </c>
      <c r="E64" s="144">
        <v>4.8736111820192658</v>
      </c>
      <c r="F64" s="144">
        <v>4.5356118659293188</v>
      </c>
      <c r="G64" s="144">
        <v>4.3700945267499822</v>
      </c>
      <c r="H64" s="144">
        <v>4.084541779039526</v>
      </c>
      <c r="I64" s="144">
        <v>3.8618842162876024</v>
      </c>
      <c r="J64" s="144">
        <v>3.6525661885879259</v>
      </c>
      <c r="K64" s="144">
        <v>3.3246697562900414</v>
      </c>
      <c r="L64" s="144">
        <v>3.1634079438303262</v>
      </c>
      <c r="M64" s="144">
        <v>3.1758967861382246</v>
      </c>
      <c r="N64" s="144">
        <v>3.2132062970837421</v>
      </c>
      <c r="O64" s="144">
        <v>4.6368663641225556</v>
      </c>
      <c r="P64" s="144">
        <v>6.7578548352914964</v>
      </c>
      <c r="Q64" s="144">
        <v>9.2052141712452062</v>
      </c>
      <c r="R64" s="144">
        <v>11.985851744117381</v>
      </c>
      <c r="S64" s="144">
        <v>15.748563734424081</v>
      </c>
      <c r="T64" s="144">
        <v>19.011056691681446</v>
      </c>
      <c r="U64" s="144">
        <v>20.290295577139148</v>
      </c>
      <c r="V64" s="144">
        <v>20.191741308557233</v>
      </c>
    </row>
    <row r="65" spans="1:22" s="3" customFormat="1" ht="12.75" customHeight="1">
      <c r="A65" s="2" t="s">
        <v>18</v>
      </c>
      <c r="B65" s="8" t="s">
        <v>397</v>
      </c>
      <c r="C65" s="144">
        <v>15.904392651873245</v>
      </c>
      <c r="D65" s="144">
        <v>14.922495617534217</v>
      </c>
      <c r="E65" s="144">
        <v>14.18458893979466</v>
      </c>
      <c r="F65" s="144">
        <v>13.212456383610178</v>
      </c>
      <c r="G65" s="144">
        <v>12.742203185555555</v>
      </c>
      <c r="H65" s="144">
        <v>11.923650295837726</v>
      </c>
      <c r="I65" s="144">
        <v>11.281088723381991</v>
      </c>
      <c r="J65" s="144">
        <v>10.669353587972097</v>
      </c>
      <c r="K65" s="144">
        <v>9.6948938301678087</v>
      </c>
      <c r="L65" s="144">
        <v>9.2080776893205396</v>
      </c>
      <c r="M65" s="144">
        <v>8.7410897488992028</v>
      </c>
      <c r="N65" s="144">
        <v>8.4755414140506335</v>
      </c>
      <c r="O65" s="144">
        <v>10.768800788176687</v>
      </c>
      <c r="P65" s="144">
        <v>10.378023445439807</v>
      </c>
      <c r="Q65" s="144">
        <v>3.5247762719650937</v>
      </c>
      <c r="R65" s="144">
        <v>4.5992752837553104</v>
      </c>
      <c r="S65" s="144">
        <v>6.34453083198534</v>
      </c>
      <c r="T65" s="144">
        <v>8.3149826432934297</v>
      </c>
      <c r="U65" s="144">
        <v>9.6016158524989557</v>
      </c>
      <c r="V65" s="144">
        <v>10.237061054415873</v>
      </c>
    </row>
    <row r="66" spans="1:22" s="3" customFormat="1" ht="12.75" customHeight="1">
      <c r="A66" s="2" t="s">
        <v>19</v>
      </c>
      <c r="B66" s="8" t="s">
        <v>73</v>
      </c>
      <c r="C66" s="144">
        <v>146.38563326606058</v>
      </c>
      <c r="D66" s="144">
        <v>137.30781028045431</v>
      </c>
      <c r="E66" s="144">
        <v>130.49415123073675</v>
      </c>
      <c r="F66" s="144">
        <v>121.52510810793778</v>
      </c>
      <c r="G66" s="144">
        <v>117.17349329426639</v>
      </c>
      <c r="H66" s="144">
        <v>109.615270279199</v>
      </c>
      <c r="I66" s="144">
        <v>103.69175541336597</v>
      </c>
      <c r="J66" s="144">
        <v>98.069540435576243</v>
      </c>
      <c r="K66" s="144">
        <v>89.149332029745921</v>
      </c>
      <c r="L66" s="144">
        <v>84.709426617877426</v>
      </c>
      <c r="M66" s="144">
        <v>76.475512628485049</v>
      </c>
      <c r="N66" s="144">
        <v>70.69349730033079</v>
      </c>
      <c r="O66" s="144">
        <v>81.956889943446555</v>
      </c>
      <c r="P66" s="144">
        <v>64.820297545344687</v>
      </c>
      <c r="Q66" s="144">
        <v>48.674084787275277</v>
      </c>
      <c r="R66" s="144">
        <v>62.856533683687829</v>
      </c>
      <c r="S66" s="144">
        <v>85.354447382613074</v>
      </c>
      <c r="T66" s="144">
        <v>108.04195241377704</v>
      </c>
      <c r="U66" s="144">
        <v>123.66259782302878</v>
      </c>
      <c r="V66" s="144">
        <v>129.06392519860208</v>
      </c>
    </row>
    <row r="67" spans="1:22" s="3" customFormat="1" ht="12.75" customHeight="1">
      <c r="A67" s="2" t="s">
        <v>20</v>
      </c>
      <c r="B67" s="8" t="s">
        <v>398</v>
      </c>
      <c r="C67" s="144">
        <v>8.0055987667776574</v>
      </c>
      <c r="D67" s="144">
        <v>7.497635172287425</v>
      </c>
      <c r="E67" s="144">
        <v>7.1187603088424645</v>
      </c>
      <c r="F67" s="144">
        <v>6.6221405947931746</v>
      </c>
      <c r="G67" s="144">
        <v>6.3774929021664448</v>
      </c>
      <c r="H67" s="144">
        <v>5.9572461183977872</v>
      </c>
      <c r="I67" s="144">
        <v>5.6306409469561185</v>
      </c>
      <c r="J67" s="144">
        <v>5.3255269478239873</v>
      </c>
      <c r="K67" s="144">
        <v>4.8516245973255305</v>
      </c>
      <c r="L67" s="144">
        <v>4.6204550431348199</v>
      </c>
      <c r="M67" s="144">
        <v>4.9114587217371319</v>
      </c>
      <c r="N67" s="144">
        <v>4.9907992764391391</v>
      </c>
      <c r="O67" s="144">
        <v>4.6892735433005743</v>
      </c>
      <c r="P67" s="144">
        <v>5.2284904687665419</v>
      </c>
      <c r="Q67" s="144">
        <v>6.8554953355784241</v>
      </c>
      <c r="R67" s="144">
        <v>8.6678654087129203</v>
      </c>
      <c r="S67" s="144">
        <v>10.890554839200608</v>
      </c>
      <c r="T67" s="144">
        <v>12.117997093774648</v>
      </c>
      <c r="U67" s="144">
        <v>11.953864417362272</v>
      </c>
      <c r="V67" s="144">
        <v>11.471919472706016</v>
      </c>
    </row>
    <row r="68" spans="1:22" s="3" customFormat="1" ht="12.75" customHeight="1">
      <c r="A68" s="2" t="s">
        <v>21</v>
      </c>
      <c r="B68" s="8" t="s">
        <v>399</v>
      </c>
      <c r="C68" s="144">
        <v>70.34979552369424</v>
      </c>
      <c r="D68" s="144">
        <v>66.504810739906517</v>
      </c>
      <c r="E68" s="144">
        <v>63.511188412078774</v>
      </c>
      <c r="F68" s="144">
        <v>59.475903043658882</v>
      </c>
      <c r="G68" s="144">
        <v>57.684287556587812</v>
      </c>
      <c r="H68" s="144">
        <v>54.36220080021026</v>
      </c>
      <c r="I68" s="144">
        <v>51.634980145461462</v>
      </c>
      <c r="J68" s="144">
        <v>48.82712591444195</v>
      </c>
      <c r="K68" s="144">
        <v>43.913922111692536</v>
      </c>
      <c r="L68" s="144">
        <v>41.25672946589463</v>
      </c>
      <c r="M68" s="144">
        <v>37.634687281169974</v>
      </c>
      <c r="N68" s="144">
        <v>34.207443871465784</v>
      </c>
      <c r="O68" s="144">
        <v>16.458187408832618</v>
      </c>
      <c r="P68" s="144">
        <v>16.732125216509182</v>
      </c>
      <c r="Q68" s="144">
        <v>40.053016737809827</v>
      </c>
      <c r="R68" s="144">
        <v>39.943725955948167</v>
      </c>
      <c r="S68" s="144">
        <v>42.438282580019568</v>
      </c>
      <c r="T68" s="144">
        <v>42.973409758885239</v>
      </c>
      <c r="U68" s="144">
        <v>42.367823112531973</v>
      </c>
      <c r="V68" s="144">
        <v>40.436375267205371</v>
      </c>
    </row>
    <row r="69" spans="1:22" s="3" customFormat="1" ht="12.75" customHeight="1">
      <c r="A69" s="2" t="s">
        <v>69</v>
      </c>
      <c r="B69" s="8" t="s">
        <v>400</v>
      </c>
      <c r="C69" s="144">
        <v>2.7959648528111427</v>
      </c>
      <c r="D69" s="144">
        <v>2.6409265313366959</v>
      </c>
      <c r="E69" s="144">
        <v>2.5207418356202154</v>
      </c>
      <c r="F69" s="144">
        <v>2.3591826004414251</v>
      </c>
      <c r="G69" s="144">
        <v>2.286689379130546</v>
      </c>
      <c r="H69" s="144">
        <v>2.1533241286714291</v>
      </c>
      <c r="I69" s="144">
        <v>2.0444206882055265</v>
      </c>
      <c r="J69" s="144">
        <v>1.93328123684652</v>
      </c>
      <c r="K69" s="144">
        <v>1.7407034477933818</v>
      </c>
      <c r="L69" s="144">
        <v>1.6373459643463861</v>
      </c>
      <c r="M69" s="144">
        <v>1.5551206315862338</v>
      </c>
      <c r="N69" s="144">
        <v>1.4972005686580891</v>
      </c>
      <c r="O69" s="144">
        <v>2.2912699036960267</v>
      </c>
      <c r="P69" s="144">
        <v>0</v>
      </c>
      <c r="Q69" s="144">
        <v>1.9010411296344238</v>
      </c>
      <c r="R69" s="144">
        <v>2.3021686520299753</v>
      </c>
      <c r="S69" s="144">
        <v>2.9681487110991513</v>
      </c>
      <c r="T69" s="144">
        <v>3.6182131186696451</v>
      </c>
      <c r="U69" s="144">
        <v>3.954455113775234</v>
      </c>
      <c r="V69" s="144">
        <v>4.0593224511648156</v>
      </c>
    </row>
    <row r="70" spans="1:22" s="3" customFormat="1" ht="12.75" customHeight="1">
      <c r="A70" s="2" t="s">
        <v>70</v>
      </c>
      <c r="B70" s="8" t="s">
        <v>401</v>
      </c>
      <c r="C70" s="144">
        <v>25.557541101569676</v>
      </c>
      <c r="D70" s="144">
        <v>23.7896793281969</v>
      </c>
      <c r="E70" s="144">
        <v>22.500799990620905</v>
      </c>
      <c r="F70" s="144">
        <v>20.837672350067081</v>
      </c>
      <c r="G70" s="144">
        <v>19.971997032499512</v>
      </c>
      <c r="H70" s="144">
        <v>18.542747281771994</v>
      </c>
      <c r="I70" s="144">
        <v>17.466321353982</v>
      </c>
      <c r="J70" s="144">
        <v>16.522181251962358</v>
      </c>
      <c r="K70" s="144">
        <v>15.186186418165917</v>
      </c>
      <c r="L70" s="144">
        <v>14.596047946024449</v>
      </c>
      <c r="M70" s="144">
        <v>14.652917033801936</v>
      </c>
      <c r="N70" s="144">
        <v>15.266446362771646</v>
      </c>
      <c r="O70" s="144">
        <v>18.74275371859116</v>
      </c>
      <c r="P70" s="144">
        <v>18.966031069844217</v>
      </c>
      <c r="Q70" s="144">
        <v>26.63843937640932</v>
      </c>
      <c r="R70" s="144">
        <v>29.738529901601559</v>
      </c>
      <c r="S70" s="144">
        <v>34.923083220427486</v>
      </c>
      <c r="T70" s="144">
        <v>40.183769104593978</v>
      </c>
      <c r="U70" s="144">
        <v>43.2112521732207</v>
      </c>
      <c r="V70" s="144">
        <v>44.169854818152629</v>
      </c>
    </row>
    <row r="71" spans="1:22" s="3" customFormat="1" ht="12.75" customHeight="1">
      <c r="A71" s="2" t="s">
        <v>71</v>
      </c>
      <c r="B71" s="8" t="s">
        <v>74</v>
      </c>
      <c r="C71" s="144">
        <v>63.685100165189084</v>
      </c>
      <c r="D71" s="144">
        <v>60.505612205230875</v>
      </c>
      <c r="E71" s="144">
        <v>57.959054375477791</v>
      </c>
      <c r="F71" s="144">
        <v>54.466123226878985</v>
      </c>
      <c r="G71" s="144">
        <v>53.018639855533927</v>
      </c>
      <c r="H71" s="144">
        <v>50.191819851452777</v>
      </c>
      <c r="I71" s="144">
        <v>47.7925072739203</v>
      </c>
      <c r="J71" s="144">
        <v>45.189007367787724</v>
      </c>
      <c r="K71" s="144">
        <v>40.37675581099208</v>
      </c>
      <c r="L71" s="144">
        <v>37.666657263866298</v>
      </c>
      <c r="M71" s="144">
        <v>33.259011449232823</v>
      </c>
      <c r="N71" s="144">
        <v>29.688430055821311</v>
      </c>
      <c r="O71" s="144">
        <v>33.803672367442481</v>
      </c>
      <c r="P71" s="144">
        <v>32.699755869949335</v>
      </c>
      <c r="Q71" s="144">
        <v>106.45337815310454</v>
      </c>
      <c r="R71" s="144">
        <v>137.86183832637357</v>
      </c>
      <c r="S71" s="144">
        <v>184.87210704610121</v>
      </c>
      <c r="T71" s="144">
        <v>224.77144284907743</v>
      </c>
      <c r="U71" s="144">
        <v>239.58683825210952</v>
      </c>
      <c r="V71" s="144">
        <v>232.45071277254294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985.2174092928102</v>
      </c>
      <c r="D73" s="144">
        <v>936.13007894434259</v>
      </c>
      <c r="E73" s="144">
        <v>896.78862358948902</v>
      </c>
      <c r="F73" s="144">
        <v>842.8055162916354</v>
      </c>
      <c r="G73" s="144">
        <v>820.47052128330904</v>
      </c>
      <c r="H73" s="144">
        <v>776.79903067301279</v>
      </c>
      <c r="I73" s="144">
        <v>739.70436677610223</v>
      </c>
      <c r="J73" s="144">
        <v>699.40743497703625</v>
      </c>
      <c r="K73" s="144">
        <v>624.8404764889458</v>
      </c>
      <c r="L73" s="144">
        <v>582.8139523295896</v>
      </c>
      <c r="M73" s="144">
        <v>542.41803279474686</v>
      </c>
      <c r="N73" s="144">
        <v>504.44904483112077</v>
      </c>
      <c r="O73" s="144">
        <v>715.18982295744513</v>
      </c>
      <c r="P73" s="144">
        <v>719.38847450598746</v>
      </c>
      <c r="Q73" s="144">
        <v>711.71692247748558</v>
      </c>
      <c r="R73" s="144">
        <v>819.20576219233351</v>
      </c>
      <c r="S73" s="144">
        <v>988.11538370965661</v>
      </c>
      <c r="T73" s="144">
        <v>1139.9976417231092</v>
      </c>
      <c r="U73" s="144">
        <v>1207.1370932535162</v>
      </c>
      <c r="V73" s="144">
        <v>1214.4849587323674</v>
      </c>
    </row>
    <row r="74" spans="1:22" s="3" customFormat="1" ht="15" customHeight="1">
      <c r="A74" s="173" t="s">
        <v>460</v>
      </c>
      <c r="B74" s="8" t="s">
        <v>461</v>
      </c>
      <c r="C74" s="144">
        <v>18977.294293668172</v>
      </c>
      <c r="D74" s="144">
        <v>17521.239562527098</v>
      </c>
      <c r="E74" s="144">
        <v>16486.413871474404</v>
      </c>
      <c r="F74" s="144">
        <v>15175.311951114783</v>
      </c>
      <c r="G74" s="144">
        <v>14449.521646669726</v>
      </c>
      <c r="H74" s="144">
        <v>13302.335694032701</v>
      </c>
      <c r="I74" s="144">
        <v>12469.95997793397</v>
      </c>
      <c r="J74" s="144">
        <v>11798.246329111838</v>
      </c>
      <c r="K74" s="144">
        <v>10979.699234212661</v>
      </c>
      <c r="L74" s="144">
        <v>10686.482539127601</v>
      </c>
      <c r="M74" s="144">
        <v>10057.247950738036</v>
      </c>
      <c r="N74" s="144">
        <v>9851.4812407198206</v>
      </c>
      <c r="O74" s="144">
        <v>9042.0094975063384</v>
      </c>
      <c r="P74" s="144">
        <v>8941.3975318410594</v>
      </c>
      <c r="Q74" s="144">
        <v>8661.8994449613238</v>
      </c>
      <c r="R74" s="144">
        <v>8667.1819846116814</v>
      </c>
      <c r="S74" s="144">
        <v>8680.4128873766658</v>
      </c>
      <c r="T74" s="144">
        <v>8773.3945212909275</v>
      </c>
      <c r="U74" s="144">
        <v>8854.2252202670898</v>
      </c>
      <c r="V74" s="144">
        <v>8910.3073334222518</v>
      </c>
    </row>
    <row r="75" spans="1:22" s="3" customFormat="1" ht="15" customHeight="1">
      <c r="A75" s="174" t="s">
        <v>306</v>
      </c>
      <c r="B75" s="172" t="s">
        <v>462</v>
      </c>
      <c r="C75" s="144">
        <v>19962.511702960983</v>
      </c>
      <c r="D75" s="144">
        <v>18457.36964147144</v>
      </c>
      <c r="E75" s="144">
        <v>17383.202495063895</v>
      </c>
      <c r="F75" s="144">
        <v>16018.117467406419</v>
      </c>
      <c r="G75" s="144">
        <v>15269.992167953034</v>
      </c>
      <c r="H75" s="144">
        <v>14079.134724705713</v>
      </c>
      <c r="I75" s="144">
        <v>13209.664344710072</v>
      </c>
      <c r="J75" s="144">
        <v>12497.653764088875</v>
      </c>
      <c r="K75" s="144">
        <v>11604.539710701607</v>
      </c>
      <c r="L75" s="144">
        <v>11269.296491457189</v>
      </c>
      <c r="M75" s="144">
        <v>10599.665983532783</v>
      </c>
      <c r="N75" s="144">
        <v>10355.93028555094</v>
      </c>
      <c r="O75" s="144">
        <v>9757.1993204637838</v>
      </c>
      <c r="P75" s="144">
        <v>9660.7860063470434</v>
      </c>
      <c r="Q75" s="144">
        <v>9373.6163674388099</v>
      </c>
      <c r="R75" s="144">
        <v>9486.3877468040155</v>
      </c>
      <c r="S75" s="144">
        <v>9668.528271086323</v>
      </c>
      <c r="T75" s="144">
        <v>9913.3921630140358</v>
      </c>
      <c r="U75" s="144">
        <v>10061.362313520605</v>
      </c>
      <c r="V75" s="144">
        <v>10124.79229215462</v>
      </c>
    </row>
    <row r="76" spans="1:22" s="3" customFormat="1" ht="15" customHeight="1">
      <c r="A76" s="175" t="s">
        <v>463</v>
      </c>
      <c r="B76" s="9" t="s">
        <v>519</v>
      </c>
      <c r="C76" s="145">
        <v>1099.9691668771973</v>
      </c>
      <c r="D76" s="145">
        <v>1259.8196581546977</v>
      </c>
      <c r="E76" s="145">
        <v>1233.9611966032705</v>
      </c>
      <c r="F76" s="145">
        <v>1368.4364290584638</v>
      </c>
      <c r="G76" s="145">
        <v>1418.6602913721815</v>
      </c>
      <c r="H76" s="145">
        <v>1429.379827256965</v>
      </c>
      <c r="I76" s="145">
        <v>1481.0905410837699</v>
      </c>
      <c r="J76" s="145">
        <v>1402.4420728910618</v>
      </c>
      <c r="K76" s="145">
        <v>1381.2910066215477</v>
      </c>
      <c r="L76" s="145">
        <v>1348.3274710353605</v>
      </c>
      <c r="M76" s="145">
        <v>1345.1711459012308</v>
      </c>
      <c r="N76" s="145">
        <v>1310.8066985692826</v>
      </c>
      <c r="O76" s="145">
        <v>1281.8936557837139</v>
      </c>
      <c r="P76" s="145">
        <v>1269.2272942488344</v>
      </c>
      <c r="Q76" s="145">
        <v>463.78870910487308</v>
      </c>
      <c r="R76" s="145">
        <v>493.72762391083381</v>
      </c>
      <c r="S76" s="145">
        <v>531.35481243543938</v>
      </c>
      <c r="T76" s="145">
        <v>567.3306459293666</v>
      </c>
      <c r="U76" s="145">
        <v>593.89120383026784</v>
      </c>
      <c r="V76" s="145">
        <v>576.73493732814518</v>
      </c>
    </row>
    <row r="77" spans="1:22" s="3" customFormat="1" ht="15" customHeight="1">
      <c r="A77" s="173" t="s">
        <v>460</v>
      </c>
      <c r="B77" s="9" t="s">
        <v>520</v>
      </c>
      <c r="C77" s="145">
        <v>410.63171256098349</v>
      </c>
      <c r="D77" s="145">
        <v>354.5190310746915</v>
      </c>
      <c r="E77" s="145">
        <v>283.64812225756572</v>
      </c>
      <c r="F77" s="145">
        <v>260.35844514621817</v>
      </c>
      <c r="G77" s="145">
        <v>208.81071676851835</v>
      </c>
      <c r="H77" s="145">
        <v>163.82950814162851</v>
      </c>
      <c r="I77" s="145">
        <v>168.54020449319276</v>
      </c>
      <c r="J77" s="145">
        <v>160.1504682375039</v>
      </c>
      <c r="K77" s="145">
        <v>140.22518088906446</v>
      </c>
      <c r="L77" s="145">
        <v>128.6202238389713</v>
      </c>
      <c r="M77" s="145">
        <v>106.51409367621874</v>
      </c>
      <c r="N77" s="145">
        <v>82.725572022229727</v>
      </c>
      <c r="O77" s="145">
        <v>83.415574485188273</v>
      </c>
      <c r="P77" s="145">
        <v>82.591451346174779</v>
      </c>
      <c r="Q77" s="145">
        <v>589.42719368898724</v>
      </c>
      <c r="R77" s="145">
        <v>597.93086430761457</v>
      </c>
      <c r="S77" s="145">
        <v>607.70268394220454</v>
      </c>
      <c r="T77" s="145">
        <v>631.844031148461</v>
      </c>
      <c r="U77" s="145">
        <v>647.26612372366969</v>
      </c>
      <c r="V77" s="145">
        <v>628.08406409699023</v>
      </c>
    </row>
    <row r="78" spans="1:22" ht="15" customHeight="1">
      <c r="A78" s="174" t="s">
        <v>306</v>
      </c>
      <c r="B78" s="178" t="s">
        <v>521</v>
      </c>
      <c r="C78" s="152">
        <f>C75-C76+C77</f>
        <v>19273.174248644769</v>
      </c>
      <c r="D78" s="150">
        <f t="shared" ref="D78:V78" si="0">D75-D76+D77</f>
        <v>17552.069014391433</v>
      </c>
      <c r="E78" s="150">
        <f t="shared" si="0"/>
        <v>16432.889420718191</v>
      </c>
      <c r="F78" s="150">
        <f t="shared" si="0"/>
        <v>14910.039483494173</v>
      </c>
      <c r="G78" s="150">
        <f t="shared" si="0"/>
        <v>14060.14259334937</v>
      </c>
      <c r="H78" s="150">
        <f t="shared" si="0"/>
        <v>12813.584405590376</v>
      </c>
      <c r="I78" s="150">
        <f t="shared" si="0"/>
        <v>11897.114008119495</v>
      </c>
      <c r="J78" s="150">
        <f t="shared" si="0"/>
        <v>11255.362159435315</v>
      </c>
      <c r="K78" s="150">
        <f t="shared" si="0"/>
        <v>10363.473884969124</v>
      </c>
      <c r="L78" s="150">
        <f t="shared" si="0"/>
        <v>10049.5892442608</v>
      </c>
      <c r="M78" s="150">
        <f t="shared" si="0"/>
        <v>9361.0089313077697</v>
      </c>
      <c r="N78" s="150">
        <f t="shared" si="0"/>
        <v>9127.8491590038866</v>
      </c>
      <c r="O78" s="150">
        <f t="shared" si="0"/>
        <v>8558.7212391652592</v>
      </c>
      <c r="P78" s="150">
        <f t="shared" si="0"/>
        <v>8474.150163444383</v>
      </c>
      <c r="Q78" s="150">
        <f t="shared" si="0"/>
        <v>9499.2548520229248</v>
      </c>
      <c r="R78" s="150">
        <f t="shared" si="0"/>
        <v>9590.590987200796</v>
      </c>
      <c r="S78" s="150">
        <f t="shared" si="0"/>
        <v>9744.8761425930879</v>
      </c>
      <c r="T78" s="150">
        <f t="shared" si="0"/>
        <v>9977.9055482331296</v>
      </c>
      <c r="U78" s="150">
        <f t="shared" si="0"/>
        <v>10114.737233414007</v>
      </c>
      <c r="V78" s="150">
        <f t="shared" si="0"/>
        <v>10176.141418923466</v>
      </c>
    </row>
    <row r="79" spans="1:22" ht="15" customHeight="1">
      <c r="A79" s="173" t="s">
        <v>460</v>
      </c>
      <c r="B79" s="180" t="s">
        <v>522</v>
      </c>
      <c r="C79" s="152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151">
        <v>0</v>
      </c>
      <c r="K79" s="151">
        <v>0</v>
      </c>
      <c r="L79" s="151">
        <v>0</v>
      </c>
      <c r="M79" s="151">
        <v>0</v>
      </c>
      <c r="N79" s="151">
        <v>0</v>
      </c>
      <c r="O79" s="151">
        <v>0</v>
      </c>
      <c r="P79" s="151">
        <v>0</v>
      </c>
      <c r="Q79" s="151">
        <v>-1002.8283561648896</v>
      </c>
      <c r="R79" s="151">
        <v>-1031.4227772905342</v>
      </c>
      <c r="S79" s="151">
        <v>-929.20470308376207</v>
      </c>
      <c r="T79" s="151">
        <v>-813.74285985194183</v>
      </c>
      <c r="U79" s="151">
        <v>-1141.368563809594</v>
      </c>
      <c r="V79" s="151">
        <v>-1076.7534022501586</v>
      </c>
    </row>
    <row r="80" spans="1:22" ht="15" customHeight="1">
      <c r="A80" s="174" t="s">
        <v>306</v>
      </c>
      <c r="B80" s="178" t="s">
        <v>468</v>
      </c>
      <c r="C80" s="152">
        <f>C78+C79</f>
        <v>19273.174248644769</v>
      </c>
      <c r="D80" s="150">
        <f t="shared" ref="D80:V80" si="1">D78+D79</f>
        <v>17552.069014391433</v>
      </c>
      <c r="E80" s="150">
        <f t="shared" si="1"/>
        <v>16432.889420718191</v>
      </c>
      <c r="F80" s="150">
        <f t="shared" si="1"/>
        <v>14910.039483494173</v>
      </c>
      <c r="G80" s="150">
        <f t="shared" si="1"/>
        <v>14060.14259334937</v>
      </c>
      <c r="H80" s="150">
        <f t="shared" si="1"/>
        <v>12813.584405590376</v>
      </c>
      <c r="I80" s="150">
        <f t="shared" si="1"/>
        <v>11897.114008119495</v>
      </c>
      <c r="J80" s="150">
        <f t="shared" si="1"/>
        <v>11255.362159435315</v>
      </c>
      <c r="K80" s="150">
        <f t="shared" si="1"/>
        <v>10363.473884969124</v>
      </c>
      <c r="L80" s="150">
        <f t="shared" si="1"/>
        <v>10049.5892442608</v>
      </c>
      <c r="M80" s="150">
        <f t="shared" si="1"/>
        <v>9361.0089313077697</v>
      </c>
      <c r="N80" s="150">
        <f t="shared" si="1"/>
        <v>9127.8491590038866</v>
      </c>
      <c r="O80" s="150">
        <f t="shared" si="1"/>
        <v>8558.7212391652592</v>
      </c>
      <c r="P80" s="150">
        <f t="shared" si="1"/>
        <v>8474.150163444383</v>
      </c>
      <c r="Q80" s="150">
        <f t="shared" si="1"/>
        <v>8496.4264958580352</v>
      </c>
      <c r="R80" s="150">
        <f t="shared" si="1"/>
        <v>8559.1682099102618</v>
      </c>
      <c r="S80" s="150">
        <f t="shared" si="1"/>
        <v>8815.6714395093259</v>
      </c>
      <c r="T80" s="150">
        <f t="shared" si="1"/>
        <v>9164.1626883811878</v>
      </c>
      <c r="U80" s="150">
        <f t="shared" si="1"/>
        <v>8973.3686696044133</v>
      </c>
      <c r="V80" s="150">
        <f t="shared" si="1"/>
        <v>9099.388016673307</v>
      </c>
    </row>
    <row r="81" spans="1:21" ht="15" customHeight="1">
      <c r="A81" s="55" t="s">
        <v>5</v>
      </c>
      <c r="B81" s="5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</row>
    <row r="82" spans="1:21" ht="12" customHeight="1">
      <c r="A82" s="56" t="s">
        <v>500</v>
      </c>
      <c r="B82" s="57"/>
    </row>
    <row r="83" spans="1:21" ht="12" customHeight="1">
      <c r="A83" s="56" t="s">
        <v>531</v>
      </c>
      <c r="B83" s="57"/>
    </row>
    <row r="84" spans="1:21" ht="15" customHeight="1">
      <c r="A84" s="56"/>
      <c r="B84" s="57"/>
    </row>
    <row r="85" spans="1:21" ht="15" customHeight="1">
      <c r="A85" s="56"/>
      <c r="B85" s="57"/>
    </row>
    <row r="86" spans="1:21" ht="15" customHeight="1">
      <c r="A86" s="56"/>
      <c r="B86" s="57"/>
    </row>
    <row r="87" spans="1:21" ht="15" customHeight="1">
      <c r="A87" s="56"/>
      <c r="B87" s="57"/>
    </row>
    <row r="88" spans="1:21" ht="15" customHeight="1">
      <c r="A88" s="56"/>
      <c r="B88" s="57"/>
    </row>
    <row r="89" spans="1:21" ht="15" customHeight="1">
      <c r="A89" s="56"/>
      <c r="B89" s="57"/>
    </row>
    <row r="90" spans="1:21" ht="15" customHeight="1">
      <c r="A90" s="56"/>
      <c r="B90" s="57"/>
    </row>
    <row r="91" spans="1:21" ht="15" customHeight="1">
      <c r="A91" s="56"/>
      <c r="B91" s="57"/>
    </row>
    <row r="92" spans="1:21" ht="15" customHeight="1">
      <c r="A92" s="56"/>
      <c r="B92" s="57"/>
    </row>
    <row r="93" spans="1:21" ht="15" customHeight="1">
      <c r="A93" s="56"/>
      <c r="B93" s="57"/>
    </row>
    <row r="94" spans="1:21" ht="15" customHeight="1">
      <c r="A94" s="56"/>
      <c r="B94" s="57"/>
    </row>
    <row r="95" spans="1:21" ht="15" customHeight="1">
      <c r="A95" s="56"/>
      <c r="B95" s="57"/>
    </row>
    <row r="96" spans="1:21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27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W1663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3" s="4" customFormat="1" ht="20.100000000000001" customHeight="1">
      <c r="A1" s="139" t="s">
        <v>416</v>
      </c>
      <c r="B1" s="77"/>
      <c r="D1" s="30"/>
      <c r="E1" s="30"/>
      <c r="F1" s="30"/>
      <c r="I1" s="31"/>
      <c r="J1" s="77"/>
    </row>
    <row r="2" spans="1:23" s="4" customFormat="1" ht="20.100000000000001" customHeight="1">
      <c r="A2" s="158" t="s">
        <v>455</v>
      </c>
      <c r="B2" s="77"/>
      <c r="C2" s="179"/>
      <c r="D2" s="30"/>
      <c r="E2" s="30"/>
      <c r="F2" s="30"/>
      <c r="I2" s="33"/>
      <c r="J2" s="77"/>
    </row>
    <row r="3" spans="1:23" ht="15" customHeight="1">
      <c r="B3" s="51"/>
      <c r="C3" s="27"/>
      <c r="F3" s="34"/>
    </row>
    <row r="4" spans="1:23" s="1" customFormat="1" ht="27" customHeight="1">
      <c r="A4" s="52" t="s">
        <v>469</v>
      </c>
      <c r="B4" s="149" t="s">
        <v>22</v>
      </c>
      <c r="C4" s="50">
        <v>2000</v>
      </c>
      <c r="D4" s="50">
        <v>2001</v>
      </c>
      <c r="E4" s="195">
        <v>2002</v>
      </c>
      <c r="F4" s="195">
        <v>2003</v>
      </c>
      <c r="G4" s="195">
        <v>2004</v>
      </c>
      <c r="H4" s="195">
        <v>2005</v>
      </c>
      <c r="I4" s="195">
        <v>2006</v>
      </c>
      <c r="J4" s="195">
        <v>2007</v>
      </c>
      <c r="K4" s="195">
        <v>2008</v>
      </c>
      <c r="L4" s="195">
        <v>2009</v>
      </c>
      <c r="M4" s="195">
        <v>2010</v>
      </c>
      <c r="N4" s="195">
        <v>2011</v>
      </c>
      <c r="O4" s="195">
        <v>2012</v>
      </c>
      <c r="P4" s="195">
        <v>2013</v>
      </c>
      <c r="Q4" s="195">
        <v>2014</v>
      </c>
      <c r="R4" s="195">
        <v>2015</v>
      </c>
      <c r="S4" s="195">
        <v>2016</v>
      </c>
      <c r="T4" s="195">
        <v>2017</v>
      </c>
      <c r="U4" s="195">
        <v>2018</v>
      </c>
      <c r="V4" s="193">
        <v>2019</v>
      </c>
      <c r="W4" s="140"/>
    </row>
    <row r="5" spans="1:23" s="3" customFormat="1" ht="15" customHeight="1">
      <c r="A5" s="2" t="s">
        <v>23</v>
      </c>
      <c r="B5" s="53" t="s">
        <v>338</v>
      </c>
      <c r="C5" s="145">
        <f>'3.1'!C5*0.025</f>
        <v>33681.329635202521</v>
      </c>
      <c r="D5" s="145">
        <f>'3.1'!D5*0.025</f>
        <v>34185.946247202453</v>
      </c>
      <c r="E5" s="145">
        <f>'3.1'!E5*0.025</f>
        <v>32983.407776071464</v>
      </c>
      <c r="F5" s="145">
        <f>'3.1'!F5*0.025</f>
        <v>32705.241470070949</v>
      </c>
      <c r="G5" s="145">
        <f>'3.1'!G5*0.025</f>
        <v>31802.572974549341</v>
      </c>
      <c r="H5" s="145">
        <f>'3.1'!H5*0.025</f>
        <v>31806.862307036052</v>
      </c>
      <c r="I5" s="145">
        <f>'3.1'!I5*0.025</f>
        <v>31217.637904397619</v>
      </c>
      <c r="J5" s="145">
        <f>'3.1'!J5*0.025</f>
        <v>31453.491247209593</v>
      </c>
      <c r="K5" s="145">
        <f>'3.1'!K5*0.025</f>
        <v>31692.314028433873</v>
      </c>
      <c r="L5" s="145">
        <f>'3.1'!L5*0.025</f>
        <v>31844.452948175251</v>
      </c>
      <c r="M5" s="145">
        <f>'3.1'!M5*0.025</f>
        <v>31675.096323482245</v>
      </c>
      <c r="N5" s="145">
        <f>'3.1'!N5*0.025</f>
        <v>31453.868504876387</v>
      </c>
      <c r="O5" s="145">
        <f>'3.1'!O5*0.025</f>
        <v>31635.646003650632</v>
      </c>
      <c r="P5" s="145">
        <f>'3.1'!P5*0.025</f>
        <v>32119.471281236561</v>
      </c>
      <c r="Q5" s="145">
        <f>'3.1'!Q5*0.025</f>
        <v>32457.011944442744</v>
      </c>
      <c r="R5" s="145">
        <f>'3.1'!R5*0.025</f>
        <v>32425.307576305095</v>
      </c>
      <c r="S5" s="145">
        <f>'3.1'!S5*0.025</f>
        <v>32171.539032983997</v>
      </c>
      <c r="T5" s="145">
        <f>'3.1'!T5*0.025</f>
        <v>31940.086291464453</v>
      </c>
      <c r="U5" s="145">
        <f>'3.1'!U5*0.025</f>
        <v>31411.126761753585</v>
      </c>
      <c r="V5" s="145">
        <f>'3.1'!V5*0.025</f>
        <v>31063.27366584845</v>
      </c>
    </row>
    <row r="6" spans="1:23" s="3" customFormat="1" ht="12.75" customHeight="1">
      <c r="A6" s="2" t="s">
        <v>1</v>
      </c>
      <c r="B6" s="9" t="s">
        <v>340</v>
      </c>
      <c r="C6" s="145">
        <f>'3.1'!C6*0.025</f>
        <v>33649.216645851426</v>
      </c>
      <c r="D6" s="145">
        <f>'3.1'!D6*0.025</f>
        <v>34159.944917118264</v>
      </c>
      <c r="E6" s="145">
        <f>'3.1'!E6*0.025</f>
        <v>32956.899864215869</v>
      </c>
      <c r="F6" s="145">
        <f>'3.1'!F6*0.025</f>
        <v>32676.786707144413</v>
      </c>
      <c r="G6" s="145">
        <f>'3.1'!G6*0.025</f>
        <v>31773.184280869722</v>
      </c>
      <c r="H6" s="145">
        <f>'3.1'!H6*0.025</f>
        <v>31776.241705365195</v>
      </c>
      <c r="I6" s="145">
        <f>'3.1'!I6*0.025</f>
        <v>31185.939236180689</v>
      </c>
      <c r="J6" s="145">
        <f>'3.1'!J6*0.025</f>
        <v>31417.480926196196</v>
      </c>
      <c r="K6" s="145">
        <f>'3.1'!K6*0.025</f>
        <v>31663.757679163758</v>
      </c>
      <c r="L6" s="145">
        <f>'3.1'!L6*0.025</f>
        <v>31828.6899347781</v>
      </c>
      <c r="M6" s="145">
        <f>'3.1'!M6*0.025</f>
        <v>31658.627796985602</v>
      </c>
      <c r="N6" s="145">
        <f>'3.1'!N6*0.025</f>
        <v>31440.399284880201</v>
      </c>
      <c r="O6" s="145">
        <f>'3.1'!O6*0.025</f>
        <v>31632.779771061425</v>
      </c>
      <c r="P6" s="145">
        <f>'3.1'!P6*0.025</f>
        <v>32117.205075957849</v>
      </c>
      <c r="Q6" s="145">
        <f>'3.1'!Q6*0.025</f>
        <v>32454.578602221063</v>
      </c>
      <c r="R6" s="145">
        <f>'3.1'!R6*0.025</f>
        <v>32415.775327839361</v>
      </c>
      <c r="S6" s="145">
        <f>'3.1'!S6*0.025</f>
        <v>32162.480410194752</v>
      </c>
      <c r="T6" s="145">
        <f>'3.1'!T6*0.025</f>
        <v>31930.964744382265</v>
      </c>
      <c r="U6" s="145">
        <f>'3.1'!U6*0.025</f>
        <v>31401.069489699687</v>
      </c>
      <c r="V6" s="145">
        <f>'3.1'!V6*0.025</f>
        <v>31053.279927594442</v>
      </c>
    </row>
    <row r="7" spans="1:23" s="3" customFormat="1" ht="12.75" customHeight="1">
      <c r="A7" s="2" t="s">
        <v>2</v>
      </c>
      <c r="B7" s="9" t="s">
        <v>339</v>
      </c>
      <c r="C7" s="145">
        <f>'3.1'!C7*0.025</f>
        <v>32.095667865456974</v>
      </c>
      <c r="D7" s="145">
        <f>'3.1'!D7*0.025</f>
        <v>25.984297623798227</v>
      </c>
      <c r="E7" s="145">
        <f>'3.1'!E7*0.025</f>
        <v>26.491637583186925</v>
      </c>
      <c r="F7" s="145">
        <f>'3.1'!F7*0.025</f>
        <v>28.438983389686925</v>
      </c>
      <c r="G7" s="145">
        <f>'3.1'!G7*0.025</f>
        <v>29.372811620817409</v>
      </c>
      <c r="H7" s="145">
        <f>'3.1'!H7*0.025</f>
        <v>30.605189481913271</v>
      </c>
      <c r="I7" s="145">
        <f>'3.1'!I7*0.025</f>
        <v>31.683761414425888</v>
      </c>
      <c r="J7" s="145">
        <f>'3.1'!J7*0.025</f>
        <v>35.995242485668079</v>
      </c>
      <c r="K7" s="145">
        <f>'3.1'!K7*0.025</f>
        <v>28.541609194187512</v>
      </c>
      <c r="L7" s="145">
        <f>'3.1'!L7*0.025</f>
        <v>15.748497941016494</v>
      </c>
      <c r="M7" s="145">
        <f>'3.1'!M7*0.025</f>
        <v>16.454465577649785</v>
      </c>
      <c r="N7" s="145">
        <f>'3.1'!N7*0.025</f>
        <v>13.456265860108111</v>
      </c>
      <c r="O7" s="145">
        <f>'3.1'!O7*0.025</f>
        <v>2.8533970751492728</v>
      </c>
      <c r="P7" s="145">
        <f>'3.1'!P7*0.025</f>
        <v>2.253798332100152</v>
      </c>
      <c r="Q7" s="145">
        <f>'3.1'!Q7*0.025</f>
        <v>2.419737812577579</v>
      </c>
      <c r="R7" s="145">
        <f>'3.1'!R7*0.025</f>
        <v>9.5168797724239305</v>
      </c>
      <c r="S7" s="145">
        <f>'3.1'!S7*0.025</f>
        <v>9.0283835221828141</v>
      </c>
      <c r="T7" s="145">
        <f>'3.1'!T7*0.025</f>
        <v>9.0884753320390672</v>
      </c>
      <c r="U7" s="145">
        <f>'3.1'!U7*0.025</f>
        <v>9.9881151872898712</v>
      </c>
      <c r="V7" s="145">
        <f>'3.1'!V7*0.025</f>
        <v>9.9783672704421775</v>
      </c>
    </row>
    <row r="8" spans="1:23" s="3" customFormat="1" ht="12.75" customHeight="1">
      <c r="A8" s="2" t="s">
        <v>24</v>
      </c>
      <c r="B8" s="9" t="s">
        <v>341</v>
      </c>
      <c r="C8" s="145">
        <f>'3.1'!C8*0.025</f>
        <v>1.7321485643741964E-2</v>
      </c>
      <c r="D8" s="145">
        <f>'3.1'!D8*0.025</f>
        <v>1.7032460387647077E-2</v>
      </c>
      <c r="E8" s="145">
        <f>'3.1'!E8*0.025</f>
        <v>1.6274272410723569E-2</v>
      </c>
      <c r="F8" s="145">
        <f>'3.1'!F8*0.025</f>
        <v>1.5779536852361914E-2</v>
      </c>
      <c r="G8" s="145">
        <f>'3.1'!G8*0.025</f>
        <v>1.5882058798356996E-2</v>
      </c>
      <c r="H8" s="145">
        <f>'3.1'!H8*0.025</f>
        <v>1.5412188949452753E-2</v>
      </c>
      <c r="I8" s="145">
        <f>'3.1'!I8*0.025</f>
        <v>1.4906802505737296E-2</v>
      </c>
      <c r="J8" s="145">
        <f>'3.1'!J8*0.025</f>
        <v>1.5078527729756137E-2</v>
      </c>
      <c r="K8" s="145">
        <f>'3.1'!K8*0.025</f>
        <v>1.4740075929325944E-2</v>
      </c>
      <c r="L8" s="145">
        <f>'3.1'!L8*0.025</f>
        <v>1.4515456131636262E-2</v>
      </c>
      <c r="M8" s="145">
        <f>'3.1'!M8*0.025</f>
        <v>1.4060918996880568E-2</v>
      </c>
      <c r="N8" s="145">
        <f>'3.1'!N8*0.025</f>
        <v>1.2954136080086921E-2</v>
      </c>
      <c r="O8" s="145">
        <f>'3.1'!O8*0.025</f>
        <v>1.283551406082367E-2</v>
      </c>
      <c r="P8" s="145">
        <f>'3.1'!P8*0.025</f>
        <v>1.2406946607371743E-2</v>
      </c>
      <c r="Q8" s="145">
        <f>'3.1'!Q8*0.025</f>
        <v>1.3604409105775851E-2</v>
      </c>
      <c r="R8" s="145">
        <f>'3.1'!R8*0.025</f>
        <v>1.5368693311913168E-2</v>
      </c>
      <c r="S8" s="145">
        <f>'3.1'!S8*0.025</f>
        <v>3.0239267059347087E-2</v>
      </c>
      <c r="T8" s="145">
        <f>'3.1'!T8*0.025</f>
        <v>3.3071750150554517E-2</v>
      </c>
      <c r="U8" s="145">
        <f>'3.1'!U8*0.025</f>
        <v>6.9156866606931017E-2</v>
      </c>
      <c r="V8" s="145">
        <f>'3.1'!V8*0.025</f>
        <v>1.5370983571039089E-2</v>
      </c>
    </row>
    <row r="9" spans="1:23" s="3" customFormat="1" ht="12.75" customHeight="1">
      <c r="A9" s="2" t="s">
        <v>25</v>
      </c>
      <c r="B9" s="8" t="s">
        <v>342</v>
      </c>
      <c r="C9" s="145">
        <f>'3.1'!C9*0.025</f>
        <v>16756.375826162064</v>
      </c>
      <c r="D9" s="145">
        <f>'3.1'!D9*0.025</f>
        <v>14581.476052522397</v>
      </c>
      <c r="E9" s="145">
        <f>'3.1'!E9*0.025</f>
        <v>13671.497880198516</v>
      </c>
      <c r="F9" s="145">
        <f>'3.1'!F9*0.025</f>
        <v>12017.258128000169</v>
      </c>
      <c r="G9" s="145">
        <f>'3.1'!G9*0.025</f>
        <v>9462.3295665614332</v>
      </c>
      <c r="H9" s="145">
        <f>'3.1'!H9*0.025</f>
        <v>7709.2127139843869</v>
      </c>
      <c r="I9" s="145">
        <f>'3.1'!I9*0.025</f>
        <v>5954.0398390838136</v>
      </c>
      <c r="J9" s="145">
        <f>'3.1'!J9*0.025</f>
        <v>4902.6800090824754</v>
      </c>
      <c r="K9" s="145">
        <f>'3.1'!K9*0.025</f>
        <v>4626.2638377814319</v>
      </c>
      <c r="L9" s="145">
        <f>'3.1'!L9*0.025</f>
        <v>3463.6078060921554</v>
      </c>
      <c r="M9" s="145">
        <f>'3.1'!M9*0.025</f>
        <v>3432.279399252232</v>
      </c>
      <c r="N9" s="145">
        <f>'3.1'!N9*0.025</f>
        <v>3249.2633557545932</v>
      </c>
      <c r="O9" s="145">
        <f>'3.1'!O9*0.025</f>
        <v>4131.8366861167051</v>
      </c>
      <c r="P9" s="145">
        <f>'3.1'!P9*0.025</f>
        <v>3592.5238516849513</v>
      </c>
      <c r="Q9" s="145">
        <f>'3.1'!Q9*0.025</f>
        <v>2852.4019069376536</v>
      </c>
      <c r="R9" s="145">
        <f>'3.1'!R9*0.025</f>
        <v>3135.4471111847402</v>
      </c>
      <c r="S9" s="145">
        <f>'3.1'!S9*0.025</f>
        <v>2520.4251823751083</v>
      </c>
      <c r="T9" s="145">
        <f>'3.1'!T9*0.025</f>
        <v>2511.5416670589725</v>
      </c>
      <c r="U9" s="145">
        <f>'3.1'!U9*0.025</f>
        <v>1633.6787671150432</v>
      </c>
      <c r="V9" s="145">
        <f>'3.1'!V9*0.025</f>
        <v>121.75187611162913</v>
      </c>
    </row>
    <row r="10" spans="1:23" s="3" customFormat="1" ht="12.75" customHeight="1">
      <c r="A10" s="2" t="s">
        <v>3</v>
      </c>
      <c r="B10" s="9" t="s">
        <v>343</v>
      </c>
      <c r="C10" s="145">
        <f>'3.1'!C10*0.025</f>
        <v>16573.797567574697</v>
      </c>
      <c r="D10" s="145">
        <f>'3.1'!D10*0.025</f>
        <v>14400.230062714645</v>
      </c>
      <c r="E10" s="145">
        <f>'3.1'!E10*0.025</f>
        <v>13503.526927055134</v>
      </c>
      <c r="F10" s="145">
        <f>'3.1'!F10*0.025</f>
        <v>11877.962020533341</v>
      </c>
      <c r="G10" s="145">
        <f>'3.1'!G10*0.025</f>
        <v>9332.239932260678</v>
      </c>
      <c r="H10" s="145">
        <f>'3.1'!H10*0.025</f>
        <v>7582.6619410346093</v>
      </c>
      <c r="I10" s="145">
        <f>'3.1'!I10*0.025</f>
        <v>5860.5669586041249</v>
      </c>
      <c r="J10" s="145">
        <f>'3.1'!J10*0.025</f>
        <v>4825.3185736618825</v>
      </c>
      <c r="K10" s="145">
        <f>'3.1'!K10*0.025</f>
        <v>4541.7812295541971</v>
      </c>
      <c r="L10" s="145">
        <f>'3.1'!L10*0.025</f>
        <v>3375.3165377534879</v>
      </c>
      <c r="M10" s="145">
        <f>'3.1'!M10*0.025</f>
        <v>3377.1750805736542</v>
      </c>
      <c r="N10" s="145">
        <f>'3.1'!N10*0.025</f>
        <v>3196.7565462803395</v>
      </c>
      <c r="O10" s="145">
        <f>'3.1'!O10*0.025</f>
        <v>4064.00803460307</v>
      </c>
      <c r="P10" s="145">
        <f>'3.1'!P10*0.025</f>
        <v>3531.2584764250005</v>
      </c>
      <c r="Q10" s="145">
        <f>'3.1'!Q10*0.025</f>
        <v>2801.4314500517212</v>
      </c>
      <c r="R10" s="145">
        <f>'3.1'!R10*0.025</f>
        <v>3098.8828702510982</v>
      </c>
      <c r="S10" s="145">
        <f>'3.1'!S10*0.025</f>
        <v>2494.5231131692426</v>
      </c>
      <c r="T10" s="145">
        <f>'3.1'!T10*0.025</f>
        <v>2493.72123878805</v>
      </c>
      <c r="U10" s="145">
        <f>'3.1'!U10*0.025</f>
        <v>1623.5053913261925</v>
      </c>
      <c r="V10" s="145">
        <f>'3.1'!V10*0.025</f>
        <v>110.21754087925279</v>
      </c>
    </row>
    <row r="11" spans="1:23" s="3" customFormat="1" ht="12.75" customHeight="1">
      <c r="A11" s="2" t="s">
        <v>26</v>
      </c>
      <c r="B11" s="9" t="s">
        <v>374</v>
      </c>
      <c r="C11" s="145">
        <f>'3.1'!C11*0.025</f>
        <v>181.44784053560466</v>
      </c>
      <c r="D11" s="145">
        <f>'3.1'!D11*0.025</f>
        <v>180.05032067814554</v>
      </c>
      <c r="E11" s="145">
        <f>'3.1'!E11*0.025</f>
        <v>166.83144099785466</v>
      </c>
      <c r="F11" s="145">
        <f>'3.1'!F11*0.025</f>
        <v>138.38248366137105</v>
      </c>
      <c r="G11" s="145">
        <f>'3.1'!G11*0.025</f>
        <v>128.64627952094835</v>
      </c>
      <c r="H11" s="145">
        <f>'3.1'!H11*0.025</f>
        <v>125.39158537198067</v>
      </c>
      <c r="I11" s="145">
        <f>'3.1'!I11*0.025</f>
        <v>92.304287928420493</v>
      </c>
      <c r="J11" s="145">
        <f>'3.1'!J11*0.025</f>
        <v>76.240600732808034</v>
      </c>
      <c r="K11" s="145">
        <f>'3.1'!K11*0.025</f>
        <v>82.868629505776397</v>
      </c>
      <c r="L11" s="145">
        <f>'3.1'!L11*0.025</f>
        <v>86.908864949571907</v>
      </c>
      <c r="M11" s="145">
        <f>'3.1'!M11*0.025</f>
        <v>53.786284051662307</v>
      </c>
      <c r="N11" s="145">
        <f>'3.1'!N11*0.025</f>
        <v>51.504061163616967</v>
      </c>
      <c r="O11" s="145">
        <f>'3.1'!O11*0.025</f>
        <v>66.953230606294966</v>
      </c>
      <c r="P11" s="145">
        <f>'3.1'!P11*0.025</f>
        <v>60.164444192499992</v>
      </c>
      <c r="Q11" s="145">
        <f>'3.1'!Q11*0.025</f>
        <v>49.931921787835449</v>
      </c>
      <c r="R11" s="145">
        <f>'3.1'!R11*0.025</f>
        <v>35.368095180681628</v>
      </c>
      <c r="S11" s="145">
        <f>'3.1'!S11*0.025</f>
        <v>24.637737448514656</v>
      </c>
      <c r="T11" s="145">
        <f>'3.1'!T11*0.025</f>
        <v>16.804436337686063</v>
      </c>
      <c r="U11" s="145">
        <f>'3.1'!U11*0.025</f>
        <v>9.0377161871748957</v>
      </c>
      <c r="V11" s="145">
        <f>'3.1'!V11*0.025</f>
        <v>10.411412281317116</v>
      </c>
    </row>
    <row r="12" spans="1:23" s="3" customFormat="1" ht="12.75" customHeight="1">
      <c r="A12" s="2" t="s">
        <v>27</v>
      </c>
      <c r="B12" s="9" t="s">
        <v>344</v>
      </c>
      <c r="C12" s="145">
        <f>'3.1'!C12*0.025</f>
        <v>1.1304180517634541</v>
      </c>
      <c r="D12" s="145">
        <f>'3.1'!D12*0.025</f>
        <v>1.1956691296090918</v>
      </c>
      <c r="E12" s="145">
        <f>'3.1'!E12*0.025</f>
        <v>1.1395121455251682</v>
      </c>
      <c r="F12" s="145">
        <f>'3.1'!F12*0.025</f>
        <v>0.91362380545276511</v>
      </c>
      <c r="G12" s="145">
        <f>'3.1'!G12*0.025</f>
        <v>1.4433547798080295</v>
      </c>
      <c r="H12" s="145">
        <f>'3.1'!H12*0.025</f>
        <v>1.1591875777961842</v>
      </c>
      <c r="I12" s="145">
        <f>'3.1'!I12*0.025</f>
        <v>1.1685925512683777</v>
      </c>
      <c r="J12" s="145">
        <f>'3.1'!J12*0.025</f>
        <v>1.1208346877853259</v>
      </c>
      <c r="K12" s="145">
        <f>'3.1'!K12*0.025</f>
        <v>1.6139787214573809</v>
      </c>
      <c r="L12" s="145">
        <f>'3.1'!L12*0.025</f>
        <v>1.3824033890960892</v>
      </c>
      <c r="M12" s="145">
        <f>'3.1'!M12*0.025</f>
        <v>1.3180346269158589</v>
      </c>
      <c r="N12" s="145">
        <f>'3.1'!N12*0.025</f>
        <v>1.0027483106366699</v>
      </c>
      <c r="O12" s="145">
        <f>'3.1'!O12*0.025</f>
        <v>0.87542090733976596</v>
      </c>
      <c r="P12" s="145">
        <f>'3.1'!P12*0.025</f>
        <v>1.1009310674516246</v>
      </c>
      <c r="Q12" s="145">
        <f>'3.1'!Q12*0.025</f>
        <v>1.0385350980967369</v>
      </c>
      <c r="R12" s="145">
        <f>'3.1'!R12*0.025</f>
        <v>1.1961457529600481</v>
      </c>
      <c r="S12" s="145">
        <f>'3.1'!S12*0.025</f>
        <v>1.2643317573509969</v>
      </c>
      <c r="T12" s="145">
        <f>'3.1'!T12*0.025</f>
        <v>1.0159919332366145</v>
      </c>
      <c r="U12" s="145">
        <f>'3.1'!U12*0.025</f>
        <v>1.1356596016759972</v>
      </c>
      <c r="V12" s="145">
        <f>'3.1'!V12*0.025</f>
        <v>1.1229229510592043</v>
      </c>
    </row>
    <row r="13" spans="1:23" s="3" customFormat="1" ht="12.75" customHeight="1">
      <c r="A13" s="2" t="s">
        <v>28</v>
      </c>
      <c r="B13" s="8" t="s">
        <v>345</v>
      </c>
      <c r="C13" s="145">
        <f>'3.1'!C13*0.025</f>
        <v>943.60724296585636</v>
      </c>
      <c r="D13" s="145">
        <f>'3.1'!D13*0.025</f>
        <v>901.20230834530366</v>
      </c>
      <c r="E13" s="145">
        <f>'3.1'!E13*0.025</f>
        <v>841.43762478970132</v>
      </c>
      <c r="F13" s="145">
        <f>'3.1'!F13*0.025</f>
        <v>874.49787614327659</v>
      </c>
      <c r="G13" s="145">
        <f>'3.1'!G13*0.025</f>
        <v>881.57755661738668</v>
      </c>
      <c r="H13" s="145">
        <f>'3.1'!H13*0.025</f>
        <v>902.53986918579744</v>
      </c>
      <c r="I13" s="145">
        <f>'3.1'!I13*0.025</f>
        <v>887.86755941733702</v>
      </c>
      <c r="J13" s="145">
        <f>'3.1'!J13*0.025</f>
        <v>904.48468363538802</v>
      </c>
      <c r="K13" s="145">
        <f>'3.1'!K13*0.025</f>
        <v>884.84403156513474</v>
      </c>
      <c r="L13" s="145">
        <f>'3.1'!L13*0.025</f>
        <v>837.087411660047</v>
      </c>
      <c r="M13" s="145">
        <f>'3.1'!M13*0.025</f>
        <v>878.03989009334259</v>
      </c>
      <c r="N13" s="145">
        <f>'3.1'!N13*0.025</f>
        <v>875.15697328691806</v>
      </c>
      <c r="O13" s="145">
        <f>'3.1'!O13*0.025</f>
        <v>845.36172368565155</v>
      </c>
      <c r="P13" s="145">
        <f>'3.1'!P13*0.025</f>
        <v>846.0882165938433</v>
      </c>
      <c r="Q13" s="145">
        <f>'3.1'!Q13*0.025</f>
        <v>863.53704442016067</v>
      </c>
      <c r="R13" s="145">
        <f>'3.1'!R13*0.025</f>
        <v>869.67320277248496</v>
      </c>
      <c r="S13" s="145">
        <f>'3.1'!S13*0.025</f>
        <v>867.65722990485631</v>
      </c>
      <c r="T13" s="145">
        <f>'3.1'!T13*0.025</f>
        <v>868.87529933584142</v>
      </c>
      <c r="U13" s="145">
        <f>'3.1'!U13*0.025</f>
        <v>834.79465340513673</v>
      </c>
      <c r="V13" s="145">
        <f>'3.1'!V13*0.025</f>
        <v>837.17379080066075</v>
      </c>
    </row>
    <row r="14" spans="1:23" s="3" customFormat="1" ht="12.75" customHeight="1">
      <c r="A14" s="2" t="s">
        <v>29</v>
      </c>
      <c r="B14" s="9" t="s">
        <v>346</v>
      </c>
      <c r="C14" s="145">
        <f>'3.1'!C14*0.025</f>
        <v>18.505931258640707</v>
      </c>
      <c r="D14" s="145">
        <f>'3.1'!D14*0.025</f>
        <v>18.692761850105082</v>
      </c>
      <c r="E14" s="145">
        <f>'3.1'!E14*0.025</f>
        <v>17.750503292047394</v>
      </c>
      <c r="F14" s="145">
        <f>'3.1'!F14*0.025</f>
        <v>16.317972230633011</v>
      </c>
      <c r="G14" s="145">
        <f>'3.1'!G14*0.025</f>
        <v>17.668336545197498</v>
      </c>
      <c r="H14" s="145">
        <f>'3.1'!H14*0.025</f>
        <v>18.680025661810575</v>
      </c>
      <c r="I14" s="145">
        <f>'3.1'!I14*0.025</f>
        <v>18.910724791259316</v>
      </c>
      <c r="J14" s="145">
        <f>'3.1'!J14*0.025</f>
        <v>18.322995513855286</v>
      </c>
      <c r="K14" s="145">
        <f>'3.1'!K14*0.025</f>
        <v>17.632004642733495</v>
      </c>
      <c r="L14" s="145">
        <f>'3.1'!L14*0.025</f>
        <v>18.628507838893338</v>
      </c>
      <c r="M14" s="145">
        <f>'3.1'!M14*0.025</f>
        <v>19.818965429874623</v>
      </c>
      <c r="N14" s="145">
        <f>'3.1'!N14*0.025</f>
        <v>18.539797126147501</v>
      </c>
      <c r="O14" s="145">
        <f>'3.1'!O14*0.025</f>
        <v>18.809690781393606</v>
      </c>
      <c r="P14" s="145">
        <f>'3.1'!P14*0.025</f>
        <v>19.028337847139618</v>
      </c>
      <c r="Q14" s="145">
        <f>'3.1'!Q14*0.025</f>
        <v>20.275691683707688</v>
      </c>
      <c r="R14" s="145">
        <f>'3.1'!R14*0.025</f>
        <v>19.723515089301028</v>
      </c>
      <c r="S14" s="145">
        <f>'3.1'!S14*0.025</f>
        <v>20.327191108538177</v>
      </c>
      <c r="T14" s="145">
        <f>'3.1'!T14*0.025</f>
        <v>20.224969937857395</v>
      </c>
      <c r="U14" s="145">
        <f>'3.1'!U14*0.025</f>
        <v>20.439106727528628</v>
      </c>
      <c r="V14" s="145">
        <f>'3.1'!V14*0.025</f>
        <v>20.508714931494858</v>
      </c>
    </row>
    <row r="15" spans="1:23" s="3" customFormat="1" ht="12.75" customHeight="1">
      <c r="A15" s="2" t="s">
        <v>30</v>
      </c>
      <c r="B15" s="9" t="s">
        <v>347</v>
      </c>
      <c r="C15" s="145">
        <f>'3.1'!C15*0.025</f>
        <v>3.2917086356379088</v>
      </c>
      <c r="D15" s="145">
        <f>'3.1'!D15*0.025</f>
        <v>3.1169340447403631</v>
      </c>
      <c r="E15" s="145">
        <f>'3.1'!E15*0.025</f>
        <v>2.8016369680035673</v>
      </c>
      <c r="F15" s="145">
        <f>'3.1'!F15*0.025</f>
        <v>2.5005236458198148</v>
      </c>
      <c r="G15" s="145">
        <f>'3.1'!G15*0.025</f>
        <v>2.3809310126247278</v>
      </c>
      <c r="H15" s="145">
        <f>'3.1'!H15*0.025</f>
        <v>2.377792774566434</v>
      </c>
      <c r="I15" s="145">
        <f>'3.1'!I15*0.025</f>
        <v>2.2404179626632166</v>
      </c>
      <c r="J15" s="145">
        <f>'3.1'!J15*0.025</f>
        <v>2.0153298319126058</v>
      </c>
      <c r="K15" s="145">
        <f>'3.1'!K15*0.025</f>
        <v>1.8094081778473929</v>
      </c>
      <c r="L15" s="145">
        <f>'3.1'!L15*0.025</f>
        <v>1.7618301163742078</v>
      </c>
      <c r="M15" s="145">
        <f>'3.1'!M15*0.025</f>
        <v>1.854373193585336</v>
      </c>
      <c r="N15" s="145">
        <f>'3.1'!N15*0.025</f>
        <v>1.8060715703982333</v>
      </c>
      <c r="O15" s="145">
        <f>'3.1'!O15*0.025</f>
        <v>1.6699112931556865</v>
      </c>
      <c r="P15" s="145">
        <f>'3.1'!P15*0.025</f>
        <v>1.6269041781444664</v>
      </c>
      <c r="Q15" s="145">
        <f>'3.1'!Q15*0.025</f>
        <v>1.7771279402523339</v>
      </c>
      <c r="R15" s="145">
        <f>'3.1'!R15*0.025</f>
        <v>1.6307980942960101</v>
      </c>
      <c r="S15" s="145">
        <f>'3.1'!S15*0.025</f>
        <v>1.8334796267666573</v>
      </c>
      <c r="T15" s="145">
        <f>'3.1'!T15*0.025</f>
        <v>1.803603747574998</v>
      </c>
      <c r="U15" s="145">
        <f>'3.1'!U15*0.025</f>
        <v>1.8267245211833101</v>
      </c>
      <c r="V15" s="145">
        <f>'3.1'!V15*0.025</f>
        <v>1.695603700949327</v>
      </c>
    </row>
    <row r="16" spans="1:23" s="3" customFormat="1" ht="12.75" customHeight="1">
      <c r="A16" s="2" t="s">
        <v>31</v>
      </c>
      <c r="B16" s="9" t="s">
        <v>348</v>
      </c>
      <c r="C16" s="145">
        <f>'3.1'!C16*0.025</f>
        <v>9.662062025258928</v>
      </c>
      <c r="D16" s="145">
        <f>'3.1'!D16*0.025</f>
        <v>9.492107959815927</v>
      </c>
      <c r="E16" s="145">
        <f>'3.1'!E16*0.025</f>
        <v>8.9894259576829523</v>
      </c>
      <c r="F16" s="145">
        <f>'3.1'!F16*0.025</f>
        <v>8.0258779224269841</v>
      </c>
      <c r="G16" s="145">
        <f>'3.1'!G16*0.025</f>
        <v>11.247141981371158</v>
      </c>
      <c r="H16" s="145">
        <f>'3.1'!H16*0.025</f>
        <v>12.253755812507229</v>
      </c>
      <c r="I16" s="145">
        <f>'3.1'!I16*0.025</f>
        <v>10.391907677993734</v>
      </c>
      <c r="J16" s="145">
        <f>'3.1'!J16*0.025</f>
        <v>12.885306345758952</v>
      </c>
      <c r="K16" s="145">
        <f>'3.1'!K16*0.025</f>
        <v>17.445261111170936</v>
      </c>
      <c r="L16" s="145">
        <f>'3.1'!L16*0.025</f>
        <v>20.678270369425281</v>
      </c>
      <c r="M16" s="145">
        <f>'3.1'!M16*0.025</f>
        <v>26.170434791094223</v>
      </c>
      <c r="N16" s="145">
        <f>'3.1'!N16*0.025</f>
        <v>25.795823839906031</v>
      </c>
      <c r="O16" s="145">
        <f>'3.1'!O16*0.025</f>
        <v>24.388615101859912</v>
      </c>
      <c r="P16" s="145">
        <f>'3.1'!P16*0.025</f>
        <v>25.040420159344855</v>
      </c>
      <c r="Q16" s="145">
        <f>'3.1'!Q16*0.025</f>
        <v>24.621694492786411</v>
      </c>
      <c r="R16" s="145">
        <f>'3.1'!R16*0.025</f>
        <v>24.621958697733447</v>
      </c>
      <c r="S16" s="145">
        <f>'3.1'!S16*0.025</f>
        <v>27.549461545892356</v>
      </c>
      <c r="T16" s="145">
        <f>'3.1'!T16*0.025</f>
        <v>25.456917814216297</v>
      </c>
      <c r="U16" s="145">
        <f>'3.1'!U16*0.025</f>
        <v>24.128059302432373</v>
      </c>
      <c r="V16" s="145">
        <f>'3.1'!V16*0.025</f>
        <v>24.14963620096939</v>
      </c>
    </row>
    <row r="17" spans="1:22" s="3" customFormat="1" ht="12.75" customHeight="1">
      <c r="A17" s="2" t="s">
        <v>32</v>
      </c>
      <c r="B17" s="9" t="s">
        <v>349</v>
      </c>
      <c r="C17" s="145">
        <f>'3.1'!C17*0.025</f>
        <v>18.490432894452379</v>
      </c>
      <c r="D17" s="145">
        <f>'3.1'!D17*0.025</f>
        <v>18.210881793155306</v>
      </c>
      <c r="E17" s="145">
        <f>'3.1'!E17*0.025</f>
        <v>17.61383047015849</v>
      </c>
      <c r="F17" s="145">
        <f>'3.1'!F17*0.025</f>
        <v>14.807365437197062</v>
      </c>
      <c r="G17" s="145">
        <f>'3.1'!G17*0.025</f>
        <v>15.845288388144983</v>
      </c>
      <c r="H17" s="145">
        <f>'3.1'!H17*0.025</f>
        <v>24.15758740436932</v>
      </c>
      <c r="I17" s="145">
        <f>'3.1'!I17*0.025</f>
        <v>18.808385778567768</v>
      </c>
      <c r="J17" s="145">
        <f>'3.1'!J17*0.025</f>
        <v>21.938766273488486</v>
      </c>
      <c r="K17" s="145">
        <f>'3.1'!K17*0.025</f>
        <v>24.298301871111605</v>
      </c>
      <c r="L17" s="145">
        <f>'3.1'!L17*0.025</f>
        <v>24.899700252689453</v>
      </c>
      <c r="M17" s="145">
        <f>'3.1'!M17*0.025</f>
        <v>30.070942725033213</v>
      </c>
      <c r="N17" s="145">
        <f>'3.1'!N17*0.025</f>
        <v>24.279369148334016</v>
      </c>
      <c r="O17" s="145">
        <f>'3.1'!O17*0.025</f>
        <v>26.58824915903412</v>
      </c>
      <c r="P17" s="145">
        <f>'3.1'!P17*0.025</f>
        <v>25.880548977442672</v>
      </c>
      <c r="Q17" s="145">
        <f>'3.1'!Q17*0.025</f>
        <v>24.581083015296528</v>
      </c>
      <c r="R17" s="145">
        <f>'3.1'!R17*0.025</f>
        <v>25.976131573305544</v>
      </c>
      <c r="S17" s="145">
        <f>'3.1'!S17*0.025</f>
        <v>26.684568083436023</v>
      </c>
      <c r="T17" s="145">
        <f>'3.1'!T17*0.025</f>
        <v>25.981313993067143</v>
      </c>
      <c r="U17" s="145">
        <f>'3.1'!U17*0.025</f>
        <v>24.075947639644351</v>
      </c>
      <c r="V17" s="145">
        <f>'3.1'!V17*0.025</f>
        <v>24.945389782011393</v>
      </c>
    </row>
    <row r="18" spans="1:22" s="3" customFormat="1" ht="12.75" customHeight="1">
      <c r="A18" s="2" t="s">
        <v>33</v>
      </c>
      <c r="B18" s="9" t="s">
        <v>350</v>
      </c>
      <c r="C18" s="145">
        <f>'3.1'!C18*0.025</f>
        <v>1.7999793383285514</v>
      </c>
      <c r="D18" s="145">
        <f>'3.1'!D18*0.025</f>
        <v>1.807018388398008</v>
      </c>
      <c r="E18" s="145">
        <f>'3.1'!E18*0.025</f>
        <v>1.7402757073074051</v>
      </c>
      <c r="F18" s="145">
        <f>'3.1'!F18*0.025</f>
        <v>1.4473797091113791</v>
      </c>
      <c r="G18" s="145">
        <f>'3.1'!G18*0.025</f>
        <v>1.8393158535574754</v>
      </c>
      <c r="H18" s="145">
        <f>'3.1'!H18*0.025</f>
        <v>2.0472307514646739</v>
      </c>
      <c r="I18" s="145">
        <f>'3.1'!I18*0.025</f>
        <v>1.6590792987592646</v>
      </c>
      <c r="J18" s="145">
        <f>'3.1'!J18*0.025</f>
        <v>1.7457865332432794</v>
      </c>
      <c r="K18" s="145">
        <f>'3.1'!K18*0.025</f>
        <v>1.4792473522417293</v>
      </c>
      <c r="L18" s="145">
        <f>'3.1'!L18*0.025</f>
        <v>1.4475099695880005</v>
      </c>
      <c r="M18" s="145">
        <f>'3.1'!M18*0.025</f>
        <v>1.3734977672288116</v>
      </c>
      <c r="N18" s="145">
        <f>'3.1'!N18*0.025</f>
        <v>1.3753967499627198</v>
      </c>
      <c r="O18" s="145">
        <f>'3.1'!O18*0.025</f>
        <v>2.5806751875556753</v>
      </c>
      <c r="P18" s="145">
        <f>'3.1'!P18*0.025</f>
        <v>1.283513342816839</v>
      </c>
      <c r="Q18" s="145">
        <f>'3.1'!Q18*0.025</f>
        <v>1.4646180226338303</v>
      </c>
      <c r="R18" s="145">
        <f>'3.1'!R18*0.025</f>
        <v>1.7416407715385103</v>
      </c>
      <c r="S18" s="145">
        <f>'3.1'!S18*0.025</f>
        <v>2.0741941461230726</v>
      </c>
      <c r="T18" s="145">
        <f>'3.1'!T18*0.025</f>
        <v>1.5233019904958232</v>
      </c>
      <c r="U18" s="145">
        <f>'3.1'!U18*0.025</f>
        <v>1.4268792587118562</v>
      </c>
      <c r="V18" s="145">
        <f>'3.1'!V18*0.025</f>
        <v>1.0764287725292589</v>
      </c>
    </row>
    <row r="19" spans="1:22" s="3" customFormat="1" ht="12.75" customHeight="1">
      <c r="A19" s="2" t="s">
        <v>34</v>
      </c>
      <c r="B19" s="9" t="s">
        <v>351</v>
      </c>
      <c r="C19" s="145">
        <f>'3.1'!C19*0.025</f>
        <v>154.83873614806498</v>
      </c>
      <c r="D19" s="145">
        <f>'3.1'!D19*0.025</f>
        <v>138.97761303180272</v>
      </c>
      <c r="E19" s="145">
        <f>'3.1'!E19*0.025</f>
        <v>124.39198526804901</v>
      </c>
      <c r="F19" s="145">
        <f>'3.1'!F19*0.025</f>
        <v>108.76184093337818</v>
      </c>
      <c r="G19" s="145">
        <f>'3.1'!G19*0.025</f>
        <v>94.300190986898528</v>
      </c>
      <c r="H19" s="145">
        <f>'3.1'!H19*0.025</f>
        <v>92.490612507502718</v>
      </c>
      <c r="I19" s="145">
        <f>'3.1'!I19*0.025</f>
        <v>90.399147345058324</v>
      </c>
      <c r="J19" s="145">
        <f>'3.1'!J19*0.025</f>
        <v>87.180361398134409</v>
      </c>
      <c r="K19" s="145">
        <f>'3.1'!K19*0.025</f>
        <v>86.23917737650126</v>
      </c>
      <c r="L19" s="145">
        <f>'3.1'!L19*0.025</f>
        <v>86.088482040713473</v>
      </c>
      <c r="M19" s="145">
        <f>'3.1'!M19*0.025</f>
        <v>83.219257018169216</v>
      </c>
      <c r="N19" s="145">
        <f>'3.1'!N19*0.025</f>
        <v>79.10577800563</v>
      </c>
      <c r="O19" s="145">
        <f>'3.1'!O19*0.025</f>
        <v>77.158513304460257</v>
      </c>
      <c r="P19" s="145">
        <f>'3.1'!P19*0.025</f>
        <v>79.928444761109944</v>
      </c>
      <c r="Q19" s="145">
        <f>'3.1'!Q19*0.025</f>
        <v>84.290145046166572</v>
      </c>
      <c r="R19" s="145">
        <f>'3.1'!R19*0.025</f>
        <v>85.886725301940032</v>
      </c>
      <c r="S19" s="145">
        <f>'3.1'!S19*0.025</f>
        <v>77.10231329293768</v>
      </c>
      <c r="T19" s="145">
        <f>'3.1'!T19*0.025</f>
        <v>76.211874971622152</v>
      </c>
      <c r="U19" s="145">
        <f>'3.1'!U19*0.025</f>
        <v>79.327854474888682</v>
      </c>
      <c r="V19" s="145">
        <f>'3.1'!V19*0.025</f>
        <v>79.397340982777465</v>
      </c>
    </row>
    <row r="20" spans="1:22" s="3" customFormat="1" ht="12.75" customHeight="1">
      <c r="A20" s="2" t="s">
        <v>35</v>
      </c>
      <c r="B20" s="10" t="s">
        <v>352</v>
      </c>
      <c r="C20" s="145">
        <f>'3.1'!C20*0.025</f>
        <v>1.2493026278315291</v>
      </c>
      <c r="D20" s="145">
        <f>'3.1'!D20*0.025</f>
        <v>0.86393078121121736</v>
      </c>
      <c r="E20" s="145">
        <f>'3.1'!E20*0.025</f>
        <v>0.8668542329970429</v>
      </c>
      <c r="F20" s="145">
        <f>'3.1'!F20*0.025</f>
        <v>0.66513347834880043</v>
      </c>
      <c r="G20" s="145">
        <f>'3.1'!G20*0.025</f>
        <v>0.72231601359064601</v>
      </c>
      <c r="H20" s="145">
        <f>'3.1'!H20*0.025</f>
        <v>0.7211010387159118</v>
      </c>
      <c r="I20" s="145">
        <f>'3.1'!I20*0.025</f>
        <v>0.7064585823464623</v>
      </c>
      <c r="J20" s="145">
        <f>'3.1'!J20*0.025</f>
        <v>0.80000293652255972</v>
      </c>
      <c r="K20" s="145">
        <f>'3.1'!K20*0.025</f>
        <v>0.80109585099415037</v>
      </c>
      <c r="L20" s="145">
        <f>'3.1'!L20*0.025</f>
        <v>0.61766023343281973</v>
      </c>
      <c r="M20" s="145">
        <f>'3.1'!M20*0.025</f>
        <v>0.76294684874629881</v>
      </c>
      <c r="N20" s="145">
        <f>'3.1'!N20*0.025</f>
        <v>0.57475154517928762</v>
      </c>
      <c r="O20" s="145">
        <f>'3.1'!O20*0.025</f>
        <v>0.41895551856213625</v>
      </c>
      <c r="P20" s="145">
        <f>'3.1'!P20*0.025</f>
        <v>0.43060290500000004</v>
      </c>
      <c r="Q20" s="145">
        <f>'3.1'!Q20*0.025</f>
        <v>0.45719729091149058</v>
      </c>
      <c r="R20" s="145">
        <f>'3.1'!R20*0.025</f>
        <v>0.46324507476152255</v>
      </c>
      <c r="S20" s="145">
        <f>'3.1'!S20*0.025</f>
        <v>0.48955601721547215</v>
      </c>
      <c r="T20" s="145">
        <f>'3.1'!T20*0.025</f>
        <v>0.489178044906663</v>
      </c>
      <c r="U20" s="145">
        <f>'3.1'!U20*0.025</f>
        <v>0.46722506942314229</v>
      </c>
      <c r="V20" s="145">
        <f>'3.1'!V20*0.025</f>
        <v>0.43616882461594086</v>
      </c>
    </row>
    <row r="21" spans="1:22" s="3" customFormat="1" ht="12.75" customHeight="1">
      <c r="A21" s="2" t="s">
        <v>36</v>
      </c>
      <c r="B21" s="10" t="s">
        <v>353</v>
      </c>
      <c r="C21" s="145">
        <f>'3.1'!C21*0.025</f>
        <v>153.58943352023343</v>
      </c>
      <c r="D21" s="145">
        <f>'3.1'!D21*0.025</f>
        <v>138.11368225059149</v>
      </c>
      <c r="E21" s="145">
        <f>'3.1'!E21*0.025</f>
        <v>123.52513103505197</v>
      </c>
      <c r="F21" s="145">
        <f>'3.1'!F21*0.025</f>
        <v>108.09670745502939</v>
      </c>
      <c r="G21" s="145">
        <f>'3.1'!G21*0.025</f>
        <v>93.577874973307871</v>
      </c>
      <c r="H21" s="145">
        <f>'3.1'!H21*0.025</f>
        <v>91.769511468786817</v>
      </c>
      <c r="I21" s="145">
        <f>'3.1'!I21*0.025</f>
        <v>89.692688762711853</v>
      </c>
      <c r="J21" s="145">
        <f>'3.1'!J21*0.025</f>
        <v>86.380358461611834</v>
      </c>
      <c r="K21" s="145">
        <f>'3.1'!K21*0.025</f>
        <v>85.438081525507116</v>
      </c>
      <c r="L21" s="145">
        <f>'3.1'!L21*0.025</f>
        <v>85.470821807280643</v>
      </c>
      <c r="M21" s="145">
        <f>'3.1'!M21*0.025</f>
        <v>82.45631016942292</v>
      </c>
      <c r="N21" s="145">
        <f>'3.1'!N21*0.025</f>
        <v>78.531026460450718</v>
      </c>
      <c r="O21" s="145">
        <f>'3.1'!O21*0.025</f>
        <v>76.739557785898114</v>
      </c>
      <c r="P21" s="145">
        <f>'3.1'!P21*0.025</f>
        <v>79.497841856109943</v>
      </c>
      <c r="Q21" s="145">
        <f>'3.1'!Q21*0.025</f>
        <v>83.832947755255077</v>
      </c>
      <c r="R21" s="145">
        <f>'3.1'!R21*0.025</f>
        <v>85.423480227178516</v>
      </c>
      <c r="S21" s="145">
        <f>'3.1'!S21*0.025</f>
        <v>76.612757275722203</v>
      </c>
      <c r="T21" s="145">
        <f>'3.1'!T21*0.025</f>
        <v>75.7226969267155</v>
      </c>
      <c r="U21" s="145">
        <f>'3.1'!U21*0.025</f>
        <v>78.860629405465545</v>
      </c>
      <c r="V21" s="145">
        <f>'3.1'!V21*0.025</f>
        <v>78.961172158161517</v>
      </c>
    </row>
    <row r="22" spans="1:22" s="3" customFormat="1" ht="12.75" customHeight="1">
      <c r="A22" s="2" t="s">
        <v>37</v>
      </c>
      <c r="B22" s="9" t="s">
        <v>354</v>
      </c>
      <c r="C22" s="145">
        <f>'3.1'!C22*0.025</f>
        <v>599.34912156339112</v>
      </c>
      <c r="D22" s="145">
        <f>'3.1'!D22*0.025</f>
        <v>579.63730038265567</v>
      </c>
      <c r="E22" s="145">
        <f>'3.1'!E22*0.025</f>
        <v>543.44419078796227</v>
      </c>
      <c r="F22" s="145">
        <f>'3.1'!F22*0.025</f>
        <v>598.50302793156425</v>
      </c>
      <c r="G22" s="145">
        <f>'3.1'!G22*0.025</f>
        <v>606.29853153479519</v>
      </c>
      <c r="H22" s="145">
        <f>'3.1'!H22*0.025</f>
        <v>623.39865428773192</v>
      </c>
      <c r="I22" s="145">
        <f>'3.1'!I22*0.025</f>
        <v>596.21045902991534</v>
      </c>
      <c r="J22" s="145">
        <f>'3.1'!J22*0.025</f>
        <v>614.90312410716172</v>
      </c>
      <c r="K22" s="145">
        <f>'3.1'!K22*0.025</f>
        <v>584.79008677515901</v>
      </c>
      <c r="L22" s="145">
        <f>'3.1'!L22*0.025</f>
        <v>555.18499507139393</v>
      </c>
      <c r="M22" s="145">
        <f>'3.1'!M22*0.025</f>
        <v>568.99601011492473</v>
      </c>
      <c r="N22" s="145">
        <f>'3.1'!N22*0.025</f>
        <v>572.46260814457366</v>
      </c>
      <c r="O22" s="145">
        <f>'3.1'!O22*0.025</f>
        <v>542.74899497703746</v>
      </c>
      <c r="P22" s="145">
        <f>'3.1'!P22*0.025</f>
        <v>544.68647869481129</v>
      </c>
      <c r="Q22" s="145">
        <f>'3.1'!Q22*0.025</f>
        <v>565.51108762052706</v>
      </c>
      <c r="R22" s="145">
        <f>'3.1'!R22*0.025</f>
        <v>567.15240678092789</v>
      </c>
      <c r="S22" s="145">
        <f>'3.1'!S22*0.025</f>
        <v>575.42629925638153</v>
      </c>
      <c r="T22" s="145">
        <f>'3.1'!T22*0.025</f>
        <v>579.66745805986943</v>
      </c>
      <c r="U22" s="145">
        <f>'3.1'!U22*0.025</f>
        <v>546.16754717244555</v>
      </c>
      <c r="V22" s="145">
        <f>'3.1'!V22*0.025</f>
        <v>545.24023096749795</v>
      </c>
    </row>
    <row r="23" spans="1:22" s="3" customFormat="1" ht="12.75" customHeight="1">
      <c r="A23" s="2" t="s">
        <v>8</v>
      </c>
      <c r="B23" s="9" t="s">
        <v>355</v>
      </c>
      <c r="C23" s="145">
        <f>'3.1'!C23*0.025</f>
        <v>2.935604421613748</v>
      </c>
      <c r="D23" s="145">
        <f>'3.1'!D23*0.025</f>
        <v>3.0356591313564874</v>
      </c>
      <c r="E23" s="145">
        <f>'3.1'!E23*0.025</f>
        <v>1.6527569182221997</v>
      </c>
      <c r="F23" s="145">
        <f>'3.1'!F23*0.025</f>
        <v>2.455415507348699</v>
      </c>
      <c r="G23" s="145">
        <f>'3.1'!G23*0.025</f>
        <v>2.4001006898286383</v>
      </c>
      <c r="H23" s="145">
        <f>'3.1'!H23*0.025</f>
        <v>2.4299637650608421</v>
      </c>
      <c r="I23" s="145">
        <f>'3.1'!I23*0.025</f>
        <v>3.249781539798057</v>
      </c>
      <c r="J23" s="145">
        <f>'3.1'!J23*0.025</f>
        <v>2.9734707549573032</v>
      </c>
      <c r="K23" s="145">
        <f>'3.1'!K23*0.025</f>
        <v>3.2018135788182116</v>
      </c>
      <c r="L23" s="145">
        <f>'3.1'!L23*0.025</f>
        <v>2.8256365494823839</v>
      </c>
      <c r="M23" s="145">
        <f>'3.1'!M23*0.025</f>
        <v>2.8516084479360986</v>
      </c>
      <c r="N23" s="145">
        <f>'3.1'!N23*0.025</f>
        <v>2.529715246999614</v>
      </c>
      <c r="O23" s="145">
        <f>'3.1'!O23*0.025</f>
        <v>2.5461029054586266</v>
      </c>
      <c r="P23" s="145">
        <f>'3.1'!P23*0.025</f>
        <v>2.9937752985540365</v>
      </c>
      <c r="Q23" s="145">
        <f>'3.1'!Q23*0.025</f>
        <v>2.4480569998852304</v>
      </c>
      <c r="R23" s="145">
        <f>'3.1'!R23*0.025</f>
        <v>2.5135522228510241</v>
      </c>
      <c r="S23" s="145">
        <f>'3.1'!S23*0.025</f>
        <v>3.6536008718381612</v>
      </c>
      <c r="T23" s="145">
        <f>'3.1'!T23*0.025</f>
        <v>3.1804196983579058</v>
      </c>
      <c r="U23" s="145">
        <f>'3.1'!U23*0.025</f>
        <v>3.5069648870676087</v>
      </c>
      <c r="V23" s="145">
        <f>'3.1'!V23*0.025</f>
        <v>1.4459823161891059</v>
      </c>
    </row>
    <row r="24" spans="1:22" s="3" customFormat="1" ht="12.75" customHeight="1">
      <c r="A24" s="2" t="s">
        <v>9</v>
      </c>
      <c r="B24" s="9" t="s">
        <v>356</v>
      </c>
      <c r="C24" s="145">
        <f>'3.1'!C24*0.025</f>
        <v>4.0574899298119655</v>
      </c>
      <c r="D24" s="145">
        <f>'3.1'!D24*0.025</f>
        <v>3.9135014525910581</v>
      </c>
      <c r="E24" s="145">
        <f>'3.1'!E24*0.025</f>
        <v>3.8132131716887816</v>
      </c>
      <c r="F24" s="145">
        <f>'3.1'!F24*0.025</f>
        <v>3.9062622936824982</v>
      </c>
      <c r="G24" s="145">
        <f>'3.1'!G24*0.025</f>
        <v>4.0296236043317002</v>
      </c>
      <c r="H24" s="145">
        <f>'3.1'!H24*0.025</f>
        <v>4.5772946491024795</v>
      </c>
      <c r="I24" s="145">
        <f>'3.1'!I24*0.025</f>
        <v>4.6822519278723727</v>
      </c>
      <c r="J24" s="145">
        <f>'3.1'!J24*0.025</f>
        <v>4.1974195366050768</v>
      </c>
      <c r="K24" s="145">
        <f>'3.1'!K24*0.025</f>
        <v>4.7693883615568575</v>
      </c>
      <c r="L24" s="145">
        <f>'3.1'!L24*0.025</f>
        <v>4.9271188096855063</v>
      </c>
      <c r="M24" s="145">
        <f>'3.1'!M24*0.025</f>
        <v>5.1429329790486058</v>
      </c>
      <c r="N24" s="145">
        <f>'3.1'!N24*0.025</f>
        <v>4.7729878676718389</v>
      </c>
      <c r="O24" s="145">
        <f>'3.1'!O24*0.025</f>
        <v>4.4028624126984548</v>
      </c>
      <c r="P24" s="145">
        <f>'3.1'!P24*0.025</f>
        <v>4.5081608009291498</v>
      </c>
      <c r="Q24" s="145">
        <f>'3.1'!Q24*0.025</f>
        <v>4.6228116292943033</v>
      </c>
      <c r="R24" s="145">
        <f>'3.1'!R24*0.025</f>
        <v>5.2488822742348304</v>
      </c>
      <c r="S24" s="145">
        <f>'3.1'!S24*0.025</f>
        <v>5.2833004426889465</v>
      </c>
      <c r="T24" s="145">
        <f>'3.1'!T24*0.025</f>
        <v>5.1909427586539882</v>
      </c>
      <c r="U24" s="145">
        <f>'3.1'!U24*0.025</f>
        <v>4.7720871837463541</v>
      </c>
      <c r="V24" s="145">
        <f>'3.1'!V24*0.025</f>
        <v>4.9173410619272389</v>
      </c>
    </row>
    <row r="25" spans="1:22" s="3" customFormat="1" ht="12.75" customHeight="1">
      <c r="A25" s="2" t="s">
        <v>38</v>
      </c>
      <c r="B25" s="9" t="s">
        <v>357</v>
      </c>
      <c r="C25" s="145">
        <f>'3.1'!C25*0.025</f>
        <v>22.17134989192472</v>
      </c>
      <c r="D25" s="145">
        <f>'3.1'!D25*0.025</f>
        <v>20.13148602298271</v>
      </c>
      <c r="E25" s="145">
        <f>'3.1'!E25*0.025</f>
        <v>19.446181008666311</v>
      </c>
      <c r="F25" s="145">
        <f>'3.1'!F25*0.025</f>
        <v>21.379660589852925</v>
      </c>
      <c r="G25" s="145">
        <f>'3.1'!G25*0.025</f>
        <v>22.770383010972594</v>
      </c>
      <c r="H25" s="145">
        <f>'3.1'!H25*0.025</f>
        <v>21.768738137962714</v>
      </c>
      <c r="I25" s="145">
        <f>'3.1'!I25*0.025</f>
        <v>22.894675297560649</v>
      </c>
      <c r="J25" s="145">
        <f>'3.1'!J25*0.025</f>
        <v>26.921865536956894</v>
      </c>
      <c r="K25" s="145">
        <f>'3.1'!K25*0.025</f>
        <v>26.304322198444279</v>
      </c>
      <c r="L25" s="145">
        <f>'3.1'!L25*0.025</f>
        <v>24.129940856860401</v>
      </c>
      <c r="M25" s="145">
        <f>'3.1'!M25*0.025</f>
        <v>24.322321171799214</v>
      </c>
      <c r="N25" s="145">
        <f>'3.1'!N25*0.025</f>
        <v>24.561650132561564</v>
      </c>
      <c r="O25" s="145">
        <f>'3.1'!O25*0.025</f>
        <v>24.975996348021891</v>
      </c>
      <c r="P25" s="145">
        <f>'3.1'!P25*0.025</f>
        <v>21.324704309205636</v>
      </c>
      <c r="Q25" s="145">
        <f>'3.1'!Q25*0.025</f>
        <v>21.160599353717572</v>
      </c>
      <c r="R25" s="145">
        <f>'3.1'!R25*0.025</f>
        <v>24.209653000774797</v>
      </c>
      <c r="S25" s="145">
        <f>'3.1'!S25*0.025</f>
        <v>24.284464173019494</v>
      </c>
      <c r="T25" s="145">
        <f>'3.1'!T25*0.025</f>
        <v>24.024255852170054</v>
      </c>
      <c r="U25" s="145">
        <f>'3.1'!U25*0.025</f>
        <v>24.105052806077122</v>
      </c>
      <c r="V25" s="145">
        <f>'3.1'!V25*0.025</f>
        <v>24.891998006669617</v>
      </c>
    </row>
    <row r="26" spans="1:22" s="3" customFormat="1" ht="12.75" customHeight="1">
      <c r="A26" s="2" t="s">
        <v>10</v>
      </c>
      <c r="B26" s="10" t="s">
        <v>358</v>
      </c>
      <c r="C26" s="145">
        <f>'3.1'!C26*0.025</f>
        <v>6.141967093149705</v>
      </c>
      <c r="D26" s="145">
        <f>'3.1'!D26*0.025</f>
        <v>5.8953262997553537</v>
      </c>
      <c r="E26" s="145">
        <f>'3.1'!E26*0.025</f>
        <v>5.9094150820785778</v>
      </c>
      <c r="F26" s="145">
        <f>'3.1'!F26*0.025</f>
        <v>5.9850736978296926</v>
      </c>
      <c r="G26" s="145">
        <f>'3.1'!G26*0.025</f>
        <v>5.8274345899594895</v>
      </c>
      <c r="H26" s="145">
        <f>'3.1'!H26*0.025</f>
        <v>5.9437163407858149</v>
      </c>
      <c r="I26" s="145">
        <f>'3.1'!I26*0.025</f>
        <v>4.4804773304019294</v>
      </c>
      <c r="J26" s="145">
        <f>'3.1'!J26*0.025</f>
        <v>5.2453519013352006</v>
      </c>
      <c r="K26" s="145">
        <f>'3.1'!K26*0.025</f>
        <v>6.1029560325352001</v>
      </c>
      <c r="L26" s="145">
        <f>'3.1'!L26*0.025</f>
        <v>5.6985904279529507</v>
      </c>
      <c r="M26" s="145">
        <f>'3.1'!M26*0.025</f>
        <v>5.7239650007479499</v>
      </c>
      <c r="N26" s="145">
        <f>'3.1'!N26*0.025</f>
        <v>6.0219687858448454</v>
      </c>
      <c r="O26" s="145">
        <f>'3.1'!O26*0.025</f>
        <v>5.1951600893713428</v>
      </c>
      <c r="P26" s="145">
        <f>'3.1'!P26*0.025</f>
        <v>5.1506238776407987</v>
      </c>
      <c r="Q26" s="145">
        <f>'3.1'!Q26*0.025</f>
        <v>5.5027813646517343</v>
      </c>
      <c r="R26" s="145">
        <f>'3.1'!R26*0.025</f>
        <v>5.6345422415468809</v>
      </c>
      <c r="S26" s="145">
        <f>'3.1'!S26*0.025</f>
        <v>5.5031352148586361</v>
      </c>
      <c r="T26" s="145">
        <f>'3.1'!T26*0.025</f>
        <v>5.4310130856738681</v>
      </c>
      <c r="U26" s="145">
        <f>'3.1'!U26*0.025</f>
        <v>4.9364468444704626</v>
      </c>
      <c r="V26" s="145">
        <f>'3.1'!V26*0.025</f>
        <v>3.4630974952778573</v>
      </c>
    </row>
    <row r="27" spans="1:22" s="3" customFormat="1" ht="12.75" customHeight="1">
      <c r="A27" s="2" t="s">
        <v>39</v>
      </c>
      <c r="B27" s="10" t="s">
        <v>359</v>
      </c>
      <c r="C27" s="145">
        <f>'3.1'!C27*0.025</f>
        <v>16.029382798775014</v>
      </c>
      <c r="D27" s="145">
        <f>'3.1'!D27*0.025</f>
        <v>14.236159723227354</v>
      </c>
      <c r="E27" s="145">
        <f>'3.1'!E27*0.025</f>
        <v>13.536765926587732</v>
      </c>
      <c r="F27" s="145">
        <f>'3.1'!F27*0.025</f>
        <v>15.394586892023231</v>
      </c>
      <c r="G27" s="145">
        <f>'3.1'!G27*0.025</f>
        <v>16.942948421013106</v>
      </c>
      <c r="H27" s="145">
        <f>'3.1'!H27*0.025</f>
        <v>15.8250217971769</v>
      </c>
      <c r="I27" s="145">
        <f>'3.1'!I27*0.025</f>
        <v>18.414197967158721</v>
      </c>
      <c r="J27" s="145">
        <f>'3.1'!J27*0.025</f>
        <v>21.676513635621692</v>
      </c>
      <c r="K27" s="145">
        <f>'3.1'!K27*0.025</f>
        <v>20.201366165909082</v>
      </c>
      <c r="L27" s="145">
        <f>'3.1'!L27*0.025</f>
        <v>18.43135042890745</v>
      </c>
      <c r="M27" s="145">
        <f>'3.1'!M27*0.025</f>
        <v>18.598356171051265</v>
      </c>
      <c r="N27" s="145">
        <f>'3.1'!N27*0.025</f>
        <v>18.539681346716716</v>
      </c>
      <c r="O27" s="145">
        <f>'3.1'!O27*0.025</f>
        <v>19.780836258650545</v>
      </c>
      <c r="P27" s="145">
        <f>'3.1'!P27*0.025</f>
        <v>16.174080431564835</v>
      </c>
      <c r="Q27" s="145">
        <f>'3.1'!Q27*0.025</f>
        <v>15.657817989065833</v>
      </c>
      <c r="R27" s="145">
        <f>'3.1'!R27*0.025</f>
        <v>18.575110759227915</v>
      </c>
      <c r="S27" s="145">
        <f>'3.1'!S27*0.025</f>
        <v>18.781328958160859</v>
      </c>
      <c r="T27" s="145">
        <f>'3.1'!T27*0.025</f>
        <v>18.593242766496186</v>
      </c>
      <c r="U27" s="145">
        <f>'3.1'!U27*0.025</f>
        <v>19.168605961606659</v>
      </c>
      <c r="V27" s="145">
        <f>'3.1'!V27*0.025</f>
        <v>21.42890051139176</v>
      </c>
    </row>
    <row r="28" spans="1:22" s="3" customFormat="1" ht="12.75" customHeight="1">
      <c r="A28" s="2" t="s">
        <v>11</v>
      </c>
      <c r="B28" s="9" t="s">
        <v>360</v>
      </c>
      <c r="C28" s="145">
        <f>'3.1'!C28*0.025</f>
        <v>84.351461338785015</v>
      </c>
      <c r="D28" s="145">
        <f>'3.1'!D28*0.025</f>
        <v>79.483770901195939</v>
      </c>
      <c r="E28" s="145">
        <f>'3.1'!E28*0.025</f>
        <v>75.672089856801023</v>
      </c>
      <c r="F28" s="145">
        <f>'3.1'!F28*0.025</f>
        <v>73.638343751134343</v>
      </c>
      <c r="G28" s="145">
        <f>'3.1'!G28*0.025</f>
        <v>78.257031650053236</v>
      </c>
      <c r="H28" s="145">
        <f>'3.1'!H28*0.025</f>
        <v>71.703095316393444</v>
      </c>
      <c r="I28" s="145">
        <f>'3.1'!I28*0.025</f>
        <v>90.986752620264099</v>
      </c>
      <c r="J28" s="145">
        <f>'3.1'!J28*0.025</f>
        <v>83.164449616448238</v>
      </c>
      <c r="K28" s="145">
        <f>'3.1'!K28*0.025</f>
        <v>86.084265362403528</v>
      </c>
      <c r="L28" s="145">
        <f>'3.1'!L28*0.025</f>
        <v>66.654683919087006</v>
      </c>
      <c r="M28" s="145">
        <f>'3.1'!M28*0.025</f>
        <v>82.026713947020383</v>
      </c>
      <c r="N28" s="145">
        <f>'3.1'!N28*0.025</f>
        <v>90.657243143112893</v>
      </c>
      <c r="O28" s="145">
        <f>'3.1'!O28*0.025</f>
        <v>89.263423741859242</v>
      </c>
      <c r="P28" s="145">
        <f>'3.1'!P28*0.025</f>
        <v>89.574672562228628</v>
      </c>
      <c r="Q28" s="145">
        <f>'3.1'!Q28*0.025</f>
        <v>85.183730734379395</v>
      </c>
      <c r="R28" s="145">
        <f>'3.1'!R28*0.025</f>
        <v>82.176021105899906</v>
      </c>
      <c r="S28" s="145">
        <f>'3.1'!S28*0.025</f>
        <v>72.955929857246332</v>
      </c>
      <c r="T28" s="145">
        <f>'3.1'!T28*0.025</f>
        <v>75.224868661980153</v>
      </c>
      <c r="U28" s="145">
        <f>'3.1'!U28*0.025</f>
        <v>76.544016737113836</v>
      </c>
      <c r="V28" s="145">
        <f>'3.1'!V28*0.025</f>
        <v>78.914966843944285</v>
      </c>
    </row>
    <row r="29" spans="1:22" s="3" customFormat="1" ht="12.75" customHeight="1">
      <c r="A29" s="2" t="s">
        <v>40</v>
      </c>
      <c r="B29" s="10" t="s">
        <v>361</v>
      </c>
      <c r="C29" s="145">
        <f>'3.1'!C29*0.025</f>
        <v>79.178265424936967</v>
      </c>
      <c r="D29" s="145">
        <f>'3.1'!D29*0.025</f>
        <v>74.450356844518964</v>
      </c>
      <c r="E29" s="145">
        <f>'3.1'!E29*0.025</f>
        <v>70.94333837146506</v>
      </c>
      <c r="F29" s="145">
        <f>'3.1'!F29*0.025</f>
        <v>68.981209492160389</v>
      </c>
      <c r="G29" s="145">
        <f>'3.1'!G29*0.025</f>
        <v>73.791608393760782</v>
      </c>
      <c r="H29" s="145">
        <f>'3.1'!H29*0.025</f>
        <v>67.64240303492015</v>
      </c>
      <c r="I29" s="145">
        <f>'3.1'!I29*0.025</f>
        <v>86.569401065698344</v>
      </c>
      <c r="J29" s="145">
        <f>'3.1'!J29*0.025</f>
        <v>78.928377025369628</v>
      </c>
      <c r="K29" s="145">
        <f>'3.1'!K29*0.025</f>
        <v>81.799513577672201</v>
      </c>
      <c r="L29" s="145">
        <f>'3.1'!L29*0.025</f>
        <v>63.141220651059569</v>
      </c>
      <c r="M29" s="145">
        <f>'3.1'!M29*0.025</f>
        <v>77.801827230242765</v>
      </c>
      <c r="N29" s="145">
        <f>'3.1'!N29*0.025</f>
        <v>86.544911420617012</v>
      </c>
      <c r="O29" s="145">
        <f>'3.1'!O29*0.025</f>
        <v>85.207574221115621</v>
      </c>
      <c r="P29" s="145">
        <f>'3.1'!P29*0.025</f>
        <v>85.584878435730403</v>
      </c>
      <c r="Q29" s="145">
        <f>'3.1'!Q29*0.025</f>
        <v>80.467218670417921</v>
      </c>
      <c r="R29" s="145">
        <f>'3.1'!R29*0.025</f>
        <v>77.819728199911765</v>
      </c>
      <c r="S29" s="145">
        <f>'3.1'!S29*0.025</f>
        <v>68.483927631134264</v>
      </c>
      <c r="T29" s="145">
        <f>'3.1'!T29*0.025</f>
        <v>70.716919840511025</v>
      </c>
      <c r="U29" s="145">
        <f>'3.1'!U29*0.025</f>
        <v>71.941983084572641</v>
      </c>
      <c r="V29" s="145">
        <f>'3.1'!V29*0.025</f>
        <v>74.487861609807666</v>
      </c>
    </row>
    <row r="30" spans="1:22" s="3" customFormat="1" ht="12.75" customHeight="1">
      <c r="A30" s="2" t="s">
        <v>41</v>
      </c>
      <c r="B30" s="10" t="s">
        <v>362</v>
      </c>
      <c r="C30" s="145">
        <f>'3.1'!C30*0.025</f>
        <v>2.4093766464211352</v>
      </c>
      <c r="D30" s="145">
        <f>'3.1'!D30*0.025</f>
        <v>2.467520866523369</v>
      </c>
      <c r="E30" s="145">
        <f>'3.1'!E30*0.025</f>
        <v>2.463633890549342</v>
      </c>
      <c r="F30" s="145">
        <f>'3.1'!F30*0.025</f>
        <v>2.6826544337457552</v>
      </c>
      <c r="G30" s="145">
        <f>'3.1'!G30*0.025</f>
        <v>2.6050494562033468</v>
      </c>
      <c r="H30" s="145">
        <f>'3.1'!H30*0.025</f>
        <v>2.0348002274112154</v>
      </c>
      <c r="I30" s="145">
        <f>'3.1'!I30*0.025</f>
        <v>2.1836435490587109</v>
      </c>
      <c r="J30" s="145">
        <f>'3.1'!J30*0.025</f>
        <v>2.1715405707771773</v>
      </c>
      <c r="K30" s="145">
        <f>'3.1'!K30*0.025</f>
        <v>2.14838688676083</v>
      </c>
      <c r="L30" s="145">
        <f>'3.1'!L30*0.025</f>
        <v>1.8191487463752911</v>
      </c>
      <c r="M30" s="145">
        <f>'3.1'!M30*0.025</f>
        <v>2.1831519676024231</v>
      </c>
      <c r="N30" s="145">
        <f>'3.1'!N30*0.025</f>
        <v>1.9545524816611561</v>
      </c>
      <c r="O30" s="145">
        <f>'3.1'!O30*0.025</f>
        <v>1.9455129439804595</v>
      </c>
      <c r="P30" s="145">
        <f>'3.1'!P30*0.025</f>
        <v>1.9250227037305914</v>
      </c>
      <c r="Q30" s="145">
        <f>'3.1'!Q30*0.025</f>
        <v>3.4692706739985706</v>
      </c>
      <c r="R30" s="145">
        <f>'3.1'!R30*0.025</f>
        <v>2.0186163706940428</v>
      </c>
      <c r="S30" s="145">
        <f>'3.1'!S30*0.025</f>
        <v>2.0911454559317706</v>
      </c>
      <c r="T30" s="145">
        <f>'3.1'!T30*0.025</f>
        <v>2.0488289497234318</v>
      </c>
      <c r="U30" s="145">
        <f>'3.1'!U30*0.025</f>
        <v>2.0693581798848828</v>
      </c>
      <c r="V30" s="145">
        <f>'3.1'!V30*0.025</f>
        <v>2.0306772745563126</v>
      </c>
    </row>
    <row r="31" spans="1:22" s="3" customFormat="1" ht="12.75" customHeight="1">
      <c r="A31" s="2" t="s">
        <v>42</v>
      </c>
      <c r="B31" s="10" t="s">
        <v>363</v>
      </c>
      <c r="C31" s="145">
        <f>'3.1'!C31*0.025</f>
        <v>2.7638192674269106</v>
      </c>
      <c r="D31" s="145">
        <f>'3.1'!D31*0.025</f>
        <v>2.5658931901535982</v>
      </c>
      <c r="E31" s="145">
        <f>'3.1'!E31*0.025</f>
        <v>2.2651175947866409</v>
      </c>
      <c r="F31" s="145">
        <f>'3.1'!F31*0.025</f>
        <v>1.9744798252282114</v>
      </c>
      <c r="G31" s="145">
        <f>'3.1'!G31*0.025</f>
        <v>1.8603738000890921</v>
      </c>
      <c r="H31" s="145">
        <f>'3.1'!H31*0.025</f>
        <v>2.0258920540620857</v>
      </c>
      <c r="I31" s="145">
        <f>'3.1'!I31*0.025</f>
        <v>2.2337080055070326</v>
      </c>
      <c r="J31" s="145">
        <f>'3.1'!J31*0.025</f>
        <v>2.0645320203014603</v>
      </c>
      <c r="K31" s="145">
        <f>'3.1'!K31*0.025</f>
        <v>2.1363648979704921</v>
      </c>
      <c r="L31" s="145">
        <f>'3.1'!L31*0.025</f>
        <v>1.6943145216521545</v>
      </c>
      <c r="M31" s="145">
        <f>'3.1'!M31*0.025</f>
        <v>2.0417347491752049</v>
      </c>
      <c r="N31" s="145">
        <f>'3.1'!N31*0.025</f>
        <v>2.1577792408347127</v>
      </c>
      <c r="O31" s="145">
        <f>'3.1'!O31*0.025</f>
        <v>2.1103365767631619</v>
      </c>
      <c r="P31" s="145">
        <f>'3.1'!P31*0.025</f>
        <v>2.0647714227676439</v>
      </c>
      <c r="Q31" s="145">
        <f>'3.1'!Q31*0.025</f>
        <v>1.2472413899629022</v>
      </c>
      <c r="R31" s="145">
        <f>'3.1'!R31*0.025</f>
        <v>2.3376765352940949</v>
      </c>
      <c r="S31" s="145">
        <f>'3.1'!S31*0.025</f>
        <v>2.3808567701802903</v>
      </c>
      <c r="T31" s="145">
        <f>'3.1'!T31*0.025</f>
        <v>2.4591198717457052</v>
      </c>
      <c r="U31" s="145">
        <f>'3.1'!U31*0.025</f>
        <v>2.5326754726563241</v>
      </c>
      <c r="V31" s="145">
        <f>'3.1'!V31*0.025</f>
        <v>2.3964279595803131</v>
      </c>
    </row>
    <row r="32" spans="1:22" s="3" customFormat="1" ht="12.75" customHeight="1">
      <c r="A32" s="2" t="s">
        <v>12</v>
      </c>
      <c r="B32" s="9" t="s">
        <v>364</v>
      </c>
      <c r="C32" s="145">
        <f>'3.1'!C32*0.025</f>
        <v>6.1523873849310062</v>
      </c>
      <c r="D32" s="145">
        <f>'3.1'!D32*0.025</f>
        <v>6.1454037701011082</v>
      </c>
      <c r="E32" s="145">
        <f>'3.1'!E32*0.025</f>
        <v>6.0672423329256988</v>
      </c>
      <c r="F32" s="145">
        <f>'3.1'!F32*0.025</f>
        <v>5.5099228746926201</v>
      </c>
      <c r="G32" s="145">
        <f>'3.1'!G32*0.025</f>
        <v>6.2930033098890057</v>
      </c>
      <c r="H32" s="145">
        <f>'3.1'!H32*0.025</f>
        <v>6.5588530103133174</v>
      </c>
      <c r="I32" s="145">
        <f>'3.1'!I32*0.025</f>
        <v>7.6081531844218961</v>
      </c>
      <c r="J32" s="145">
        <f>'3.1'!J32*0.025</f>
        <v>6.8716044780399548</v>
      </c>
      <c r="K32" s="145">
        <f>'3.1'!K32*0.025</f>
        <v>7.8913742141007432</v>
      </c>
      <c r="L32" s="145">
        <f>'3.1'!L32*0.025</f>
        <v>8.6020039519503158</v>
      </c>
      <c r="M32" s="145">
        <f>'3.1'!M32*0.025</f>
        <v>7.0516021279835899</v>
      </c>
      <c r="N32" s="145">
        <f>'3.1'!N32*0.025</f>
        <v>7.1872696626562771</v>
      </c>
      <c r="O32" s="145">
        <f>'3.1'!O32*0.025</f>
        <v>6.8350333371878227</v>
      </c>
      <c r="P32" s="145">
        <f>'3.1'!P32*0.025</f>
        <v>7.161310587425028</v>
      </c>
      <c r="Q32" s="145">
        <f>'3.1'!Q32*0.025</f>
        <v>7.3989866525549246</v>
      </c>
      <c r="R32" s="145">
        <f>'3.1'!R32*0.025</f>
        <v>6.9820804842244506</v>
      </c>
      <c r="S32" s="145">
        <f>'3.1'!S32*0.025</f>
        <v>7.8495359426045725</v>
      </c>
      <c r="T32" s="145">
        <f>'3.1'!T32*0.025</f>
        <v>7.5104987921999866</v>
      </c>
      <c r="U32" s="145">
        <f>'3.1'!U32*0.025</f>
        <v>6.7938270991594552</v>
      </c>
      <c r="V32" s="145">
        <f>'3.1'!V32*0.025</f>
        <v>6.7491712529253052</v>
      </c>
    </row>
    <row r="33" spans="1:23" s="3" customFormat="1" ht="12.75" customHeight="1">
      <c r="A33" s="2" t="s">
        <v>13</v>
      </c>
      <c r="B33" s="9" t="s">
        <v>365</v>
      </c>
      <c r="C33" s="145">
        <f>'3.1'!C33*0.025</f>
        <v>1.8408387539023694</v>
      </c>
      <c r="D33" s="145">
        <f>'3.1'!D33*0.025</f>
        <v>2.1130200122909382</v>
      </c>
      <c r="E33" s="145">
        <f>'3.1'!E33*0.025</f>
        <v>2.0431957254988933</v>
      </c>
      <c r="F33" s="145">
        <f>'3.1'!F33*0.025</f>
        <v>1.4000964493144372</v>
      </c>
      <c r="G33" s="145">
        <f>'3.1'!G33*0.025</f>
        <v>1.2902706388416103</v>
      </c>
      <c r="H33" s="145">
        <f>'3.1'!H33*0.025</f>
        <v>1.294348782418091</v>
      </c>
      <c r="I33" s="145">
        <f>'3.1'!I33*0.025</f>
        <v>1.434583115296898</v>
      </c>
      <c r="J33" s="145">
        <f>'3.1'!J33*0.025</f>
        <v>2.1221827374494278</v>
      </c>
      <c r="K33" s="145">
        <f>'3.1'!K33*0.025</f>
        <v>1.5722236760075727</v>
      </c>
      <c r="L33" s="145">
        <f>'3.1'!L33*0.025</f>
        <v>1.1333754647338687</v>
      </c>
      <c r="M33" s="145">
        <f>'3.1'!M33*0.025</f>
        <v>0.99298247033061748</v>
      </c>
      <c r="N33" s="145">
        <f>'3.1'!N33*0.025</f>
        <v>1.2007337359366892</v>
      </c>
      <c r="O33" s="145">
        <f>'3.1'!O33*0.025</f>
        <v>1.2491921521737561</v>
      </c>
      <c r="P33" s="145">
        <f>'3.1'!P33*0.025</f>
        <v>1.3949764799330597</v>
      </c>
      <c r="Q33" s="145">
        <f>'3.1'!Q33*0.025</f>
        <v>1.2544367615950827</v>
      </c>
      <c r="R33" s="145">
        <f>'3.1'!R33*0.025</f>
        <v>1.3130919776429408</v>
      </c>
      <c r="S33" s="145">
        <f>'3.1'!S33*0.025</f>
        <v>1.5574623299823263</v>
      </c>
      <c r="T33" s="145">
        <f>'3.1'!T33*0.025</f>
        <v>1.5970364388403884</v>
      </c>
      <c r="U33" s="145">
        <f>'3.1'!U33*0.025</f>
        <v>1.536852526007118</v>
      </c>
      <c r="V33" s="145">
        <f>'3.1'!V33*0.025</f>
        <v>1.3179514383236048</v>
      </c>
    </row>
    <row r="34" spans="1:23" s="3" customFormat="1" ht="12.75" customHeight="1">
      <c r="A34" s="2" t="s">
        <v>14</v>
      </c>
      <c r="B34" s="9" t="s">
        <v>366</v>
      </c>
      <c r="C34" s="145">
        <f>'3.1'!C34*0.025</f>
        <v>1.0793609329989113</v>
      </c>
      <c r="D34" s="145">
        <f>'3.1'!D34*0.025</f>
        <v>0.89231489400693376</v>
      </c>
      <c r="E34" s="145">
        <f>'3.1'!E34*0.025</f>
        <v>0.9743242521176001</v>
      </c>
      <c r="F34" s="145">
        <f>'3.1'!F34*0.025</f>
        <v>2.1174845202321317</v>
      </c>
      <c r="G34" s="145">
        <f>'3.1'!G34*0.025</f>
        <v>1.7657444590677329</v>
      </c>
      <c r="H34" s="145">
        <f>'3.1'!H34*0.025</f>
        <v>1.8740925382373765</v>
      </c>
      <c r="I34" s="145">
        <f>'3.1'!I34*0.025</f>
        <v>1.9164662790174234</v>
      </c>
      <c r="J34" s="145">
        <f>'3.1'!J34*0.025</f>
        <v>1.7982883987307436</v>
      </c>
      <c r="K34" s="145">
        <f>'3.1'!K34*0.025</f>
        <v>1.5694468064493183</v>
      </c>
      <c r="L34" s="145">
        <f>'3.1'!L34*0.025</f>
        <v>1.7134364577021881</v>
      </c>
      <c r="M34" s="145">
        <f>'3.1'!M34*0.025</f>
        <v>1.8748941887083388</v>
      </c>
      <c r="N34" s="145">
        <f>'3.1'!N34*0.025</f>
        <v>1.7748608866788746</v>
      </c>
      <c r="O34" s="145">
        <f>'3.1'!O34*0.025</f>
        <v>1.676287297583869</v>
      </c>
      <c r="P34" s="145">
        <f>'3.1'!P34*0.025</f>
        <v>1.7595869177729502</v>
      </c>
      <c r="Q34" s="145">
        <f>'3.1'!Q34*0.025</f>
        <v>1.7903280142373994</v>
      </c>
      <c r="R34" s="145">
        <f>'3.1'!R34*0.025</f>
        <v>1.5337560583977528</v>
      </c>
      <c r="S34" s="145">
        <f>'3.1'!S34*0.025</f>
        <v>1.7555443203282382</v>
      </c>
      <c r="T34" s="145">
        <f>'3.1'!T34*0.025</f>
        <v>1.6832854960681445</v>
      </c>
      <c r="U34" s="145">
        <f>'3.1'!U34*0.025</f>
        <v>1.6346118871499031</v>
      </c>
      <c r="V34" s="145">
        <f>'3.1'!V34*0.025</f>
        <v>1.5439022919175844</v>
      </c>
    </row>
    <row r="35" spans="1:23" s="3" customFormat="1" ht="12.75" customHeight="1">
      <c r="A35" s="2" t="s">
        <v>43</v>
      </c>
      <c r="B35" s="9" t="s">
        <v>367</v>
      </c>
      <c r="C35" s="145">
        <f>'3.1'!C35*0.025</f>
        <v>4.84730311788603</v>
      </c>
      <c r="D35" s="145">
        <f>'3.1'!D35*0.025</f>
        <v>4.7844281094923202</v>
      </c>
      <c r="E35" s="145">
        <f>'3.1'!E35*0.025</f>
        <v>4.4417303841828124</v>
      </c>
      <c r="F35" s="145">
        <f>'3.1'!F35*0.025</f>
        <v>4.7284983717109439</v>
      </c>
      <c r="G35" s="145">
        <f>'3.1'!G35*0.025</f>
        <v>4.8944848092682012</v>
      </c>
      <c r="H35" s="145">
        <f>'3.1'!H35*0.025</f>
        <v>5.5028350654776572</v>
      </c>
      <c r="I35" s="145">
        <f>'3.1'!I35*0.025</f>
        <v>5.5891748377722772</v>
      </c>
      <c r="J35" s="145">
        <f>'3.1'!J35*0.025</f>
        <v>5.7014501592437847</v>
      </c>
      <c r="K35" s="145">
        <f>'3.1'!K35*0.025</f>
        <v>5.1877018910858723</v>
      </c>
      <c r="L35" s="145">
        <f>'3.1'!L35*0.025</f>
        <v>4.7820955062157946</v>
      </c>
      <c r="M35" s="145">
        <f>'3.1'!M35*0.025</f>
        <v>5.2855144472619511</v>
      </c>
      <c r="N35" s="145">
        <f>'3.1'!N35*0.025</f>
        <v>4.7148933327360885</v>
      </c>
      <c r="O35" s="145">
        <f>'3.1'!O35*0.025</f>
        <v>4.8633347960507542</v>
      </c>
      <c r="P35" s="145">
        <f>'3.1'!P35*0.025</f>
        <v>4.9016375877570546</v>
      </c>
      <c r="Q35" s="145">
        <f>'3.1'!Q35*0.025</f>
        <v>4.4078825296649127</v>
      </c>
      <c r="R35" s="145">
        <f>'3.1'!R35*0.025</f>
        <v>4.4103976329041572</v>
      </c>
      <c r="S35" s="145">
        <f>'3.1'!S35*0.025</f>
        <v>4.5779013670145359</v>
      </c>
      <c r="T35" s="145">
        <f>'3.1'!T35*0.025</f>
        <v>4.8394537757824256</v>
      </c>
      <c r="U35" s="145">
        <f>'3.1'!U35*0.025</f>
        <v>4.739266549362223</v>
      </c>
      <c r="V35" s="145">
        <f>'3.1'!V35*0.025</f>
        <v>4.9032028626915931</v>
      </c>
    </row>
    <row r="36" spans="1:23" s="3" customFormat="1" ht="12.75" customHeight="1">
      <c r="A36" s="2" t="s">
        <v>44</v>
      </c>
      <c r="B36" s="9" t="s">
        <v>368</v>
      </c>
      <c r="C36" s="145">
        <f>'3.1'!C36*0.025</f>
        <v>4.3168315967442679</v>
      </c>
      <c r="D36" s="145">
        <f>'3.1'!D36*0.025</f>
        <v>4.3884955395462226</v>
      </c>
      <c r="E36" s="145">
        <f>'3.1'!E36*0.025</f>
        <v>4.3390298485698837</v>
      </c>
      <c r="F36" s="145">
        <f>'3.1'!F36*0.025</f>
        <v>4.7601169802766572</v>
      </c>
      <c r="G36" s="145">
        <f>'3.1'!G36*0.025</f>
        <v>5.3171097298210119</v>
      </c>
      <c r="H36" s="145">
        <f>'3.1'!H36*0.025</f>
        <v>5.8838665276547681</v>
      </c>
      <c r="I36" s="145">
        <f>'3.1'!I36*0.025</f>
        <v>5.3718505699501797</v>
      </c>
      <c r="J36" s="145">
        <f>'3.1'!J36*0.025</f>
        <v>5.2915586728533661</v>
      </c>
      <c r="K36" s="145">
        <f>'3.1'!K36*0.025</f>
        <v>5.1254070955459143</v>
      </c>
      <c r="L36" s="145">
        <f>'3.1'!L36*0.025</f>
        <v>4.5466896295161758</v>
      </c>
      <c r="M36" s="145">
        <f>'3.1'!M36*0.025</f>
        <v>5.2192804522649157</v>
      </c>
      <c r="N36" s="145">
        <f>'3.1'!N36*0.025</f>
        <v>5.0280627763440195</v>
      </c>
      <c r="O36" s="145">
        <f>'3.1'!O36*0.025</f>
        <v>4.8854986135216301</v>
      </c>
      <c r="P36" s="145">
        <f>'3.1'!P36*0.025</f>
        <v>5.1591970592271004</v>
      </c>
      <c r="Q36" s="145">
        <f>'3.1'!Q36*0.025</f>
        <v>5.0608171803948254</v>
      </c>
      <c r="R36" s="145">
        <f>'3.1'!R36*0.025</f>
        <v>5.7733198687000709</v>
      </c>
      <c r="S36" s="145">
        <f>'3.1'!S36*0.025</f>
        <v>6.1625980026053746</v>
      </c>
      <c r="T36" s="145">
        <f>'3.1'!T36*0.025</f>
        <v>6.3688257492796643</v>
      </c>
      <c r="U36" s="145">
        <f>'3.1'!U36*0.025</f>
        <v>6.1388128611330952</v>
      </c>
      <c r="V36" s="145">
        <f>'3.1'!V36*0.025</f>
        <v>5.9781698666946754</v>
      </c>
    </row>
    <row r="37" spans="1:23" s="3" customFormat="1" ht="12.75" customHeight="1">
      <c r="A37" s="2" t="s">
        <v>45</v>
      </c>
      <c r="B37" s="9" t="s">
        <v>369</v>
      </c>
      <c r="C37" s="145">
        <f>'3.1'!C37*0.025</f>
        <v>0.94256046063478827</v>
      </c>
      <c r="D37" s="145">
        <f>'3.1'!D37*0.025</f>
        <v>0.93645263966263936</v>
      </c>
      <c r="E37" s="145">
        <f>'3.1'!E37*0.025</f>
        <v>0.96035357642838659</v>
      </c>
      <c r="F37" s="145">
        <f>'3.1'!F37*0.025</f>
        <v>0.86504301474053913</v>
      </c>
      <c r="G37" s="145">
        <f>'3.1'!G37*0.025</f>
        <v>0.93506679323507302</v>
      </c>
      <c r="H37" s="145">
        <f>'3.1'!H37*0.025</f>
        <v>0.99126901943881807</v>
      </c>
      <c r="I37" s="145">
        <f>'3.1'!I37*0.025</f>
        <v>1.0363274394115383</v>
      </c>
      <c r="J37" s="145">
        <f>'3.1'!J37*0.025</f>
        <v>0.76300673125667506</v>
      </c>
      <c r="K37" s="145">
        <f>'3.1'!K37*0.025</f>
        <v>0.65860169241858557</v>
      </c>
      <c r="L37" s="145">
        <f>'3.1'!L37*0.025</f>
        <v>0.74485809014537596</v>
      </c>
      <c r="M37" s="145">
        <f>'3.1'!M37*0.025</f>
        <v>0.94573384097308455</v>
      </c>
      <c r="N37" s="145">
        <f>'3.1'!N37*0.025</f>
        <v>0.75145467659828302</v>
      </c>
      <c r="O37" s="145">
        <f>'3.1'!O37*0.025</f>
        <v>0.77382731705685603</v>
      </c>
      <c r="P37" s="145">
        <f>'3.1'!P37*0.025</f>
        <v>0.83691696769451596</v>
      </c>
      <c r="Q37" s="145">
        <f>'3.1'!Q37*0.025</f>
        <v>0.70231340942651466</v>
      </c>
      <c r="R37" s="145">
        <f>'3.1'!R37*0.025</f>
        <v>0.74132752604134078</v>
      </c>
      <c r="S37" s="145">
        <f>'3.1'!S37*0.025</f>
        <v>0.78709967388289115</v>
      </c>
      <c r="T37" s="145">
        <f>'3.1'!T37*0.025</f>
        <v>0.76781037681742115</v>
      </c>
      <c r="U37" s="145">
        <f>'3.1'!U37*0.025</f>
        <v>0.81811117950728929</v>
      </c>
      <c r="V37" s="145">
        <f>'3.1'!V37*0.025</f>
        <v>0.93764081561128665</v>
      </c>
    </row>
    <row r="38" spans="1:23" s="13" customFormat="1" ht="12.75" customHeight="1">
      <c r="A38" s="2" t="s">
        <v>46</v>
      </c>
      <c r="B38" s="9" t="s">
        <v>370</v>
      </c>
      <c r="C38" s="145">
        <f>'3.1'!C38*0.025</f>
        <v>4.913127045932276</v>
      </c>
      <c r="D38" s="145">
        <f>'3.1'!D38*0.025</f>
        <v>5.372960757578336</v>
      </c>
      <c r="E38" s="145">
        <f>'3.1'!E38*0.025</f>
        <v>5.234180933899772</v>
      </c>
      <c r="F38" s="145">
        <f>'3.1'!F38*0.025</f>
        <v>3.3102676684694461</v>
      </c>
      <c r="G38" s="145">
        <f>'3.1'!G38*0.025</f>
        <v>3.9494998238351586</v>
      </c>
      <c r="H38" s="145">
        <f>'3.1'!H38*0.025</f>
        <v>4.4894716615601054</v>
      </c>
      <c r="I38" s="145">
        <f>'3.1'!I38*0.025</f>
        <v>4.3946608549775013</v>
      </c>
      <c r="J38" s="145">
        <f>'3.1'!J38*0.025</f>
        <v>5.6335925290211355</v>
      </c>
      <c r="K38" s="145">
        <f>'3.1'!K38*0.025</f>
        <v>8.3577621400901059</v>
      </c>
      <c r="L38" s="145">
        <f>'3.1'!L38*0.025</f>
        <v>7.9017011578819556</v>
      </c>
      <c r="M38" s="145">
        <f>'3.1'!M38*0.025</f>
        <v>10.322723896741321</v>
      </c>
      <c r="N38" s="145">
        <f>'3.1'!N38*0.025</f>
        <v>8.1694735760321517</v>
      </c>
      <c r="O38" s="145">
        <f>'3.1'!O38*0.025</f>
        <v>9.4329173895157066</v>
      </c>
      <c r="P38" s="145">
        <f>'3.1'!P38*0.025</f>
        <v>8.4827065849635783</v>
      </c>
      <c r="Q38" s="145">
        <f>'3.1'!Q38*0.025</f>
        <v>6.792917204857047</v>
      </c>
      <c r="R38" s="145">
        <f>'3.1'!R38*0.025</f>
        <v>7.5387726850983219</v>
      </c>
      <c r="S38" s="145">
        <f>'3.1'!S38*0.025</f>
        <v>7.575056837434258</v>
      </c>
      <c r="T38" s="145">
        <f>'3.1'!T38*0.025</f>
        <v>7.3722740150962425</v>
      </c>
      <c r="U38" s="145">
        <f>'3.1'!U38*0.025</f>
        <v>6.587302412229521</v>
      </c>
      <c r="V38" s="145">
        <f>'3.1'!V38*0.025</f>
        <v>8.2507975483827458</v>
      </c>
      <c r="W38" s="58"/>
    </row>
    <row r="39" spans="1:23" s="13" customFormat="1" ht="12.75" customHeight="1">
      <c r="A39" s="2" t="s">
        <v>47</v>
      </c>
      <c r="B39" s="9" t="s">
        <v>371</v>
      </c>
      <c r="C39" s="145">
        <f>'3.1'!C39*0.025</f>
        <v>6.0956226916892564E-2</v>
      </c>
      <c r="D39" s="145">
        <f>'3.1'!D39*0.025</f>
        <v>7.0197663825848397E-2</v>
      </c>
      <c r="E39" s="145">
        <f>'3.1'!E39*0.025</f>
        <v>6.1478329489029732E-2</v>
      </c>
      <c r="F39" s="145">
        <f>'3.1'!F39*0.025</f>
        <v>6.2776311690868544E-2</v>
      </c>
      <c r="G39" s="145">
        <f>'3.1'!G39*0.025</f>
        <v>9.550179565322281E-2</v>
      </c>
      <c r="H39" s="145">
        <f>'3.1'!H39*0.025</f>
        <v>6.0381512225019689E-2</v>
      </c>
      <c r="I39" s="145">
        <f>'3.1'!I39*0.025</f>
        <v>8.2759866777331811E-2</v>
      </c>
      <c r="J39" s="145">
        <f>'3.1'!J39*0.025</f>
        <v>5.4124480270542258E-2</v>
      </c>
      <c r="K39" s="145">
        <f>'3.1'!K39*0.025</f>
        <v>0.42823724144824216</v>
      </c>
      <c r="L39" s="145">
        <f>'3.1'!L39*0.025</f>
        <v>0.43657560770845549</v>
      </c>
      <c r="M39" s="145">
        <f>'3.1'!M39*0.025</f>
        <v>0.50010108336416836</v>
      </c>
      <c r="N39" s="145">
        <f>'3.1'!N39*0.025</f>
        <v>0.44378366463756935</v>
      </c>
      <c r="O39" s="145">
        <f>'3.1'!O39*0.025</f>
        <v>0.51259757002642325</v>
      </c>
      <c r="P39" s="145">
        <f>'3.1'!P39*0.025</f>
        <v>0.51592347734300781</v>
      </c>
      <c r="Q39" s="145">
        <f>'3.1'!Q39*0.025</f>
        <v>0.19271612878304456</v>
      </c>
      <c r="R39" s="145">
        <f>'3.1'!R39*0.025</f>
        <v>0.49917162667302978</v>
      </c>
      <c r="S39" s="145">
        <f>'3.1'!S39*0.025</f>
        <v>0.21722902613560324</v>
      </c>
      <c r="T39" s="145">
        <f>'3.1'!T39*0.025</f>
        <v>0.24618720589177168</v>
      </c>
      <c r="U39" s="145">
        <f>'3.1'!U39*0.025</f>
        <v>0.22562817974855834</v>
      </c>
      <c r="V39" s="145">
        <f>'3.1'!V39*0.025</f>
        <v>0.30932115715423397</v>
      </c>
    </row>
    <row r="40" spans="1:23" s="13" customFormat="1" ht="12.75" customHeight="1">
      <c r="A40" s="2" t="s">
        <v>48</v>
      </c>
      <c r="B40" s="8" t="s">
        <v>372</v>
      </c>
      <c r="C40" s="145">
        <f>'3.1'!C40*0.025</f>
        <v>3052.8834842703518</v>
      </c>
      <c r="D40" s="145">
        <f>'3.1'!D40*0.025</f>
        <v>2833.8082174494089</v>
      </c>
      <c r="E40" s="145">
        <f>'3.1'!E40*0.025</f>
        <v>2550.7753661173997</v>
      </c>
      <c r="F40" s="145">
        <f>'3.1'!F40*0.025</f>
        <v>2780.9052739248741</v>
      </c>
      <c r="G40" s="145">
        <f>'3.1'!G40*0.025</f>
        <v>2656.6429333015549</v>
      </c>
      <c r="H40" s="145">
        <f>'3.1'!H40*0.025</f>
        <v>2657.3938728003031</v>
      </c>
      <c r="I40" s="145">
        <f>'3.1'!I40*0.025</f>
        <v>2713.8022967795337</v>
      </c>
      <c r="J40" s="145">
        <f>'3.1'!J40*0.025</f>
        <v>2876.7856492386713</v>
      </c>
      <c r="K40" s="145">
        <f>'3.1'!K40*0.025</f>
        <v>2955.3336116835239</v>
      </c>
      <c r="L40" s="145">
        <f>'3.1'!L40*0.025</f>
        <v>2904.7451479863466</v>
      </c>
      <c r="M40" s="145">
        <f>'3.1'!M40*0.025</f>
        <v>2942.6008714078907</v>
      </c>
      <c r="N40" s="145">
        <f>'3.1'!N40*0.025</f>
        <v>3093.425827149862</v>
      </c>
      <c r="O40" s="145">
        <f>'3.1'!O40*0.025</f>
        <v>3568.9928049589735</v>
      </c>
      <c r="P40" s="145">
        <f>'3.1'!P40*0.025</f>
        <v>3628.1115632251795</v>
      </c>
      <c r="Q40" s="145">
        <f>'3.1'!Q40*0.025</f>
        <v>3641.6579415570081</v>
      </c>
      <c r="R40" s="145">
        <f>'3.1'!R40*0.025</f>
        <v>3723.849406233543</v>
      </c>
      <c r="S40" s="145">
        <f>'3.1'!S40*0.025</f>
        <v>3848.7870322830859</v>
      </c>
      <c r="T40" s="145">
        <f>'3.1'!T40*0.025</f>
        <v>3887.8446097159685</v>
      </c>
      <c r="U40" s="145">
        <f>'3.1'!U40*0.025</f>
        <v>3929.2025732172574</v>
      </c>
      <c r="V40" s="145">
        <f>'3.1'!V40*0.025</f>
        <v>4008.5399878242797</v>
      </c>
    </row>
    <row r="41" spans="1:23" s="13" customFormat="1" ht="12.75" customHeight="1">
      <c r="A41" s="2" t="s">
        <v>49</v>
      </c>
      <c r="B41" s="9" t="s">
        <v>373</v>
      </c>
      <c r="C41" s="145">
        <f>'3.1'!C41*0.025</f>
        <v>401.83774779973419</v>
      </c>
      <c r="D41" s="145">
        <f>'3.1'!D41*0.025</f>
        <v>379.90259738155629</v>
      </c>
      <c r="E41" s="145">
        <f>'3.1'!E41*0.025</f>
        <v>392.60434242055379</v>
      </c>
      <c r="F41" s="145">
        <f>'3.1'!F41*0.025</f>
        <v>781.62123098595953</v>
      </c>
      <c r="G41" s="145">
        <f>'3.1'!G41*0.025</f>
        <v>784.13580767625353</v>
      </c>
      <c r="H41" s="145">
        <f>'3.1'!H41*0.025</f>
        <v>850.23520539438732</v>
      </c>
      <c r="I41" s="145">
        <f>'3.1'!I41*0.025</f>
        <v>978.44855473328596</v>
      </c>
      <c r="J41" s="145">
        <f>'3.1'!J41*0.025</f>
        <v>1266.1779143194972</v>
      </c>
      <c r="K41" s="145">
        <f>'3.1'!K41*0.025</f>
        <v>1454.6680074001968</v>
      </c>
      <c r="L41" s="145">
        <f>'3.1'!L41*0.025</f>
        <v>1506.5983671028</v>
      </c>
      <c r="M41" s="145">
        <f>'3.1'!M41*0.025</f>
        <v>1640.4860809132738</v>
      </c>
      <c r="N41" s="145">
        <f>'3.1'!N41*0.025</f>
        <v>1823.4274450773225</v>
      </c>
      <c r="O41" s="145">
        <f>'3.1'!O41*0.025</f>
        <v>2305.7133896332598</v>
      </c>
      <c r="P41" s="145">
        <f>'3.1'!P41*0.025</f>
        <v>2375.2047479467669</v>
      </c>
      <c r="Q41" s="145">
        <f>'3.1'!Q41*0.025</f>
        <v>2405.8620832111405</v>
      </c>
      <c r="R41" s="145">
        <f>'3.1'!R41*0.025</f>
        <v>2474.744566039355</v>
      </c>
      <c r="S41" s="145">
        <f>'3.1'!S41*0.025</f>
        <v>2585.9404108278277</v>
      </c>
      <c r="T41" s="145">
        <f>'3.1'!T41*0.025</f>
        <v>2614.9083044399358</v>
      </c>
      <c r="U41" s="145">
        <f>'3.1'!U41*0.025</f>
        <v>2657.9467216911798</v>
      </c>
      <c r="V41" s="145">
        <f>'3.1'!V41*0.025</f>
        <v>2726.430921874819</v>
      </c>
    </row>
    <row r="42" spans="1:23" s="13" customFormat="1" ht="12.75" customHeight="1">
      <c r="A42" s="2" t="s">
        <v>50</v>
      </c>
      <c r="B42" s="9" t="s">
        <v>375</v>
      </c>
      <c r="C42" s="145">
        <f>'3.1'!C42*0.025</f>
        <v>2651.0457364706176</v>
      </c>
      <c r="D42" s="145">
        <f>'3.1'!D42*0.025</f>
        <v>2453.9056200678529</v>
      </c>
      <c r="E42" s="145">
        <f>'3.1'!E42*0.025</f>
        <v>2158.1710236968461</v>
      </c>
      <c r="F42" s="145">
        <f>'3.1'!F42*0.025</f>
        <v>1999.2840429389141</v>
      </c>
      <c r="G42" s="145">
        <f>'3.1'!G42*0.025</f>
        <v>1872.5071256253018</v>
      </c>
      <c r="H42" s="145">
        <f>'3.1'!H42*0.025</f>
        <v>1807.158667405916</v>
      </c>
      <c r="I42" s="145">
        <f>'3.1'!I42*0.025</f>
        <v>1735.3537420462483</v>
      </c>
      <c r="J42" s="145">
        <f>'3.1'!J42*0.025</f>
        <v>1610.6077349191746</v>
      </c>
      <c r="K42" s="145">
        <f>'3.1'!K42*0.025</f>
        <v>1500.6656042833272</v>
      </c>
      <c r="L42" s="145">
        <f>'3.1'!L42*0.025</f>
        <v>1398.1467808835469</v>
      </c>
      <c r="M42" s="145">
        <f>'3.1'!M42*0.025</f>
        <v>1302.1147904946174</v>
      </c>
      <c r="N42" s="145">
        <f>'3.1'!N42*0.025</f>
        <v>1269.9983820725397</v>
      </c>
      <c r="O42" s="145">
        <f>'3.1'!O42*0.025</f>
        <v>1263.2794153257132</v>
      </c>
      <c r="P42" s="145">
        <f>'3.1'!P42*0.025</f>
        <v>1252.9068152784121</v>
      </c>
      <c r="Q42" s="145">
        <f>'3.1'!Q42*0.025</f>
        <v>1235.7958583458671</v>
      </c>
      <c r="R42" s="145">
        <f>'3.1'!R42*0.025</f>
        <v>1249.1048401941869</v>
      </c>
      <c r="S42" s="145">
        <f>'3.1'!S42*0.025</f>
        <v>1262.8466214552589</v>
      </c>
      <c r="T42" s="145">
        <f>'3.1'!T42*0.025</f>
        <v>1272.9363052760323</v>
      </c>
      <c r="U42" s="145">
        <f>'3.1'!U42*0.025</f>
        <v>1271.2558515260773</v>
      </c>
      <c r="V42" s="145">
        <f>'3.1'!V42*0.025</f>
        <v>1282.1090659494607</v>
      </c>
    </row>
    <row r="43" spans="1:23" s="35" customFormat="1" ht="12.75" customHeight="1">
      <c r="A43" s="2" t="s">
        <v>51</v>
      </c>
      <c r="B43" s="8" t="s">
        <v>376</v>
      </c>
      <c r="C43" s="145">
        <f>'3.1'!C43*0.025</f>
        <v>27675.10948201807</v>
      </c>
      <c r="D43" s="145">
        <f>'3.1'!D43*0.025</f>
        <v>26038.361204749432</v>
      </c>
      <c r="E43" s="145">
        <f>'3.1'!E43*0.025</f>
        <v>24623.706905706389</v>
      </c>
      <c r="F43" s="145">
        <f>'3.1'!F43*0.025</f>
        <v>23026.576998023684</v>
      </c>
      <c r="G43" s="145">
        <f>'3.1'!G43*0.025</f>
        <v>21731.346645463949</v>
      </c>
      <c r="H43" s="145">
        <f>'3.1'!H43*0.025</f>
        <v>20283.837085066178</v>
      </c>
      <c r="I43" s="145">
        <f>'3.1'!I43*0.025</f>
        <v>18673.930443787725</v>
      </c>
      <c r="J43" s="145">
        <f>'3.1'!J43*0.025</f>
        <v>17352.21464248309</v>
      </c>
      <c r="K43" s="145">
        <f>'3.1'!K43*0.025</f>
        <v>16116.191329156853</v>
      </c>
      <c r="L43" s="145">
        <f>'3.1'!L43*0.025</f>
        <v>14891.632341359493</v>
      </c>
      <c r="M43" s="145">
        <f>'3.1'!M43*0.025</f>
        <v>13773.829593835719</v>
      </c>
      <c r="N43" s="145">
        <f>'3.1'!N43*0.025</f>
        <v>12959.470661784722</v>
      </c>
      <c r="O43" s="145">
        <f>'3.1'!O43*0.025</f>
        <v>12192.804268908167</v>
      </c>
      <c r="P43" s="145">
        <f>'3.1'!P43*0.025</f>
        <v>11446.581983138587</v>
      </c>
      <c r="Q43" s="145">
        <f>'3.1'!Q43*0.025</f>
        <v>10822.75062766983</v>
      </c>
      <c r="R43" s="145">
        <f>'3.1'!R43*0.025</f>
        <v>10199.576525010272</v>
      </c>
      <c r="S43" s="145">
        <f>'3.1'!S43*0.025</f>
        <v>9640.5977090236083</v>
      </c>
      <c r="T43" s="145">
        <f>'3.1'!T43*0.025</f>
        <v>9222.2774522920154</v>
      </c>
      <c r="U43" s="145">
        <f>'3.1'!U43*0.025</f>
        <v>8796.4653844895765</v>
      </c>
      <c r="V43" s="145">
        <f>'3.1'!V43*0.025</f>
        <v>8420.1886804103979</v>
      </c>
    </row>
    <row r="44" spans="1:23" s="13" customFormat="1" ht="12.75" customHeight="1">
      <c r="A44" s="2" t="s">
        <v>52</v>
      </c>
      <c r="B44" s="9" t="s">
        <v>377</v>
      </c>
      <c r="C44" s="145">
        <f>'3.1'!C44*0.025</f>
        <v>4.9152491990029426E-2</v>
      </c>
      <c r="D44" s="145">
        <f>'3.1'!D44*0.025</f>
        <v>4.7285394188187613E-2</v>
      </c>
      <c r="E44" s="145">
        <f>'3.1'!E44*0.025</f>
        <v>4.5638387227443324E-2</v>
      </c>
      <c r="F44" s="145">
        <f>'3.1'!F44*0.025</f>
        <v>4.9006709923417852E-2</v>
      </c>
      <c r="G44" s="145">
        <f>'3.1'!G44*0.025</f>
        <v>4.835727049564309E-2</v>
      </c>
      <c r="H44" s="145">
        <f>'3.1'!H44*0.025</f>
        <v>4.6271927374518705E-2</v>
      </c>
      <c r="I44" s="145">
        <f>'3.1'!I44*0.025</f>
        <v>4.4437541584154604E-2</v>
      </c>
      <c r="J44" s="145">
        <f>'3.1'!J44*0.025</f>
        <v>4.2786528591785056E-2</v>
      </c>
      <c r="K44" s="145">
        <f>'3.1'!K44*0.025</f>
        <v>3.8008545787378889E-2</v>
      </c>
      <c r="L44" s="145">
        <f>'3.1'!L44*0.025</f>
        <v>3.5223964008103008E-2</v>
      </c>
      <c r="M44" s="145">
        <f>'3.1'!M44*0.025</f>
        <v>2.9812290179313652E-2</v>
      </c>
      <c r="N44" s="145">
        <f>'3.1'!N44*0.025</f>
        <v>2.6066980490300103E-2</v>
      </c>
      <c r="O44" s="145">
        <f>'3.1'!O44*0.025</f>
        <v>4.7175732641552309E-2</v>
      </c>
      <c r="P44" s="145">
        <f>'3.1'!P44*0.025</f>
        <v>3.3119256676540344E-2</v>
      </c>
      <c r="Q44" s="145">
        <f>'3.1'!Q44*0.025</f>
        <v>4.0565077987028866E-2</v>
      </c>
      <c r="R44" s="145">
        <f>'3.1'!R44*0.025</f>
        <v>3.9201087337074704E-2</v>
      </c>
      <c r="S44" s="145">
        <f>'3.1'!S44*0.025</f>
        <v>4.2771894447789255E-2</v>
      </c>
      <c r="T44" s="145">
        <f>'3.1'!T44*0.025</f>
        <v>4.1423034165773802E-2</v>
      </c>
      <c r="U44" s="145">
        <f>'3.1'!U44*0.025</f>
        <v>3.7655409941323041E-2</v>
      </c>
      <c r="V44" s="145">
        <f>'3.1'!V44*0.025</f>
        <v>3.7977387901848771E-2</v>
      </c>
    </row>
    <row r="45" spans="1:23" s="3" customFormat="1" ht="12.75" customHeight="1">
      <c r="A45" s="2" t="s">
        <v>53</v>
      </c>
      <c r="B45" s="9" t="s">
        <v>378</v>
      </c>
      <c r="C45" s="145">
        <f>'3.1'!C45*0.025</f>
        <v>27675.060329526077</v>
      </c>
      <c r="D45" s="145">
        <f>'3.1'!D45*0.025</f>
        <v>26038.313919355245</v>
      </c>
      <c r="E45" s="145">
        <f>'3.1'!E45*0.025</f>
        <v>24623.661267319163</v>
      </c>
      <c r="F45" s="145">
        <f>'3.1'!F45*0.025</f>
        <v>23026.52799131376</v>
      </c>
      <c r="G45" s="145">
        <f>'3.1'!G45*0.025</f>
        <v>21731.298288193455</v>
      </c>
      <c r="H45" s="145">
        <f>'3.1'!H45*0.025</f>
        <v>20283.790813138807</v>
      </c>
      <c r="I45" s="145">
        <f>'3.1'!I45*0.025</f>
        <v>18673.886006246143</v>
      </c>
      <c r="J45" s="145">
        <f>'3.1'!J45*0.025</f>
        <v>17352.171855954497</v>
      </c>
      <c r="K45" s="145">
        <f>'3.1'!K45*0.025</f>
        <v>16116.153320611065</v>
      </c>
      <c r="L45" s="145">
        <f>'3.1'!L45*0.025</f>
        <v>14891.597117395482</v>
      </c>
      <c r="M45" s="145">
        <f>'3.1'!M45*0.025</f>
        <v>13773.79978154554</v>
      </c>
      <c r="N45" s="145">
        <f>'3.1'!N45*0.025</f>
        <v>12959.44459480423</v>
      </c>
      <c r="O45" s="145">
        <f>'3.1'!O45*0.025</f>
        <v>12192.757093175525</v>
      </c>
      <c r="P45" s="145">
        <f>'3.1'!P45*0.025</f>
        <v>11446.54886388191</v>
      </c>
      <c r="Q45" s="145">
        <f>'3.1'!Q45*0.025</f>
        <v>10822.710062591843</v>
      </c>
      <c r="R45" s="145">
        <f>'3.1'!R45*0.025</f>
        <v>10199.537323922938</v>
      </c>
      <c r="S45" s="145">
        <f>'3.1'!S45*0.025</f>
        <v>9640.55493712916</v>
      </c>
      <c r="T45" s="145">
        <f>'3.1'!T45*0.025</f>
        <v>9222.2360292578505</v>
      </c>
      <c r="U45" s="145">
        <f>'3.1'!U45*0.025</f>
        <v>8796.4277290796363</v>
      </c>
      <c r="V45" s="145">
        <f>'3.1'!V45*0.025</f>
        <v>8420.1507030224966</v>
      </c>
    </row>
    <row r="46" spans="1:23" s="3" customFormat="1" ht="12.75" customHeight="1">
      <c r="A46" s="2">
        <v>37</v>
      </c>
      <c r="B46" s="10" t="s">
        <v>379</v>
      </c>
      <c r="C46" s="145">
        <f>'3.1'!C46*0.025</f>
        <v>774.05521888227986</v>
      </c>
      <c r="D46" s="145">
        <f>'3.1'!D46*0.025</f>
        <v>755.28268717225615</v>
      </c>
      <c r="E46" s="145">
        <f>'3.1'!E46*0.025</f>
        <v>740.13852239731932</v>
      </c>
      <c r="F46" s="145">
        <f>'3.1'!F46*0.025</f>
        <v>725.1745085796631</v>
      </c>
      <c r="G46" s="145">
        <f>'3.1'!G46*0.025</f>
        <v>709.84139006643852</v>
      </c>
      <c r="H46" s="145">
        <f>'3.1'!H46*0.025</f>
        <v>694.70450456352228</v>
      </c>
      <c r="I46" s="145">
        <f>'3.1'!I46*0.025</f>
        <v>677.51010824820003</v>
      </c>
      <c r="J46" s="145">
        <f>'3.1'!J46*0.025</f>
        <v>659.1627818986957</v>
      </c>
      <c r="K46" s="145">
        <f>'3.1'!K46*0.025</f>
        <v>642.58215951495652</v>
      </c>
      <c r="L46" s="145">
        <f>'3.1'!L46*0.025</f>
        <v>625.06863613475343</v>
      </c>
      <c r="M46" s="145">
        <f>'3.1'!M46*0.025</f>
        <v>607.87458355755291</v>
      </c>
      <c r="N46" s="145">
        <f>'3.1'!N46*0.025</f>
        <v>594.04693473505392</v>
      </c>
      <c r="O46" s="145">
        <f>'3.1'!O46*0.025</f>
        <v>580.91614896410317</v>
      </c>
      <c r="P46" s="145">
        <f>'3.1'!P46*0.025</f>
        <v>567.45967222367381</v>
      </c>
      <c r="Q46" s="145">
        <f>'3.1'!Q46*0.025</f>
        <v>556.17609325364208</v>
      </c>
      <c r="R46" s="145">
        <f>'3.1'!R46*0.025</f>
        <v>548.03127565531531</v>
      </c>
      <c r="S46" s="145">
        <f>'3.1'!S46*0.025</f>
        <v>535.96857321915263</v>
      </c>
      <c r="T46" s="145">
        <f>'3.1'!T46*0.025</f>
        <v>523.38651704657775</v>
      </c>
      <c r="U46" s="145">
        <f>'3.1'!U46*0.025</f>
        <v>510.47409735372014</v>
      </c>
      <c r="V46" s="145">
        <f>'3.1'!V46*0.025</f>
        <v>497.08073242844415</v>
      </c>
    </row>
    <row r="47" spans="1:23" s="3" customFormat="1" ht="12.75" customHeight="1">
      <c r="A47" s="2" t="s">
        <v>54</v>
      </c>
      <c r="B47" s="10" t="s">
        <v>380</v>
      </c>
      <c r="C47" s="145">
        <f>'3.1'!C47*0.025</f>
        <v>26901.005110643793</v>
      </c>
      <c r="D47" s="145">
        <f>'3.1'!D47*0.025</f>
        <v>25283.031232182984</v>
      </c>
      <c r="E47" s="145">
        <f>'3.1'!E47*0.025</f>
        <v>23883.522744921844</v>
      </c>
      <c r="F47" s="145">
        <f>'3.1'!F47*0.025</f>
        <v>22301.353482734095</v>
      </c>
      <c r="G47" s="145">
        <f>'3.1'!G47*0.025</f>
        <v>21021.456898127017</v>
      </c>
      <c r="H47" s="145">
        <f>'3.1'!H47*0.025</f>
        <v>19589.086308575283</v>
      </c>
      <c r="I47" s="145">
        <f>'3.1'!I47*0.025</f>
        <v>17996.375897997943</v>
      </c>
      <c r="J47" s="145">
        <f>'3.1'!J47*0.025</f>
        <v>16693.009074055804</v>
      </c>
      <c r="K47" s="145">
        <f>'3.1'!K47*0.025</f>
        <v>15473.571161096108</v>
      </c>
      <c r="L47" s="145">
        <f>'3.1'!L47*0.025</f>
        <v>14266.528481260726</v>
      </c>
      <c r="M47" s="145">
        <f>'3.1'!M47*0.025</f>
        <v>13165.925197987986</v>
      </c>
      <c r="N47" s="145">
        <f>'3.1'!N47*0.025</f>
        <v>12365.397660069177</v>
      </c>
      <c r="O47" s="145">
        <f>'3.1'!O47*0.025</f>
        <v>11611.840944211421</v>
      </c>
      <c r="P47" s="145">
        <f>'3.1'!P47*0.025</f>
        <v>10879.089191658237</v>
      </c>
      <c r="Q47" s="145">
        <f>'3.1'!Q47*0.025</f>
        <v>10266.533969338199</v>
      </c>
      <c r="R47" s="145">
        <f>'3.1'!R47*0.025</f>
        <v>9651.5060482676199</v>
      </c>
      <c r="S47" s="145">
        <f>'3.1'!S47*0.025</f>
        <v>9104.5863639100062</v>
      </c>
      <c r="T47" s="145">
        <f>'3.1'!T47*0.025</f>
        <v>8698.8495122112708</v>
      </c>
      <c r="U47" s="145">
        <f>'3.1'!U47*0.025</f>
        <v>8285.9536317259153</v>
      </c>
      <c r="V47" s="145">
        <f>'3.1'!V47*0.025</f>
        <v>7923.0699705940533</v>
      </c>
    </row>
    <row r="48" spans="1:23" s="3" customFormat="1" ht="12.75" customHeight="1">
      <c r="A48" s="2" t="s">
        <v>55</v>
      </c>
      <c r="B48" s="8" t="s">
        <v>381</v>
      </c>
      <c r="C48" s="145">
        <f>'3.1'!C48*0.025</f>
        <v>19.959958978010636</v>
      </c>
      <c r="D48" s="145">
        <f>'3.1'!D48*0.025</f>
        <v>18.851233004801745</v>
      </c>
      <c r="E48" s="145">
        <f>'3.1'!E48*0.025</f>
        <v>17.863418459082524</v>
      </c>
      <c r="F48" s="145">
        <f>'3.1'!F48*0.025</f>
        <v>14.552508823816428</v>
      </c>
      <c r="G48" s="145">
        <f>'3.1'!G48*0.025</f>
        <v>13.960563185589997</v>
      </c>
      <c r="H48" s="145">
        <f>'3.1'!H48*0.025</f>
        <v>14.629615900463433</v>
      </c>
      <c r="I48" s="145">
        <f>'3.1'!I48*0.025</f>
        <v>14.763728522833748</v>
      </c>
      <c r="J48" s="145">
        <f>'3.1'!J48*0.025</f>
        <v>14.036453631271185</v>
      </c>
      <c r="K48" s="145">
        <f>'3.1'!K48*0.025</f>
        <v>14.511855505638223</v>
      </c>
      <c r="L48" s="145">
        <f>'3.1'!L48*0.025</f>
        <v>13.631473798855158</v>
      </c>
      <c r="M48" s="145">
        <f>'3.1'!M48*0.025</f>
        <v>11.857198132198837</v>
      </c>
      <c r="N48" s="145">
        <f>'3.1'!N48*0.025</f>
        <v>12.657531974971249</v>
      </c>
      <c r="O48" s="145">
        <f>'3.1'!O48*0.025</f>
        <v>10.639756466617236</v>
      </c>
      <c r="P48" s="145">
        <f>'3.1'!P48*0.025</f>
        <v>11.107347604318443</v>
      </c>
      <c r="Q48" s="145">
        <f>'3.1'!Q48*0.025</f>
        <v>11.863754518129433</v>
      </c>
      <c r="R48" s="145">
        <f>'3.1'!R48*0.025</f>
        <v>13.881384156954315</v>
      </c>
      <c r="S48" s="145">
        <f>'3.1'!S48*0.025</f>
        <v>14.339951529879048</v>
      </c>
      <c r="T48" s="145">
        <f>'3.1'!T48*0.025</f>
        <v>14.538176522528559</v>
      </c>
      <c r="U48" s="145">
        <f>'3.1'!U48*0.025</f>
        <v>13.264716151672218</v>
      </c>
      <c r="V48" s="145">
        <f>'3.1'!V48*0.025</f>
        <v>13.779990393472074</v>
      </c>
    </row>
    <row r="49" spans="1:22" s="3" customFormat="1" ht="12.75" customHeight="1">
      <c r="A49" s="2" t="s">
        <v>56</v>
      </c>
      <c r="B49" s="9" t="s">
        <v>382</v>
      </c>
      <c r="C49" s="145">
        <f>'3.1'!C49*0.025</f>
        <v>9.5468558292482939</v>
      </c>
      <c r="D49" s="145">
        <f>'3.1'!D49*0.025</f>
        <v>8.8440919111564309</v>
      </c>
      <c r="E49" s="145">
        <f>'3.1'!E49*0.025</f>
        <v>8.0423368253582499</v>
      </c>
      <c r="F49" s="145">
        <f>'3.1'!F49*0.025</f>
        <v>6.8182998806874622</v>
      </c>
      <c r="G49" s="145">
        <f>'3.1'!G49*0.025</f>
        <v>6.5633008129441013</v>
      </c>
      <c r="H49" s="145">
        <f>'3.1'!H49*0.025</f>
        <v>6.6846582861354227</v>
      </c>
      <c r="I49" s="145">
        <f>'3.1'!I49*0.025</f>
        <v>6.9313820243313602</v>
      </c>
      <c r="J49" s="145">
        <f>'3.1'!J49*0.025</f>
        <v>6.5193616836501</v>
      </c>
      <c r="K49" s="145">
        <f>'3.1'!K49*0.025</f>
        <v>6.6094637361055311</v>
      </c>
      <c r="L49" s="145">
        <f>'3.1'!L49*0.025</f>
        <v>4.9261418327656941</v>
      </c>
      <c r="M49" s="145">
        <f>'3.1'!M49*0.025</f>
        <v>4.4850142438169014</v>
      </c>
      <c r="N49" s="145">
        <f>'3.1'!N49*0.025</f>
        <v>4.5221188029756556</v>
      </c>
      <c r="O49" s="145">
        <f>'3.1'!O49*0.025</f>
        <v>3.792407853801715</v>
      </c>
      <c r="P49" s="145">
        <f>'3.1'!P49*0.025</f>
        <v>3.7637601521794384</v>
      </c>
      <c r="Q49" s="145">
        <f>'3.1'!Q49*0.025</f>
        <v>3.7071539205265278</v>
      </c>
      <c r="R49" s="145">
        <f>'3.1'!R49*0.025</f>
        <v>4.7122464993667865</v>
      </c>
      <c r="S49" s="145">
        <f>'3.1'!S49*0.025</f>
        <v>4.8504278798618046</v>
      </c>
      <c r="T49" s="145">
        <f>'3.1'!T49*0.025</f>
        <v>4.8900536257083527</v>
      </c>
      <c r="U49" s="145">
        <f>'3.1'!U49*0.025</f>
        <v>4.5082684320604764</v>
      </c>
      <c r="V49" s="145">
        <f>'3.1'!V49*0.025</f>
        <v>4.6910003051568827</v>
      </c>
    </row>
    <row r="50" spans="1:22" s="3" customFormat="1" ht="12.75" customHeight="1">
      <c r="A50" s="2" t="s">
        <v>57</v>
      </c>
      <c r="B50" s="9" t="s">
        <v>383</v>
      </c>
      <c r="C50" s="145">
        <f>'3.1'!C50*0.025</f>
        <v>10.413103148762346</v>
      </c>
      <c r="D50" s="145">
        <f>'3.1'!D50*0.025</f>
        <v>10.007141093645311</v>
      </c>
      <c r="E50" s="145">
        <f>'3.1'!E50*0.025</f>
        <v>9.8210816337242761</v>
      </c>
      <c r="F50" s="145">
        <f>'3.1'!F50*0.025</f>
        <v>7.7342089431289667</v>
      </c>
      <c r="G50" s="145">
        <f>'3.1'!G50*0.025</f>
        <v>7.397262372645895</v>
      </c>
      <c r="H50" s="145">
        <f>'3.1'!H50*0.025</f>
        <v>7.944957614328013</v>
      </c>
      <c r="I50" s="145">
        <f>'3.1'!I50*0.025</f>
        <v>7.832346498502389</v>
      </c>
      <c r="J50" s="145">
        <f>'3.1'!J50*0.025</f>
        <v>7.5170919476210827</v>
      </c>
      <c r="K50" s="145">
        <f>'3.1'!K50*0.025</f>
        <v>7.9023917695326951</v>
      </c>
      <c r="L50" s="145">
        <f>'3.1'!L50*0.025</f>
        <v>8.7053319660894655</v>
      </c>
      <c r="M50" s="145">
        <f>'3.1'!M50*0.025</f>
        <v>7.3721838883819366</v>
      </c>
      <c r="N50" s="145">
        <f>'3.1'!N50*0.025</f>
        <v>8.1354131719955944</v>
      </c>
      <c r="O50" s="145">
        <f>'3.1'!O50*0.025</f>
        <v>6.8473486128155203</v>
      </c>
      <c r="P50" s="145">
        <f>'3.1'!P50*0.025</f>
        <v>7.3435874521390048</v>
      </c>
      <c r="Q50" s="145">
        <f>'3.1'!Q50*0.025</f>
        <v>8.156600597602905</v>
      </c>
      <c r="R50" s="145">
        <f>'3.1'!R50*0.025</f>
        <v>9.1691376575875285</v>
      </c>
      <c r="S50" s="145">
        <f>'3.1'!S50*0.025</f>
        <v>9.4895236500172455</v>
      </c>
      <c r="T50" s="145">
        <f>'3.1'!T50*0.025</f>
        <v>9.6481228968202064</v>
      </c>
      <c r="U50" s="145">
        <f>'3.1'!U50*0.025</f>
        <v>8.7564477196117458</v>
      </c>
      <c r="V50" s="145">
        <f>'3.1'!V50*0.025</f>
        <v>9.0889900883151906</v>
      </c>
    </row>
    <row r="51" spans="1:22" s="3" customFormat="1" ht="12.75" customHeight="1">
      <c r="A51" s="2" t="s">
        <v>58</v>
      </c>
      <c r="B51" s="8" t="s">
        <v>384</v>
      </c>
      <c r="C51" s="145">
        <f>'3.1'!C51*0.025</f>
        <v>84.357448991433841</v>
      </c>
      <c r="D51" s="145">
        <f>'3.1'!D51*0.025</f>
        <v>82.274368541020522</v>
      </c>
      <c r="E51" s="145">
        <f>'3.1'!E51*0.025</f>
        <v>81.141679817223462</v>
      </c>
      <c r="F51" s="145">
        <f>'3.1'!F51*0.025</f>
        <v>59.657270613511052</v>
      </c>
      <c r="G51" s="145">
        <f>'3.1'!G51*0.025</f>
        <v>58.247346765335799</v>
      </c>
      <c r="H51" s="145">
        <f>'3.1'!H51*0.025</f>
        <v>55.470287504850035</v>
      </c>
      <c r="I51" s="145">
        <f>'3.1'!I51*0.025</f>
        <v>60.523573189286516</v>
      </c>
      <c r="J51" s="145">
        <f>'3.1'!J51*0.025</f>
        <v>56.005158010302665</v>
      </c>
      <c r="K51" s="145">
        <f>'3.1'!K51*0.025</f>
        <v>51.154523329741323</v>
      </c>
      <c r="L51" s="145">
        <f>'3.1'!L51*0.025</f>
        <v>44.650964174729381</v>
      </c>
      <c r="M51" s="145">
        <f>'3.1'!M51*0.025</f>
        <v>49.453950980171626</v>
      </c>
      <c r="N51" s="145">
        <f>'3.1'!N51*0.025</f>
        <v>53.227860888942736</v>
      </c>
      <c r="O51" s="145">
        <f>'3.1'!O51*0.025</f>
        <v>44.390531527658538</v>
      </c>
      <c r="P51" s="145">
        <f>'3.1'!P51*0.025</f>
        <v>46.998408992801792</v>
      </c>
      <c r="Q51" s="145">
        <f>'3.1'!Q51*0.025</f>
        <v>51.966039330371522</v>
      </c>
      <c r="R51" s="145">
        <f>'3.1'!R51*0.025</f>
        <v>53.296943048071547</v>
      </c>
      <c r="S51" s="145">
        <f>'3.1'!S51*0.025</f>
        <v>51.565930614103934</v>
      </c>
      <c r="T51" s="145">
        <f>'3.1'!T51*0.025</f>
        <v>51.656460652105388</v>
      </c>
      <c r="U51" s="145">
        <f>'3.1'!U51*0.025</f>
        <v>46.252872168428397</v>
      </c>
      <c r="V51" s="145">
        <f>'3.1'!V51*0.025</f>
        <v>47.468535575834018</v>
      </c>
    </row>
    <row r="52" spans="1:22" s="3" customFormat="1" ht="12.75" customHeight="1">
      <c r="A52" s="2" t="s">
        <v>15</v>
      </c>
      <c r="B52" s="9" t="s">
        <v>385</v>
      </c>
      <c r="C52" s="145">
        <f>'3.1'!C52*0.025</f>
        <v>10.678944035490515</v>
      </c>
      <c r="D52" s="145">
        <f>'3.1'!D52*0.025</f>
        <v>10.57523190743678</v>
      </c>
      <c r="E52" s="145">
        <f>'3.1'!E52*0.025</f>
        <v>8.8119615023576703</v>
      </c>
      <c r="F52" s="145">
        <f>'3.1'!F52*0.025</f>
        <v>6.3891033646191486</v>
      </c>
      <c r="G52" s="145">
        <f>'3.1'!G52*0.025</f>
        <v>6.2787726337079919</v>
      </c>
      <c r="H52" s="145">
        <f>'3.1'!H52*0.025</f>
        <v>6.4056176396520446</v>
      </c>
      <c r="I52" s="145">
        <f>'3.1'!I52*0.025</f>
        <v>7.5639571929338176</v>
      </c>
      <c r="J52" s="145">
        <f>'3.1'!J52*0.025</f>
        <v>7.5528871688583168</v>
      </c>
      <c r="K52" s="145">
        <f>'3.1'!K52*0.025</f>
        <v>7.2676764471576725</v>
      </c>
      <c r="L52" s="145">
        <f>'3.1'!L52*0.025</f>
        <v>6.418274661016814</v>
      </c>
      <c r="M52" s="145">
        <f>'3.1'!M52*0.025</f>
        <v>6.9474010105706414</v>
      </c>
      <c r="N52" s="145">
        <f>'3.1'!N52*0.025</f>
        <v>7.4749321517913305</v>
      </c>
      <c r="O52" s="145">
        <f>'3.1'!O52*0.025</f>
        <v>6.6273673890469027</v>
      </c>
      <c r="P52" s="145">
        <f>'3.1'!P52*0.025</f>
        <v>7.0245583387882853</v>
      </c>
      <c r="Q52" s="145">
        <f>'3.1'!Q52*0.025</f>
        <v>7.8394773591537685</v>
      </c>
      <c r="R52" s="145">
        <f>'3.1'!R52*0.025</f>
        <v>7.0608875758685308</v>
      </c>
      <c r="S52" s="145">
        <f>'3.1'!S52*0.025</f>
        <v>7.1298710878571931</v>
      </c>
      <c r="T52" s="145">
        <f>'3.1'!T52*0.025</f>
        <v>7.2552825180404064</v>
      </c>
      <c r="U52" s="145">
        <f>'3.1'!U52*0.025</f>
        <v>6.3954300315887922</v>
      </c>
      <c r="V52" s="145">
        <f>'3.1'!V52*0.025</f>
        <v>6.5490763689234655</v>
      </c>
    </row>
    <row r="53" spans="1:22" s="3" customFormat="1" ht="12.75" customHeight="1">
      <c r="A53" s="2" t="s">
        <v>59</v>
      </c>
      <c r="B53" s="9" t="s">
        <v>386</v>
      </c>
      <c r="C53" s="145">
        <f>'3.1'!C53*0.025</f>
        <v>23.202284110922051</v>
      </c>
      <c r="D53" s="145">
        <f>'3.1'!D53*0.025</f>
        <v>22.973827880159821</v>
      </c>
      <c r="E53" s="145">
        <f>'3.1'!E53*0.025</f>
        <v>20.299613303181964</v>
      </c>
      <c r="F53" s="145">
        <f>'3.1'!F53*0.025</f>
        <v>13.055655436887911</v>
      </c>
      <c r="G53" s="145">
        <f>'3.1'!G53*0.025</f>
        <v>13.476519107205347</v>
      </c>
      <c r="H53" s="145">
        <f>'3.1'!H53*0.025</f>
        <v>13.845978366698938</v>
      </c>
      <c r="I53" s="145">
        <f>'3.1'!I53*0.025</f>
        <v>14.874501238712412</v>
      </c>
      <c r="J53" s="145">
        <f>'3.1'!J53*0.025</f>
        <v>9.6988446612937054</v>
      </c>
      <c r="K53" s="145">
        <f>'3.1'!K53*0.025</f>
        <v>8.6964578480082277</v>
      </c>
      <c r="L53" s="145">
        <f>'3.1'!L53*0.025</f>
        <v>7.2801396814167738</v>
      </c>
      <c r="M53" s="145">
        <f>'3.1'!M53*0.025</f>
        <v>8.114137707894896</v>
      </c>
      <c r="N53" s="145">
        <f>'3.1'!N53*0.025</f>
        <v>9.4813858059055587</v>
      </c>
      <c r="O53" s="145">
        <f>'3.1'!O53*0.025</f>
        <v>7.6964660360546464</v>
      </c>
      <c r="P53" s="145">
        <f>'3.1'!P53*0.025</f>
        <v>8.7551113235808291</v>
      </c>
      <c r="Q53" s="145">
        <f>'3.1'!Q53*0.025</f>
        <v>10.021407005100407</v>
      </c>
      <c r="R53" s="145">
        <f>'3.1'!R53*0.025</f>
        <v>10.903322928617783</v>
      </c>
      <c r="S53" s="145">
        <f>'3.1'!S53*0.025</f>
        <v>10.787037883456069</v>
      </c>
      <c r="T53" s="145">
        <f>'3.1'!T53*0.025</f>
        <v>11.300091717934917</v>
      </c>
      <c r="U53" s="145">
        <f>'3.1'!U53*0.025</f>
        <v>10.357269590015068</v>
      </c>
      <c r="V53" s="145">
        <f>'3.1'!V53*0.025</f>
        <v>10.501253449247777</v>
      </c>
    </row>
    <row r="54" spans="1:22" s="3" customFormat="1" ht="12.75" customHeight="1">
      <c r="A54" s="2" t="s">
        <v>60</v>
      </c>
      <c r="B54" s="9" t="s">
        <v>387</v>
      </c>
      <c r="C54" s="145">
        <f>'3.1'!C54*0.025</f>
        <v>50.476220845021288</v>
      </c>
      <c r="D54" s="145">
        <f>'3.1'!D54*0.025</f>
        <v>48.725308753423924</v>
      </c>
      <c r="E54" s="145">
        <f>'3.1'!E54*0.025</f>
        <v>52.030105011683851</v>
      </c>
      <c r="F54" s="145">
        <f>'3.1'!F54*0.025</f>
        <v>40.212511812003989</v>
      </c>
      <c r="G54" s="145">
        <f>'3.1'!G54*0.025</f>
        <v>38.492055024422456</v>
      </c>
      <c r="H54" s="145">
        <f>'3.1'!H54*0.025</f>
        <v>35.218691498499048</v>
      </c>
      <c r="I54" s="145">
        <f>'3.1'!I54*0.025</f>
        <v>38.085114757640291</v>
      </c>
      <c r="J54" s="145">
        <f>'3.1'!J54*0.025</f>
        <v>38.753426180150655</v>
      </c>
      <c r="K54" s="145">
        <f>'3.1'!K54*0.025</f>
        <v>35.190389034575425</v>
      </c>
      <c r="L54" s="145">
        <f>'3.1'!L54*0.025</f>
        <v>30.952549832295798</v>
      </c>
      <c r="M54" s="145">
        <f>'3.1'!M54*0.025</f>
        <v>34.392412261706092</v>
      </c>
      <c r="N54" s="145">
        <f>'3.1'!N54*0.025</f>
        <v>36.271542931245847</v>
      </c>
      <c r="O54" s="145">
        <f>'3.1'!O54*0.025</f>
        <v>30.066698102556998</v>
      </c>
      <c r="P54" s="145">
        <f>'3.1'!P54*0.025</f>
        <v>31.218739330432683</v>
      </c>
      <c r="Q54" s="145">
        <f>'3.1'!Q54*0.025</f>
        <v>34.105154966117354</v>
      </c>
      <c r="R54" s="145">
        <f>'3.1'!R54*0.025</f>
        <v>35.33273254358523</v>
      </c>
      <c r="S54" s="145">
        <f>'3.1'!S54*0.025</f>
        <v>33.649021642790679</v>
      </c>
      <c r="T54" s="145">
        <f>'3.1'!T54*0.025</f>
        <v>33.101086416130066</v>
      </c>
      <c r="U54" s="145">
        <f>'3.1'!U54*0.025</f>
        <v>29.500172546824537</v>
      </c>
      <c r="V54" s="145">
        <f>'3.1'!V54*0.025</f>
        <v>30.418205757662772</v>
      </c>
    </row>
    <row r="55" spans="1:22" s="3" customFormat="1" ht="12.75" customHeight="1">
      <c r="A55" s="2" t="s">
        <v>61</v>
      </c>
      <c r="B55" s="8" t="s">
        <v>388</v>
      </c>
      <c r="C55" s="145">
        <f>'3.1'!C55*0.025</f>
        <v>2565.1477866031837</v>
      </c>
      <c r="D55" s="145">
        <f>'3.1'!D55*0.025</f>
        <v>2605.626435902132</v>
      </c>
      <c r="E55" s="145">
        <f>'3.1'!E55*0.025</f>
        <v>2635.5910408607742</v>
      </c>
      <c r="F55" s="145">
        <f>'3.1'!F55*0.025</f>
        <v>2662.6994802068984</v>
      </c>
      <c r="G55" s="145">
        <f>'3.1'!G55*0.025</f>
        <v>2696.8107211580918</v>
      </c>
      <c r="H55" s="145">
        <f>'3.1'!H55*0.025</f>
        <v>2735.3408276408031</v>
      </c>
      <c r="I55" s="145">
        <f>'3.1'!I55*0.025</f>
        <v>2781.0431411426389</v>
      </c>
      <c r="J55" s="145">
        <f>'3.1'!J55*0.025</f>
        <v>2816.875835625819</v>
      </c>
      <c r="K55" s="145">
        <f>'3.1'!K55*0.025</f>
        <v>2839.1343824866944</v>
      </c>
      <c r="L55" s="145">
        <f>'3.1'!L55*0.025</f>
        <v>2876.4598946441729</v>
      </c>
      <c r="M55" s="145">
        <f>'3.1'!M55*0.025</f>
        <v>2902.3591451820485</v>
      </c>
      <c r="N55" s="145">
        <f>'3.1'!N55*0.025</f>
        <v>2964.0497010448967</v>
      </c>
      <c r="O55" s="145">
        <f>'3.1'!O55*0.025</f>
        <v>3004.566449150529</v>
      </c>
      <c r="P55" s="145">
        <f>'3.1'!P55*0.025</f>
        <v>3067.5452580663327</v>
      </c>
      <c r="Q55" s="145">
        <f>'3.1'!Q55*0.025</f>
        <v>3063.4569319148031</v>
      </c>
      <c r="R55" s="145">
        <f>'3.1'!R55*0.025</f>
        <v>2990.8484930739014</v>
      </c>
      <c r="S55" s="145">
        <f>'3.1'!S55*0.025</f>
        <v>3019.9190069068536</v>
      </c>
      <c r="T55" s="145">
        <f>'3.1'!T55*0.025</f>
        <v>3025.0945881903276</v>
      </c>
      <c r="U55" s="145">
        <f>'3.1'!U55*0.025</f>
        <v>3035.7659556182653</v>
      </c>
      <c r="V55" s="145">
        <f>'3.1'!V55*0.025</f>
        <v>3104.0267901706775</v>
      </c>
    </row>
    <row r="56" spans="1:22" s="3" customFormat="1" ht="12.75" customHeight="1">
      <c r="A56" s="2" t="s">
        <v>62</v>
      </c>
      <c r="B56" s="9" t="s">
        <v>389</v>
      </c>
      <c r="C56" s="145">
        <f>'3.1'!C56*0.025</f>
        <v>4.9805266792927938</v>
      </c>
      <c r="D56" s="145">
        <f>'3.1'!D56*0.025</f>
        <v>3.1150555668503106</v>
      </c>
      <c r="E56" s="145">
        <f>'3.1'!E56*0.025</f>
        <v>1.4661548638993986</v>
      </c>
      <c r="F56" s="145">
        <f>'3.1'!F56*0.025</f>
        <v>1.2725902472699191</v>
      </c>
      <c r="G56" s="145">
        <f>'3.1'!G56*0.025</f>
        <v>1.1436774099645413</v>
      </c>
      <c r="H56" s="145">
        <f>'3.1'!H56*0.025</f>
        <v>0.97037276122399363</v>
      </c>
      <c r="I56" s="145">
        <f>'3.1'!I56*0.025</f>
        <v>0.98944566947575607</v>
      </c>
      <c r="J56" s="145">
        <f>'3.1'!J56*0.025</f>
        <v>0.88891399129861792</v>
      </c>
      <c r="K56" s="145">
        <f>'3.1'!K56*0.025</f>
        <v>0.8901338643123794</v>
      </c>
      <c r="L56" s="145">
        <f>'3.1'!L56*0.025</f>
        <v>0.71481324393243562</v>
      </c>
      <c r="M56" s="145">
        <f>'3.1'!M56*0.025</f>
        <v>0.6949110731151712</v>
      </c>
      <c r="N56" s="145">
        <f>'3.1'!N56*0.025</f>
        <v>0.72406252977587326</v>
      </c>
      <c r="O56" s="145">
        <f>'3.1'!O56*0.025</f>
        <v>0.59204040762257482</v>
      </c>
      <c r="P56" s="145">
        <f>'3.1'!P56*0.025</f>
        <v>0.50857111246276154</v>
      </c>
      <c r="Q56" s="145">
        <f>'3.1'!Q56*0.025</f>
        <v>0.50351870030879664</v>
      </c>
      <c r="R56" s="145">
        <f>'3.1'!R56*0.025</f>
        <v>0.53163617313071165</v>
      </c>
      <c r="S56" s="145">
        <f>'3.1'!S56*0.025</f>
        <v>0.60243627027472235</v>
      </c>
      <c r="T56" s="145">
        <f>'3.1'!T56*0.025</f>
        <v>0.57526617879888553</v>
      </c>
      <c r="U56" s="145">
        <f>'3.1'!U56*0.025</f>
        <v>0.51902880075325886</v>
      </c>
      <c r="V56" s="145">
        <f>'3.1'!V56*0.025</f>
        <v>0.52515180249357962</v>
      </c>
    </row>
    <row r="57" spans="1:22" s="3" customFormat="1" ht="12.75" customHeight="1">
      <c r="A57" s="2" t="s">
        <v>63</v>
      </c>
      <c r="B57" s="9" t="s">
        <v>390</v>
      </c>
      <c r="C57" s="145">
        <f>'3.1'!C57*0.025</f>
        <v>2532.9466341712246</v>
      </c>
      <c r="D57" s="145">
        <f>'3.1'!D57*0.025</f>
        <v>2573.2138768929062</v>
      </c>
      <c r="E57" s="145">
        <f>'3.1'!E57*0.025</f>
        <v>2603.3294337900502</v>
      </c>
      <c r="F57" s="145">
        <f>'3.1'!F57*0.025</f>
        <v>2632.5694693579339</v>
      </c>
      <c r="G57" s="145">
        <f>'3.1'!G57*0.025</f>
        <v>2664.2574590527602</v>
      </c>
      <c r="H57" s="145">
        <f>'3.1'!H57*0.025</f>
        <v>2702.818156479314</v>
      </c>
      <c r="I57" s="145">
        <f>'3.1'!I57*0.025</f>
        <v>2745.6835351881709</v>
      </c>
      <c r="J57" s="145">
        <f>'3.1'!J57*0.025</f>
        <v>2779.0373016999929</v>
      </c>
      <c r="K57" s="145">
        <f>'3.1'!K57*0.025</f>
        <v>2800.5732537655881</v>
      </c>
      <c r="L57" s="145">
        <f>'3.1'!L57*0.025</f>
        <v>2840.9048942014997</v>
      </c>
      <c r="M57" s="145">
        <f>'3.1'!M57*0.025</f>
        <v>2867.1292710852613</v>
      </c>
      <c r="N57" s="145">
        <f>'3.1'!N57*0.025</f>
        <v>2930.3172898312405</v>
      </c>
      <c r="O57" s="145">
        <f>'3.1'!O57*0.025</f>
        <v>2968.2203040038867</v>
      </c>
      <c r="P57" s="145">
        <f>'3.1'!P57*0.025</f>
        <v>3027.7983781029498</v>
      </c>
      <c r="Q57" s="145">
        <f>'3.1'!Q57*0.025</f>
        <v>3023.1450637401886</v>
      </c>
      <c r="R57" s="145">
        <f>'3.1'!R57*0.025</f>
        <v>2948.4490466350771</v>
      </c>
      <c r="S57" s="145">
        <f>'3.1'!S57*0.025</f>
        <v>2976.0565907298933</v>
      </c>
      <c r="T57" s="145">
        <f>'3.1'!T57*0.025</f>
        <v>2978.0936590261099</v>
      </c>
      <c r="U57" s="145">
        <f>'3.1'!U57*0.025</f>
        <v>2988.1214830431413</v>
      </c>
      <c r="V57" s="145">
        <f>'3.1'!V57*0.025</f>
        <v>3053.8195290064377</v>
      </c>
    </row>
    <row r="58" spans="1:22" s="3" customFormat="1" ht="12.75" customHeight="1">
      <c r="A58" s="2" t="s">
        <v>64</v>
      </c>
      <c r="B58" s="9" t="s">
        <v>391</v>
      </c>
      <c r="C58" s="145">
        <f>'3.1'!C58*0.025</f>
        <v>1.6296130034295861</v>
      </c>
      <c r="D58" s="145">
        <f>'3.1'!D58*0.025</f>
        <v>3.3106881452823909</v>
      </c>
      <c r="E58" s="145">
        <f>'3.1'!E58*0.025</f>
        <v>3.7868703965523731</v>
      </c>
      <c r="F58" s="145">
        <f>'3.1'!F58*0.025</f>
        <v>3.6620470914692462</v>
      </c>
      <c r="G58" s="145">
        <f>'3.1'!G58*0.025</f>
        <v>5.8054896002002332</v>
      </c>
      <c r="H58" s="145">
        <f>'3.1'!H58*0.025</f>
        <v>4.5600228596457431</v>
      </c>
      <c r="I58" s="145">
        <f>'3.1'!I58*0.025</f>
        <v>4.8024823048510754</v>
      </c>
      <c r="J58" s="145">
        <f>'3.1'!J58*0.025</f>
        <v>6.2281787081953519</v>
      </c>
      <c r="K58" s="145">
        <f>'3.1'!K58*0.025</f>
        <v>6.9666606512934228</v>
      </c>
      <c r="L58" s="145">
        <f>'3.1'!L58*0.025</f>
        <v>5.8991136536647524</v>
      </c>
      <c r="M58" s="145">
        <f>'3.1'!M58*0.025</f>
        <v>6.3756464208865893</v>
      </c>
      <c r="N58" s="145">
        <f>'3.1'!N58*0.025</f>
        <v>5.4960838380373653</v>
      </c>
      <c r="O58" s="145">
        <f>'3.1'!O58*0.025</f>
        <v>6.2842019517629462</v>
      </c>
      <c r="P58" s="145">
        <f>'3.1'!P58*0.025</f>
        <v>6.3788800400000003</v>
      </c>
      <c r="Q58" s="145">
        <f>'3.1'!Q58*0.025</f>
        <v>6.141307616886202</v>
      </c>
      <c r="R58" s="145">
        <f>'3.1'!R58*0.025</f>
        <v>7.8203687208481316</v>
      </c>
      <c r="S58" s="145">
        <f>'3.1'!S58*0.025</f>
        <v>7.5501674028184302</v>
      </c>
      <c r="T58" s="145">
        <f>'3.1'!T58*0.025</f>
        <v>7.52885840849431</v>
      </c>
      <c r="U58" s="145">
        <f>'3.1'!U58*0.025</f>
        <v>8.033898963029932</v>
      </c>
      <c r="V58" s="145">
        <f>'3.1'!V58*0.025</f>
        <v>8.820947718499033</v>
      </c>
    </row>
    <row r="59" spans="1:22" s="3" customFormat="1" ht="12.75" customHeight="1">
      <c r="A59" s="2" t="s">
        <v>65</v>
      </c>
      <c r="B59" s="9" t="s">
        <v>392</v>
      </c>
      <c r="C59" s="145">
        <f>'3.1'!C59*0.025</f>
        <v>17.848558028286387</v>
      </c>
      <c r="D59" s="145">
        <f>'3.1'!D59*0.025</f>
        <v>17.754021928100993</v>
      </c>
      <c r="E59" s="145">
        <f>'3.1'!E59*0.025</f>
        <v>18.441857146551293</v>
      </c>
      <c r="F59" s="145">
        <f>'3.1'!F59*0.025</f>
        <v>18.85860294665024</v>
      </c>
      <c r="G59" s="145">
        <f>'3.1'!G59*0.025</f>
        <v>19.000128872023211</v>
      </c>
      <c r="H59" s="145">
        <f>'3.1'!H59*0.025</f>
        <v>22.282032405537809</v>
      </c>
      <c r="I59" s="145">
        <f>'3.1'!I59*0.025</f>
        <v>23.890740680510199</v>
      </c>
      <c r="J59" s="145">
        <f>'3.1'!J59*0.025</f>
        <v>24.995146343425333</v>
      </c>
      <c r="K59" s="145">
        <f>'3.1'!K59*0.025</f>
        <v>25.213030000911832</v>
      </c>
      <c r="L59" s="145">
        <f>'3.1'!L59*0.025</f>
        <v>23.055795483322768</v>
      </c>
      <c r="M59" s="145">
        <f>'3.1'!M59*0.025</f>
        <v>21.827815370701359</v>
      </c>
      <c r="N59" s="145">
        <f>'3.1'!N59*0.025</f>
        <v>20.901991285337562</v>
      </c>
      <c r="O59" s="145">
        <f>'3.1'!O59*0.025</f>
        <v>23.034590270637985</v>
      </c>
      <c r="P59" s="145">
        <f>'3.1'!P59*0.025</f>
        <v>24.887937595776485</v>
      </c>
      <c r="Q59" s="145">
        <f>'3.1'!Q59*0.025</f>
        <v>25.234449286664127</v>
      </c>
      <c r="R59" s="145">
        <f>'3.1'!R59*0.025</f>
        <v>24.715039720758494</v>
      </c>
      <c r="S59" s="145">
        <f>'3.1'!S59*0.025</f>
        <v>26.187049354541564</v>
      </c>
      <c r="T59" s="145">
        <f>'3.1'!T59*0.025</f>
        <v>29.014600082890464</v>
      </c>
      <c r="U59" s="145">
        <f>'3.1'!U59*0.025</f>
        <v>29.832882899635617</v>
      </c>
      <c r="V59" s="145">
        <f>'3.1'!V59*0.025</f>
        <v>31.07852521726015</v>
      </c>
    </row>
    <row r="60" spans="1:22" s="3" customFormat="1" ht="12.75" customHeight="1">
      <c r="A60" s="2" t="s">
        <v>66</v>
      </c>
      <c r="B60" s="9" t="s">
        <v>393</v>
      </c>
      <c r="C60" s="145">
        <f>'3.1'!C60*0.025</f>
        <v>5.9669773961530632</v>
      </c>
      <c r="D60" s="145">
        <f>'3.1'!D60*0.025</f>
        <v>6.4720766378873682</v>
      </c>
      <c r="E60" s="145">
        <f>'3.1'!E60*0.025</f>
        <v>6.8497673684826275</v>
      </c>
      <c r="F60" s="145">
        <f>'3.1'!F60*0.025</f>
        <v>4.9976694370486516</v>
      </c>
      <c r="G60" s="145">
        <f>'3.1'!G60*0.025</f>
        <v>5.2209473977372998</v>
      </c>
      <c r="H60" s="145">
        <f>'3.1'!H60*0.025</f>
        <v>3.3795229285660171</v>
      </c>
      <c r="I60" s="145">
        <f>'3.1'!I60*0.025</f>
        <v>3.902576037390086</v>
      </c>
      <c r="J60" s="145">
        <f>'3.1'!J60*0.025</f>
        <v>4.0854508073109228</v>
      </c>
      <c r="K60" s="145">
        <f>'3.1'!K60*0.025</f>
        <v>3.7212898392986578</v>
      </c>
      <c r="L60" s="145">
        <f>'3.1'!L60*0.025</f>
        <v>4.4150590168685424</v>
      </c>
      <c r="M60" s="145">
        <f>'3.1'!M60*0.025</f>
        <v>5.0045080980141083</v>
      </c>
      <c r="N60" s="145">
        <f>'3.1'!N60*0.025</f>
        <v>5.2504054720700548</v>
      </c>
      <c r="O60" s="145">
        <f>'3.1'!O60*0.025</f>
        <v>4.92361921696609</v>
      </c>
      <c r="P60" s="145">
        <f>'3.1'!P60*0.025</f>
        <v>6.5685709734803588</v>
      </c>
      <c r="Q60" s="145">
        <f>'3.1'!Q60*0.025</f>
        <v>5.8106018247312647</v>
      </c>
      <c r="R60" s="145">
        <f>'3.1'!R60*0.025</f>
        <v>6.1561607826731812</v>
      </c>
      <c r="S60" s="145">
        <f>'3.1'!S60*0.025</f>
        <v>6.1831233157240124</v>
      </c>
      <c r="T60" s="145">
        <f>'3.1'!T60*0.025</f>
        <v>6.213926580594344</v>
      </c>
      <c r="U60" s="145">
        <f>'3.1'!U60*0.025</f>
        <v>5.568412839174024</v>
      </c>
      <c r="V60" s="145">
        <f>'3.1'!V60*0.025</f>
        <v>5.9218186949503711</v>
      </c>
    </row>
    <row r="61" spans="1:22" s="3" customFormat="1" ht="12.75" customHeight="1">
      <c r="A61" s="2" t="s">
        <v>67</v>
      </c>
      <c r="B61" s="9" t="s">
        <v>394</v>
      </c>
      <c r="C61" s="145">
        <f>'3.1'!C61*0.025</f>
        <v>1.7754773247970683</v>
      </c>
      <c r="D61" s="145">
        <f>'3.1'!D61*0.025</f>
        <v>1.7607167311044862</v>
      </c>
      <c r="E61" s="145">
        <f>'3.1'!E61*0.025</f>
        <v>1.7169572952383949</v>
      </c>
      <c r="F61" s="145">
        <f>'3.1'!F61*0.025</f>
        <v>1.3391011265262458</v>
      </c>
      <c r="G61" s="145">
        <f>'3.1'!G61*0.025</f>
        <v>1.3830188254060578</v>
      </c>
      <c r="H61" s="145">
        <f>'3.1'!H61*0.025</f>
        <v>1.3307202065157102</v>
      </c>
      <c r="I61" s="145">
        <f>'3.1'!I61*0.025</f>
        <v>1.774361262240765</v>
      </c>
      <c r="J61" s="145">
        <f>'3.1'!J61*0.025</f>
        <v>1.6408440755961966</v>
      </c>
      <c r="K61" s="145">
        <f>'3.1'!K61*0.025</f>
        <v>1.7700143652899933</v>
      </c>
      <c r="L61" s="145">
        <f>'3.1'!L61*0.025</f>
        <v>1.4702190448853314</v>
      </c>
      <c r="M61" s="145">
        <f>'3.1'!M61*0.025</f>
        <v>1.3269931340691858</v>
      </c>
      <c r="N61" s="145">
        <f>'3.1'!N61*0.025</f>
        <v>1.3598680884346621</v>
      </c>
      <c r="O61" s="145">
        <f>'3.1'!O61*0.025</f>
        <v>1.511693299652092</v>
      </c>
      <c r="P61" s="145">
        <f>'3.1'!P61*0.025</f>
        <v>1.4029202416635256</v>
      </c>
      <c r="Q61" s="145">
        <f>'3.1'!Q61*0.025</f>
        <v>2.6219907460242204</v>
      </c>
      <c r="R61" s="145">
        <f>'3.1'!R61*0.025</f>
        <v>3.176241041413451</v>
      </c>
      <c r="S61" s="145">
        <f>'3.1'!S61*0.025</f>
        <v>3.339639833602329</v>
      </c>
      <c r="T61" s="145">
        <f>'3.1'!T61*0.025</f>
        <v>3.6682779134397494</v>
      </c>
      <c r="U61" s="145">
        <f>'3.1'!U61*0.025</f>
        <v>3.6902490725314827</v>
      </c>
      <c r="V61" s="145">
        <f>'3.1'!V61*0.025</f>
        <v>3.8608177310372684</v>
      </c>
    </row>
    <row r="62" spans="1:22" s="3" customFormat="1" ht="12.75" customHeight="1">
      <c r="A62" s="2" t="s">
        <v>68</v>
      </c>
      <c r="B62" s="8" t="s">
        <v>395</v>
      </c>
      <c r="C62" s="145">
        <f>'3.1'!C62*0.025</f>
        <v>25.481934121953319</v>
      </c>
      <c r="D62" s="145">
        <f>'3.1'!D62*0.025</f>
        <v>25.26681211991384</v>
      </c>
      <c r="E62" s="145">
        <f>'3.1'!E62*0.025</f>
        <v>27.106665646431807</v>
      </c>
      <c r="F62" s="145">
        <f>'3.1'!F62*0.025</f>
        <v>18.927650204351714</v>
      </c>
      <c r="G62" s="145">
        <f>'3.1'!G62*0.025</f>
        <v>18.13221405683332</v>
      </c>
      <c r="H62" s="145">
        <f>'3.1'!H62*0.025</f>
        <v>17.35069929232527</v>
      </c>
      <c r="I62" s="145">
        <f>'3.1'!I62*0.025</f>
        <v>20.400677548538539</v>
      </c>
      <c r="J62" s="145">
        <f>'3.1'!J62*0.025</f>
        <v>17.555318662826497</v>
      </c>
      <c r="K62" s="145">
        <f>'3.1'!K62*0.025</f>
        <v>14.954606395769114</v>
      </c>
      <c r="L62" s="145">
        <f>'3.1'!L62*0.025</f>
        <v>13.822126359615106</v>
      </c>
      <c r="M62" s="145">
        <f>'3.1'!M62*0.025</f>
        <v>13.886719004004391</v>
      </c>
      <c r="N62" s="145">
        <f>'3.1'!N62*0.025</f>
        <v>15.993659055540924</v>
      </c>
      <c r="O62" s="145">
        <f>'3.1'!O62*0.025</f>
        <v>13.405597606701679</v>
      </c>
      <c r="P62" s="145">
        <f>'3.1'!P62*0.025</f>
        <v>13.159957543290801</v>
      </c>
      <c r="Q62" s="145">
        <f>'3.1'!Q62*0.025</f>
        <v>14.165256427213141</v>
      </c>
      <c r="R62" s="145">
        <f>'3.1'!R62*0.025</f>
        <v>11.808125919964615</v>
      </c>
      <c r="S62" s="145">
        <f>'3.1'!S62*0.025</f>
        <v>11.749254852277879</v>
      </c>
      <c r="T62" s="145">
        <f>'3.1'!T62*0.025</f>
        <v>11.187025581574019</v>
      </c>
      <c r="U62" s="145">
        <f>'3.1'!U62*0.025</f>
        <v>10.002549265464753</v>
      </c>
      <c r="V62" s="145">
        <f>'3.1'!V62*0.025</f>
        <v>10.433564614460561</v>
      </c>
    </row>
    <row r="63" spans="1:22" s="3" customFormat="1" ht="12.75" customHeight="1">
      <c r="A63" s="2" t="s">
        <v>16</v>
      </c>
      <c r="B63" s="8" t="s">
        <v>396</v>
      </c>
      <c r="C63" s="145">
        <f>'3.1'!C63*0.025</f>
        <v>8.2300616687741428</v>
      </c>
      <c r="D63" s="145">
        <f>'3.1'!D63*0.025</f>
        <v>8.6888020492211133</v>
      </c>
      <c r="E63" s="145">
        <f>'3.1'!E63*0.025</f>
        <v>6.5912408180377771</v>
      </c>
      <c r="F63" s="145">
        <f>'3.1'!F63*0.025</f>
        <v>5.3644008444746749</v>
      </c>
      <c r="G63" s="145">
        <f>'3.1'!G63*0.025</f>
        <v>7.6886948848284522</v>
      </c>
      <c r="H63" s="145">
        <f>'3.1'!H63*0.025</f>
        <v>7.9392365381976591</v>
      </c>
      <c r="I63" s="145">
        <f>'3.1'!I63*0.025</f>
        <v>11.276116664216259</v>
      </c>
      <c r="J63" s="145">
        <f>'3.1'!J63*0.025</f>
        <v>9.8195078426693971</v>
      </c>
      <c r="K63" s="145">
        <f>'3.1'!K63*0.025</f>
        <v>10.877267661571278</v>
      </c>
      <c r="L63" s="145">
        <f>'3.1'!L63*0.025</f>
        <v>8.6350428330545839</v>
      </c>
      <c r="M63" s="145">
        <f>'3.1'!M63*0.025</f>
        <v>8.2191197928716786</v>
      </c>
      <c r="N63" s="145">
        <f>'3.1'!N63*0.025</f>
        <v>9.3735684072513035</v>
      </c>
      <c r="O63" s="145">
        <f>'3.1'!O63*0.025</f>
        <v>8.6787192924843364</v>
      </c>
      <c r="P63" s="145">
        <f>'3.1'!P63*0.025</f>
        <v>8.5286005200221275</v>
      </c>
      <c r="Q63" s="145">
        <f>'3.1'!Q63*0.025</f>
        <v>10.15314924604905</v>
      </c>
      <c r="R63" s="145">
        <f>'3.1'!R63*0.025</f>
        <v>9.0479192345094646</v>
      </c>
      <c r="S63" s="145">
        <f>'3.1'!S63*0.025</f>
        <v>9.6232385541226151</v>
      </c>
      <c r="T63" s="145">
        <f>'3.1'!T63*0.025</f>
        <v>9.7368268627170007</v>
      </c>
      <c r="U63" s="145">
        <f>'3.1'!U63*0.025</f>
        <v>9.0691689649509666</v>
      </c>
      <c r="V63" s="145">
        <f>'3.1'!V63*0.025</f>
        <v>9.7565757433920286</v>
      </c>
    </row>
    <row r="64" spans="1:22" s="3" customFormat="1" ht="12.75" customHeight="1">
      <c r="A64" s="2" t="s">
        <v>17</v>
      </c>
      <c r="B64" s="8" t="s">
        <v>72</v>
      </c>
      <c r="C64" s="145">
        <f>'3.1'!C64*0.025</f>
        <v>9.8147572867098045</v>
      </c>
      <c r="D64" s="145">
        <f>'3.1'!D64*0.025</f>
        <v>9.8405942989703572</v>
      </c>
      <c r="E64" s="145">
        <f>'3.1'!E64*0.025</f>
        <v>10.328205233628422</v>
      </c>
      <c r="F64" s="145">
        <f>'3.1'!F64*0.025</f>
        <v>7.8386929710256075</v>
      </c>
      <c r="G64" s="145">
        <f>'3.1'!G64*0.025</f>
        <v>7.6342264035616658</v>
      </c>
      <c r="H64" s="145">
        <f>'3.1'!H64*0.025</f>
        <v>7.9141942815835797</v>
      </c>
      <c r="I64" s="145">
        <f>'3.1'!I64*0.025</f>
        <v>10.084814321466347</v>
      </c>
      <c r="J64" s="145">
        <f>'3.1'!J64*0.025</f>
        <v>9.6445810996872492</v>
      </c>
      <c r="K64" s="145">
        <f>'3.1'!K64*0.025</f>
        <v>10.667930521727953</v>
      </c>
      <c r="L64" s="145">
        <f>'3.1'!L64*0.025</f>
        <v>9.2185043983717438</v>
      </c>
      <c r="M64" s="145">
        <f>'3.1'!M64*0.025</f>
        <v>8.8056421322894867</v>
      </c>
      <c r="N64" s="145">
        <f>'3.1'!N64*0.025</f>
        <v>9.0905360477301667</v>
      </c>
      <c r="O64" s="145">
        <f>'3.1'!O64*0.025</f>
        <v>8.3596032905081756</v>
      </c>
      <c r="P64" s="145">
        <f>'3.1'!P64*0.025</f>
        <v>9.257893019305433</v>
      </c>
      <c r="Q64" s="145">
        <f>'3.1'!Q64*0.025</f>
        <v>10.649121308567715</v>
      </c>
      <c r="R64" s="145">
        <f>'3.1'!R64*0.025</f>
        <v>9.3164491592204985</v>
      </c>
      <c r="S64" s="145">
        <f>'3.1'!S64*0.025</f>
        <v>9.8673503273841217</v>
      </c>
      <c r="T64" s="145">
        <f>'3.1'!T64*0.025</f>
        <v>9.8117908326450536</v>
      </c>
      <c r="U64" s="145">
        <f>'3.1'!U64*0.025</f>
        <v>8.491028190653088</v>
      </c>
      <c r="V64" s="145">
        <f>'3.1'!V64*0.025</f>
        <v>8.8293527919872812</v>
      </c>
    </row>
    <row r="65" spans="1:22" s="3" customFormat="1" ht="12.75" customHeight="1">
      <c r="A65" s="2" t="s">
        <v>18</v>
      </c>
      <c r="B65" s="8" t="s">
        <v>397</v>
      </c>
      <c r="C65" s="145">
        <f>'3.1'!C65*0.025</f>
        <v>2.1929242482015696</v>
      </c>
      <c r="D65" s="145">
        <f>'3.1'!D65*0.025</f>
        <v>2.0870325293997967</v>
      </c>
      <c r="E65" s="145">
        <f>'3.1'!E65*0.025</f>
        <v>2.1447612525093414</v>
      </c>
      <c r="F65" s="145">
        <f>'3.1'!F65*0.025</f>
        <v>1.8166767505257728</v>
      </c>
      <c r="G65" s="145">
        <f>'3.1'!G65*0.025</f>
        <v>1.8788653889195357</v>
      </c>
      <c r="H65" s="145">
        <f>'3.1'!H65*0.025</f>
        <v>2.0382235840329179</v>
      </c>
      <c r="I65" s="145">
        <f>'3.1'!I65*0.025</f>
        <v>2.92768731720941</v>
      </c>
      <c r="J65" s="145">
        <f>'3.1'!J65*0.025</f>
        <v>2.5128421967990549</v>
      </c>
      <c r="K65" s="145">
        <f>'3.1'!K65*0.025</f>
        <v>2.8743667383342393</v>
      </c>
      <c r="L65" s="145">
        <f>'3.1'!L65*0.025</f>
        <v>2.1566189793957569</v>
      </c>
      <c r="M65" s="145">
        <f>'3.1'!M65*0.025</f>
        <v>1.9794294313210685</v>
      </c>
      <c r="N65" s="145">
        <f>'3.1'!N65*0.025</f>
        <v>2.0805024442804307</v>
      </c>
      <c r="O65" s="145">
        <f>'3.1'!O65*0.025</f>
        <v>1.9469496520344274</v>
      </c>
      <c r="P65" s="145">
        <f>'3.1'!P65*0.025</f>
        <v>1.8558395782343007</v>
      </c>
      <c r="Q65" s="145">
        <f>'3.1'!Q65*0.025</f>
        <v>1.5488605317921853</v>
      </c>
      <c r="R65" s="145">
        <f>'3.1'!R65*0.025</f>
        <v>1.6728293863584864</v>
      </c>
      <c r="S65" s="145">
        <f>'3.1'!S65*0.025</f>
        <v>1.7522404512516516</v>
      </c>
      <c r="T65" s="145">
        <f>'3.1'!T65*0.025</f>
        <v>1.710469854803212</v>
      </c>
      <c r="U65" s="145">
        <f>'3.1'!U65*0.025</f>
        <v>1.5674625295281317</v>
      </c>
      <c r="V65" s="145">
        <f>'3.1'!V65*0.025</f>
        <v>1.6858709797678353</v>
      </c>
    </row>
    <row r="66" spans="1:22" s="3" customFormat="1" ht="12.75" customHeight="1">
      <c r="A66" s="2" t="s">
        <v>19</v>
      </c>
      <c r="B66" s="8" t="s">
        <v>73</v>
      </c>
      <c r="C66" s="145">
        <f>'3.1'!C66*0.025</f>
        <v>14.81795248980038</v>
      </c>
      <c r="D66" s="145">
        <f>'3.1'!D66*0.025</f>
        <v>14.843008092248775</v>
      </c>
      <c r="E66" s="145">
        <f>'3.1'!E66*0.025</f>
        <v>15.406913109969963</v>
      </c>
      <c r="F66" s="145">
        <f>'3.1'!F66*0.025</f>
        <v>12.880120664211901</v>
      </c>
      <c r="G66" s="145">
        <f>'3.1'!G66*0.025</f>
        <v>12.763151171168159</v>
      </c>
      <c r="H66" s="145">
        <f>'3.1'!H66*0.025</f>
        <v>12.675667021138899</v>
      </c>
      <c r="I66" s="145">
        <f>'3.1'!I66*0.025</f>
        <v>16.338558549922492</v>
      </c>
      <c r="J66" s="145">
        <f>'3.1'!J66*0.025</f>
        <v>14.588398021618616</v>
      </c>
      <c r="K66" s="145">
        <f>'3.1'!K66*0.025</f>
        <v>16.320455454115702</v>
      </c>
      <c r="L66" s="145">
        <f>'3.1'!L66*0.025</f>
        <v>14.175025328451852</v>
      </c>
      <c r="M66" s="145">
        <f>'3.1'!M66*0.025</f>
        <v>13.633761467299436</v>
      </c>
      <c r="N66" s="145">
        <f>'3.1'!N66*0.025</f>
        <v>14.479522274339514</v>
      </c>
      <c r="O66" s="145">
        <f>'3.1'!O66*0.025</f>
        <v>13.413614557709781</v>
      </c>
      <c r="P66" s="145">
        <f>'3.1'!P66*0.025</f>
        <v>14.983079533758289</v>
      </c>
      <c r="Q66" s="145">
        <f>'3.1'!Q66*0.025</f>
        <v>17.594230445875251</v>
      </c>
      <c r="R66" s="145">
        <f>'3.1'!R66*0.025</f>
        <v>16.737768047966284</v>
      </c>
      <c r="S66" s="145">
        <f>'3.1'!S66*0.025</f>
        <v>17.831266596627614</v>
      </c>
      <c r="T66" s="145">
        <f>'3.1'!T66*0.025</f>
        <v>18.62517361713558</v>
      </c>
      <c r="U66" s="145">
        <f>'3.1'!U66*0.025</f>
        <v>17.088922275540011</v>
      </c>
      <c r="V66" s="145">
        <f>'3.1'!V66*0.025</f>
        <v>18.372362023920957</v>
      </c>
    </row>
    <row r="67" spans="1:22" s="3" customFormat="1" ht="12.75" customHeight="1">
      <c r="A67" s="2" t="s">
        <v>20</v>
      </c>
      <c r="B67" s="8" t="s">
        <v>398</v>
      </c>
      <c r="C67" s="145">
        <f>'3.1'!C67*0.025</f>
        <v>3.6014283244900898</v>
      </c>
      <c r="D67" s="145">
        <f>'3.1'!D67*0.025</f>
        <v>3.6984469160614886</v>
      </c>
      <c r="E67" s="145">
        <f>'3.1'!E67*0.025</f>
        <v>3.8862586068890836</v>
      </c>
      <c r="F67" s="145">
        <f>'3.1'!F67*0.025</f>
        <v>2.9006335777458019</v>
      </c>
      <c r="G67" s="145">
        <f>'3.1'!G67*0.025</f>
        <v>2.5317287417278496</v>
      </c>
      <c r="H67" s="145">
        <f>'3.1'!H67*0.025</f>
        <v>2.9590870212986395</v>
      </c>
      <c r="I67" s="145">
        <f>'3.1'!I67*0.025</f>
        <v>3.4369769472051659</v>
      </c>
      <c r="J67" s="145">
        <f>'3.1'!J67*0.025</f>
        <v>3.3316018496770163</v>
      </c>
      <c r="K67" s="145">
        <f>'3.1'!K67*0.025</f>
        <v>3.8607448009089378</v>
      </c>
      <c r="L67" s="145">
        <f>'3.1'!L67*0.025</f>
        <v>4.0520561803565514</v>
      </c>
      <c r="M67" s="145">
        <f>'3.1'!M67*0.025</f>
        <v>3.7057099605504611</v>
      </c>
      <c r="N67" s="145">
        <f>'3.1'!N67*0.025</f>
        <v>4.2494362686883482</v>
      </c>
      <c r="O67" s="145">
        <f>'3.1'!O67*0.025</f>
        <v>3.5316696967057135</v>
      </c>
      <c r="P67" s="145">
        <f>'3.1'!P67*0.025</f>
        <v>3.7277697582239044</v>
      </c>
      <c r="Q67" s="145">
        <f>'3.1'!Q67*0.025</f>
        <v>5.3465354742772044</v>
      </c>
      <c r="R67" s="145">
        <f>'3.1'!R67*0.025</f>
        <v>5.8113781622674221</v>
      </c>
      <c r="S67" s="145">
        <f>'3.1'!S67*0.025</f>
        <v>5.6325528921895653</v>
      </c>
      <c r="T67" s="145">
        <f>'3.1'!T67*0.025</f>
        <v>5.7643209786867935</v>
      </c>
      <c r="U67" s="145">
        <f>'3.1'!U67*0.025</f>
        <v>5.6221779834006576</v>
      </c>
      <c r="V67" s="145">
        <f>'3.1'!V67*0.025</f>
        <v>5.9632874536626801</v>
      </c>
    </row>
    <row r="68" spans="1:22" s="3" customFormat="1" ht="12.75" customHeight="1">
      <c r="A68" s="2" t="s">
        <v>21</v>
      </c>
      <c r="B68" s="8" t="s">
        <v>399</v>
      </c>
      <c r="C68" s="145">
        <f>'3.1'!C68*0.025</f>
        <v>39.679277458218621</v>
      </c>
      <c r="D68" s="145">
        <f>'3.1'!D68*0.025</f>
        <v>37.124284558398948</v>
      </c>
      <c r="E68" s="145">
        <f>'3.1'!E68*0.025</f>
        <v>33.608979057909075</v>
      </c>
      <c r="F68" s="145">
        <f>'3.1'!F68*0.025</f>
        <v>31.45829448855217</v>
      </c>
      <c r="G68" s="145">
        <f>'3.1'!G68*0.025</f>
        <v>30.481717556656111</v>
      </c>
      <c r="H68" s="145">
        <f>'3.1'!H68*0.025</f>
        <v>32.768967298417323</v>
      </c>
      <c r="I68" s="145">
        <f>'3.1'!I68*0.025</f>
        <v>50.55481289287939</v>
      </c>
      <c r="J68" s="145">
        <f>'3.1'!J68*0.025</f>
        <v>46.270805736885016</v>
      </c>
      <c r="K68" s="145">
        <f>'3.1'!K68*0.025</f>
        <v>46.906290484129364</v>
      </c>
      <c r="L68" s="145">
        <f>'3.1'!L68*0.025</f>
        <v>42.136030550597361</v>
      </c>
      <c r="M68" s="145">
        <f>'3.1'!M68*0.025</f>
        <v>44.605548496975416</v>
      </c>
      <c r="N68" s="145">
        <f>'3.1'!N68*0.025</f>
        <v>47.449906477390222</v>
      </c>
      <c r="O68" s="145">
        <f>'3.1'!O68*0.025</f>
        <v>29.534966857968847</v>
      </c>
      <c r="P68" s="145">
        <f>'3.1'!P68*0.025</f>
        <v>23.403931801674702</v>
      </c>
      <c r="Q68" s="145">
        <f>'3.1'!Q68*0.025</f>
        <v>28.130903217800878</v>
      </c>
      <c r="R68" s="145">
        <f>'3.1'!R68*0.025</f>
        <v>27.88880998923122</v>
      </c>
      <c r="S68" s="145">
        <f>'3.1'!S68*0.025</f>
        <v>27.80406261303067</v>
      </c>
      <c r="T68" s="145">
        <f>'3.1'!T68*0.025</f>
        <v>28.908840928411344</v>
      </c>
      <c r="U68" s="145">
        <f>'3.1'!U68*0.025</f>
        <v>27.31099043809424</v>
      </c>
      <c r="V68" s="145">
        <f>'3.1'!V68*0.025</f>
        <v>28.674010875280562</v>
      </c>
    </row>
    <row r="69" spans="1:22" s="3" customFormat="1" ht="12.75" customHeight="1">
      <c r="A69" s="2" t="s">
        <v>69</v>
      </c>
      <c r="B69" s="8" t="s">
        <v>400</v>
      </c>
      <c r="C69" s="145">
        <f>'3.1'!C69*0.025</f>
        <v>35.341746095154797</v>
      </c>
      <c r="D69" s="145">
        <f>'3.1'!D69*0.025</f>
        <v>36.668437563890514</v>
      </c>
      <c r="E69" s="145">
        <f>'3.1'!E69*0.025</f>
        <v>34.247575924935639</v>
      </c>
      <c r="F69" s="145">
        <f>'3.1'!F69*0.025</f>
        <v>25.465428182107789</v>
      </c>
      <c r="G69" s="145">
        <f>'3.1'!G69*0.025</f>
        <v>25.62499275023152</v>
      </c>
      <c r="H69" s="145">
        <f>'3.1'!H69*0.025</f>
        <v>30.712037233133429</v>
      </c>
      <c r="I69" s="145">
        <f>'3.1'!I69*0.025</f>
        <v>36.053884870961582</v>
      </c>
      <c r="J69" s="145">
        <f>'3.1'!J69*0.025</f>
        <v>30.602744691223048</v>
      </c>
      <c r="K69" s="145">
        <f>'3.1'!K69*0.025</f>
        <v>29.769483737924066</v>
      </c>
      <c r="L69" s="145">
        <f>'3.1'!L69*0.025</f>
        <v>25.603890461778242</v>
      </c>
      <c r="M69" s="145">
        <f>'3.1'!M69*0.025</f>
        <v>24.098989170857536</v>
      </c>
      <c r="N69" s="145">
        <f>'3.1'!N69*0.025</f>
        <v>25.72642025770951</v>
      </c>
      <c r="O69" s="145">
        <f>'3.1'!O69*0.025</f>
        <v>21.967665423146347</v>
      </c>
      <c r="P69" s="145">
        <f>'3.1'!P69*0.025</f>
        <v>22.705074363327114</v>
      </c>
      <c r="Q69" s="145">
        <f>'3.1'!Q69*0.025</f>
        <v>24.769118924071421</v>
      </c>
      <c r="R69" s="145">
        <f>'3.1'!R69*0.025</f>
        <v>27.739094146668403</v>
      </c>
      <c r="S69" s="145">
        <f>'3.1'!S69*0.025</f>
        <v>26.374160438322971</v>
      </c>
      <c r="T69" s="145">
        <f>'3.1'!T69*0.025</f>
        <v>26.328430987798487</v>
      </c>
      <c r="U69" s="145">
        <f>'3.1'!U69*0.025</f>
        <v>23.72470572357652</v>
      </c>
      <c r="V69" s="145">
        <f>'3.1'!V69*0.025</f>
        <v>25.310266320098375</v>
      </c>
    </row>
    <row r="70" spans="1:22" s="3" customFormat="1" ht="12.75" customHeight="1">
      <c r="A70" s="2" t="s">
        <v>70</v>
      </c>
      <c r="B70" s="8" t="s">
        <v>401</v>
      </c>
      <c r="C70" s="145">
        <f>'3.1'!C70*0.025</f>
        <v>50.924024538148572</v>
      </c>
      <c r="D70" s="145">
        <f>'3.1'!D70*0.025</f>
        <v>51.56145587789289</v>
      </c>
      <c r="E70" s="145">
        <f>'3.1'!E70*0.025</f>
        <v>53.686488469787356</v>
      </c>
      <c r="F70" s="145">
        <f>'3.1'!F70*0.025</f>
        <v>37.928232539570658</v>
      </c>
      <c r="G70" s="145">
        <f>'3.1'!G70*0.025</f>
        <v>36.648438179174633</v>
      </c>
      <c r="H70" s="145">
        <f>'3.1'!H70*0.025</f>
        <v>36.593306765182469</v>
      </c>
      <c r="I70" s="145">
        <f>'3.1'!I70*0.025</f>
        <v>44.784193424316307</v>
      </c>
      <c r="J70" s="145">
        <f>'3.1'!J70*0.025</f>
        <v>40.740509676733922</v>
      </c>
      <c r="K70" s="145">
        <f>'3.1'!K70*0.025</f>
        <v>43.854171283217475</v>
      </c>
      <c r="L70" s="145">
        <f>'3.1'!L70*0.025</f>
        <v>39.946743669679989</v>
      </c>
      <c r="M70" s="145">
        <f>'3.1'!M70*0.025</f>
        <v>39.260683363722109</v>
      </c>
      <c r="N70" s="145">
        <f>'3.1'!N70*0.025</f>
        <v>42.60188645233422</v>
      </c>
      <c r="O70" s="145">
        <f>'3.1'!O70*0.025</f>
        <v>36.441859388812091</v>
      </c>
      <c r="P70" s="145">
        <f>'3.1'!P70*0.025</f>
        <v>36.24364356739207</v>
      </c>
      <c r="Q70" s="145">
        <f>'3.1'!Q70*0.025</f>
        <v>46.708195745419935</v>
      </c>
      <c r="R70" s="145">
        <f>'3.1'!R70*0.025</f>
        <v>43.919218162910767</v>
      </c>
      <c r="S70" s="145">
        <f>'3.1'!S70*0.025</f>
        <v>45.235465588956835</v>
      </c>
      <c r="T70" s="145">
        <f>'3.1'!T70*0.025</f>
        <v>45.428821215216367</v>
      </c>
      <c r="U70" s="145">
        <f>'3.1'!U70*0.025</f>
        <v>43.091287224212721</v>
      </c>
      <c r="V70" s="145">
        <f>'3.1'!V70*0.025</f>
        <v>46.062393325907202</v>
      </c>
    </row>
    <row r="71" spans="1:22" s="3" customFormat="1" ht="12.75" customHeight="1">
      <c r="A71" s="2" t="s">
        <v>71</v>
      </c>
      <c r="B71" s="8" t="s">
        <v>74</v>
      </c>
      <c r="C71" s="145">
        <f>'3.1'!C71*0.025</f>
        <v>26.550658380444879</v>
      </c>
      <c r="D71" s="145">
        <f>'3.1'!D71*0.025</f>
        <v>27.510611388633336</v>
      </c>
      <c r="E71" s="145">
        <f>'3.1'!E71*0.025</f>
        <v>30.068027673337333</v>
      </c>
      <c r="F71" s="145">
        <f>'3.1'!F71*0.025</f>
        <v>24.865423862082597</v>
      </c>
      <c r="G71" s="145">
        <f>'3.1'!G71*0.025</f>
        <v>24.66349343028611</v>
      </c>
      <c r="H71" s="145">
        <f>'3.1'!H71*0.025</f>
        <v>23.439546110287736</v>
      </c>
      <c r="I71" s="145">
        <f>'3.1'!I71*0.025</f>
        <v>24.230708375261244</v>
      </c>
      <c r="J71" s="145">
        <f>'3.1'!J71*0.025</f>
        <v>20.259532990515584</v>
      </c>
      <c r="K71" s="145">
        <f>'3.1'!K71*0.025</f>
        <v>19.512907234636913</v>
      </c>
      <c r="L71" s="145">
        <f>'3.1'!L71*0.025</f>
        <v>16.271740959129684</v>
      </c>
      <c r="M71" s="145">
        <f>'3.1'!M71*0.025</f>
        <v>15.241746174571233</v>
      </c>
      <c r="N71" s="145">
        <f>'3.1'!N71*0.025</f>
        <v>15.127099449521687</v>
      </c>
      <c r="O71" s="145">
        <f>'3.1'!O71*0.025</f>
        <v>13.495666316236621</v>
      </c>
      <c r="P71" s="145">
        <f>'3.1'!P71*0.025</f>
        <v>13.797838693604298</v>
      </c>
      <c r="Q71" s="145">
        <f>'3.1'!Q71*0.025</f>
        <v>20.345563517101652</v>
      </c>
      <c r="R71" s="145">
        <f>'3.1'!R71*0.025</f>
        <v>21.951741062654548</v>
      </c>
      <c r="S71" s="145">
        <f>'3.1'!S71*0.025</f>
        <v>23.113125961646936</v>
      </c>
      <c r="T71" s="145">
        <f>'3.1'!T71*0.025</f>
        <v>25.417494218220778</v>
      </c>
      <c r="U71" s="145">
        <f>'3.1'!U71*0.025</f>
        <v>24.173595994160792</v>
      </c>
      <c r="V71" s="145">
        <f>'3.1'!V71*0.025</f>
        <v>24.843473768270577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4.1" customHeight="1">
      <c r="A73" s="171"/>
      <c r="B73" s="172" t="s">
        <v>4</v>
      </c>
      <c r="C73" s="145">
        <f>'3.1'!C73*0.025</f>
        <v>84995.405629803397</v>
      </c>
      <c r="D73" s="145">
        <f>'3.1'!D73*0.025</f>
        <v>81464.835553111581</v>
      </c>
      <c r="E73" s="145">
        <f>'3.1'!E73*0.025</f>
        <v>77622.496807813994</v>
      </c>
      <c r="F73" s="145">
        <f>'3.1'!F73*0.025</f>
        <v>74310.834559891824</v>
      </c>
      <c r="G73" s="145">
        <f>'3.1'!G73*0.025</f>
        <v>69471.535830166074</v>
      </c>
      <c r="H73" s="145">
        <f>'3.1'!H73*0.025</f>
        <v>66339.677544264443</v>
      </c>
      <c r="I73" s="145">
        <f>'3.1'!I73*0.025</f>
        <v>62523.696917232781</v>
      </c>
      <c r="J73" s="145">
        <f>'3.1'!J73*0.025</f>
        <v>60571.899521685242</v>
      </c>
      <c r="K73" s="145">
        <f>'3.1'!K73*0.025</f>
        <v>59379.345824255237</v>
      </c>
      <c r="L73" s="145">
        <f>'3.1'!L73*0.025</f>
        <v>57052.285767611465</v>
      </c>
      <c r="M73" s="145">
        <f>'3.1'!M73*0.025</f>
        <v>55838.953721360318</v>
      </c>
      <c r="N73" s="145">
        <f>'3.1'!N73*0.025</f>
        <v>54847.292953896096</v>
      </c>
      <c r="O73" s="145">
        <f>'3.1'!O73*0.025</f>
        <v>55585.014536547234</v>
      </c>
      <c r="P73" s="145">
        <f>'3.1'!P73*0.025</f>
        <v>54906.091538921406</v>
      </c>
      <c r="Q73" s="145">
        <f>'3.1'!Q73*0.025</f>
        <v>53944.05712562886</v>
      </c>
      <c r="R73" s="145">
        <f>'3.1'!R73*0.025</f>
        <v>53587.773975056807</v>
      </c>
      <c r="S73" s="145">
        <f>'3.1'!S73*0.025</f>
        <v>52313.813793897309</v>
      </c>
      <c r="T73" s="145">
        <f>'3.1'!T73*0.025</f>
        <v>51704.833740309434</v>
      </c>
      <c r="U73" s="145">
        <f>'3.1'!U73*0.025</f>
        <v>49870.69357250855</v>
      </c>
      <c r="V73" s="145">
        <f>'3.1'!V73*0.025</f>
        <v>47796.134475032151</v>
      </c>
    </row>
    <row r="74" spans="1:22" s="3" customFormat="1" ht="14.1" customHeight="1">
      <c r="A74" s="173" t="s">
        <v>460</v>
      </c>
      <c r="B74" s="8" t="s">
        <v>461</v>
      </c>
      <c r="C74" s="145">
        <f>'3.1'!C74*0.025</f>
        <v>1776.6939589131446</v>
      </c>
      <c r="D74" s="145">
        <f>'3.1'!D74*0.025</f>
        <v>1805.0682380252101</v>
      </c>
      <c r="E74" s="145">
        <f>'3.1'!E74*0.025</f>
        <v>1719.2404709001166</v>
      </c>
      <c r="F74" s="145">
        <f>'3.1'!F74*0.025</f>
        <v>1709.9136443683374</v>
      </c>
      <c r="G74" s="145">
        <f>'3.1'!G74*0.025</f>
        <v>1636.2810599677669</v>
      </c>
      <c r="H74" s="145">
        <f>'3.1'!H74*0.025</f>
        <v>1603.8108354807109</v>
      </c>
      <c r="I74" s="145">
        <f>'3.1'!I74*0.025</f>
        <v>1657.3438699274834</v>
      </c>
      <c r="J74" s="145">
        <f>'3.1'!J74*0.025</f>
        <v>1621.4567044969699</v>
      </c>
      <c r="K74" s="145">
        <f>'3.1'!K74*0.025</f>
        <v>1733.09875253732</v>
      </c>
      <c r="L74" s="145">
        <f>'3.1'!L74*0.025</f>
        <v>1635.2460992399594</v>
      </c>
      <c r="M74" s="145">
        <f>'3.1'!M74*0.025</f>
        <v>1824.4371795855052</v>
      </c>
      <c r="N74" s="145">
        <f>'3.1'!N74*0.025</f>
        <v>1719.1738089926939</v>
      </c>
      <c r="O74" s="145">
        <f>'3.1'!O74*0.025</f>
        <v>1708.1725701018568</v>
      </c>
      <c r="P74" s="145">
        <f>'3.1'!P74*0.025</f>
        <v>1715.7015587347732</v>
      </c>
      <c r="Q74" s="145">
        <f>'3.1'!Q74*0.025</f>
        <v>1501.0157070121033</v>
      </c>
      <c r="R74" s="145">
        <f>'3.1'!R74*0.025</f>
        <v>1558.7175705882889</v>
      </c>
      <c r="S74" s="145">
        <f>'3.1'!S74*0.025</f>
        <v>1530.9563697848553</v>
      </c>
      <c r="T74" s="145">
        <f>'3.1'!T74*0.025</f>
        <v>1515.3255317809312</v>
      </c>
      <c r="U74" s="145">
        <f>'3.1'!U74*0.025</f>
        <v>1550.0894169994781</v>
      </c>
      <c r="V74" s="145">
        <f>'3.1'!V74*0.025</f>
        <v>1536.5223642742151</v>
      </c>
    </row>
    <row r="75" spans="1:22" s="3" customFormat="1" ht="14.1" customHeight="1">
      <c r="A75" s="174" t="s">
        <v>306</v>
      </c>
      <c r="B75" s="172" t="s">
        <v>462</v>
      </c>
      <c r="C75" s="145">
        <f>'3.1'!C75*0.025</f>
        <v>86772.099588716519</v>
      </c>
      <c r="D75" s="145">
        <f>'3.1'!D75*0.025</f>
        <v>83269.903791136807</v>
      </c>
      <c r="E75" s="145">
        <f>'3.1'!E75*0.025</f>
        <v>79341.737278714107</v>
      </c>
      <c r="F75" s="145">
        <f>'3.1'!F75*0.025</f>
        <v>76020.748204260162</v>
      </c>
      <c r="G75" s="145">
        <f>'3.1'!G75*0.025</f>
        <v>71107.816890133821</v>
      </c>
      <c r="H75" s="145">
        <f>'3.1'!H75*0.025</f>
        <v>67943.488379745148</v>
      </c>
      <c r="I75" s="145">
        <f>'3.1'!I75*0.025</f>
        <v>64181.040787160273</v>
      </c>
      <c r="J75" s="145">
        <f>'3.1'!J75*0.025</f>
        <v>62193.356226182223</v>
      </c>
      <c r="K75" s="145">
        <f>'3.1'!K75*0.025</f>
        <v>61112.44457679255</v>
      </c>
      <c r="L75" s="145">
        <f>'3.1'!L75*0.025</f>
        <v>58687.531866851416</v>
      </c>
      <c r="M75" s="145">
        <f>'3.1'!M75*0.025</f>
        <v>57663.390900945815</v>
      </c>
      <c r="N75" s="145">
        <f>'3.1'!N75*0.025</f>
        <v>56566.466762888784</v>
      </c>
      <c r="O75" s="145">
        <f>'3.1'!O75*0.025</f>
        <v>57293.1871066491</v>
      </c>
      <c r="P75" s="145">
        <f>'3.1'!P75*0.025</f>
        <v>56621.793097656177</v>
      </c>
      <c r="Q75" s="145">
        <f>'3.1'!Q75*0.025</f>
        <v>55445.072832640974</v>
      </c>
      <c r="R75" s="145">
        <f>'3.1'!R75*0.025</f>
        <v>55146.491545645105</v>
      </c>
      <c r="S75" s="145">
        <f>'3.1'!S75*0.025</f>
        <v>53844.770163682166</v>
      </c>
      <c r="T75" s="145">
        <f>'3.1'!T75*0.025</f>
        <v>53220.159272090357</v>
      </c>
      <c r="U75" s="145">
        <f>'3.1'!U75*0.025</f>
        <v>51420.782989508021</v>
      </c>
      <c r="V75" s="145">
        <f>'3.1'!V75*0.025</f>
        <v>49332.656839306364</v>
      </c>
    </row>
    <row r="76" spans="1:22" s="3" customFormat="1" ht="14.1" customHeight="1">
      <c r="A76" s="175" t="s">
        <v>463</v>
      </c>
      <c r="B76" s="9" t="s">
        <v>519</v>
      </c>
      <c r="C76" s="145">
        <f>'3.1'!C76*0.025</f>
        <v>43.809245531929939</v>
      </c>
      <c r="D76" s="145">
        <f>'3.1'!D76*0.025</f>
        <v>49.338778083867446</v>
      </c>
      <c r="E76" s="145">
        <f>'3.1'!E76*0.025</f>
        <v>49.876375167581763</v>
      </c>
      <c r="F76" s="145">
        <f>'3.1'!F76*0.025</f>
        <v>53.502857463961597</v>
      </c>
      <c r="G76" s="145">
        <f>'3.1'!G76*0.025</f>
        <v>57.318047021804539</v>
      </c>
      <c r="H76" s="145">
        <f>'3.1'!H76*0.025</f>
        <v>53.846338116424128</v>
      </c>
      <c r="I76" s="145">
        <f>'3.1'!I76*0.025</f>
        <v>56.217928199594247</v>
      </c>
      <c r="J76" s="145">
        <f>'3.1'!J76*0.025</f>
        <v>57.044674139776546</v>
      </c>
      <c r="K76" s="145">
        <f>'3.1'!K76*0.025</f>
        <v>57.487192968038698</v>
      </c>
      <c r="L76" s="145">
        <f>'3.1'!L76*0.025</f>
        <v>54.231512715884016</v>
      </c>
      <c r="M76" s="145">
        <f>'3.1'!M76*0.025</f>
        <v>54.184530682530777</v>
      </c>
      <c r="N76" s="145">
        <f>'3.1'!N76*0.025</f>
        <v>51.915103389232058</v>
      </c>
      <c r="O76" s="145">
        <f>'3.1'!O76*0.025</f>
        <v>53.912651787092841</v>
      </c>
      <c r="P76" s="145">
        <f>'3.1'!P76*0.025</f>
        <v>55.501519778720855</v>
      </c>
      <c r="Q76" s="145">
        <f>'3.1'!Q76*0.025</f>
        <v>35.559629270121832</v>
      </c>
      <c r="R76" s="145">
        <f>'3.1'!R76*0.025</f>
        <v>37.361127175270852</v>
      </c>
      <c r="S76" s="145">
        <f>'3.1'!S76*0.025</f>
        <v>39.156511775885988</v>
      </c>
      <c r="T76" s="145">
        <f>'3.1'!T76*0.025</f>
        <v>42.397339980734159</v>
      </c>
      <c r="U76" s="145">
        <f>'3.1'!U76*0.025</f>
        <v>44.642542170756698</v>
      </c>
      <c r="V76" s="145">
        <f>'3.1'!V76*0.025</f>
        <v>45.755399425703629</v>
      </c>
    </row>
    <row r="77" spans="1:22" s="3" customFormat="1" ht="14.1" customHeight="1">
      <c r="A77" s="173" t="s">
        <v>460</v>
      </c>
      <c r="B77" s="9" t="s">
        <v>520</v>
      </c>
      <c r="C77" s="145">
        <f>'3.1'!C77*0.025</f>
        <v>12.091149344024586</v>
      </c>
      <c r="D77" s="145">
        <f>'3.1'!D77*0.025</f>
        <v>10.629608229367287</v>
      </c>
      <c r="E77" s="145">
        <f>'3.1'!E77*0.025</f>
        <v>8.9775971664391445</v>
      </c>
      <c r="F77" s="145">
        <f>'3.1'!F77*0.025</f>
        <v>8.5868860861554541</v>
      </c>
      <c r="G77" s="145">
        <f>'3.1'!G77*0.025</f>
        <v>7.4085199592129589</v>
      </c>
      <c r="H77" s="145">
        <f>'3.1'!H77*0.025</f>
        <v>9.4278329310407134</v>
      </c>
      <c r="I77" s="145">
        <f>'3.1'!I77*0.025</f>
        <v>9.7114726973298193</v>
      </c>
      <c r="J77" s="145">
        <f>'3.1'!J77*0.025</f>
        <v>10.095665985937599</v>
      </c>
      <c r="K77" s="145">
        <f>'3.1'!K77*0.025</f>
        <v>9.7517681972266121</v>
      </c>
      <c r="L77" s="145">
        <f>'3.1'!L77*0.025</f>
        <v>9.141255785974284</v>
      </c>
      <c r="M77" s="145">
        <f>'3.1'!M77*0.025</f>
        <v>7.5257836694054694</v>
      </c>
      <c r="N77" s="145">
        <f>'3.1'!N77*0.025</f>
        <v>6.7574564555557437</v>
      </c>
      <c r="O77" s="145">
        <f>'3.1'!O77*0.025</f>
        <v>6.931601294629707</v>
      </c>
      <c r="P77" s="145">
        <f>'3.1'!P77*0.025</f>
        <v>7.3877950061543691</v>
      </c>
      <c r="Q77" s="145">
        <f>'3.1'!Q77*0.025</f>
        <v>20.075131439724682</v>
      </c>
      <c r="R77" s="145">
        <f>'3.1'!R77*0.025</f>
        <v>20.225039022690368</v>
      </c>
      <c r="S77" s="145">
        <f>'3.1'!S77*0.025</f>
        <v>21.159975636055115</v>
      </c>
      <c r="T77" s="145">
        <f>'3.1'!T77*0.025</f>
        <v>21.964409776211525</v>
      </c>
      <c r="U77" s="145">
        <f>'3.1'!U77*0.025</f>
        <v>22.896079075591743</v>
      </c>
      <c r="V77" s="145">
        <f>'3.1'!V77*0.025</f>
        <v>23.025012069924756</v>
      </c>
    </row>
    <row r="78" spans="1:22" ht="14.1" customHeight="1">
      <c r="A78" s="174" t="s">
        <v>306</v>
      </c>
      <c r="B78" s="172" t="s">
        <v>521</v>
      </c>
      <c r="C78" s="145">
        <f>'3.1'!C78*0.025</f>
        <v>86740.381492528613</v>
      </c>
      <c r="D78" s="145">
        <f>'3.1'!D78*0.025</f>
        <v>83231.19462128231</v>
      </c>
      <c r="E78" s="145">
        <f>'3.1'!E78*0.025</f>
        <v>79300.838500712969</v>
      </c>
      <c r="F78" s="145">
        <f>'3.1'!F78*0.025</f>
        <v>75975.832232882371</v>
      </c>
      <c r="G78" s="145">
        <f>'3.1'!G78*0.025</f>
        <v>71057.907363071237</v>
      </c>
      <c r="H78" s="145">
        <f>'3.1'!H78*0.025</f>
        <v>67899.069874559747</v>
      </c>
      <c r="I78" s="145">
        <f>'3.1'!I78*0.025</f>
        <v>64134.534331657997</v>
      </c>
      <c r="J78" s="145">
        <f>'3.1'!J78*0.025</f>
        <v>62146.407218028377</v>
      </c>
      <c r="K78" s="145">
        <f>'3.1'!K78*0.025</f>
        <v>61064.709152021736</v>
      </c>
      <c r="L78" s="145">
        <f>'3.1'!L78*0.025</f>
        <v>58642.441609921509</v>
      </c>
      <c r="M78" s="145">
        <f>'3.1'!M78*0.025</f>
        <v>57616.732153932695</v>
      </c>
      <c r="N78" s="145">
        <f>'3.1'!N78*0.025</f>
        <v>56521.309115955097</v>
      </c>
      <c r="O78" s="145">
        <f>'3.1'!O78*0.025</f>
        <v>57246.20605615664</v>
      </c>
      <c r="P78" s="145">
        <f>'3.1'!P78*0.025</f>
        <v>56573.679372883606</v>
      </c>
      <c r="Q78" s="145">
        <f>'3.1'!Q78*0.025</f>
        <v>55429.588334810571</v>
      </c>
      <c r="R78" s="145">
        <f>'3.1'!R78*0.025</f>
        <v>55129.355457492522</v>
      </c>
      <c r="S78" s="145">
        <f>'3.1'!S78*0.025</f>
        <v>53826.773627542338</v>
      </c>
      <c r="T78" s="145">
        <f>'3.1'!T78*0.025</f>
        <v>53199.726341885835</v>
      </c>
      <c r="U78" s="145">
        <f>'3.1'!U78*0.025</f>
        <v>51399.036526412849</v>
      </c>
      <c r="V78" s="145">
        <f>'3.1'!V78*0.025</f>
        <v>49309.926451950581</v>
      </c>
    </row>
    <row r="79" spans="1:22" ht="14.1" customHeight="1">
      <c r="A79" s="173" t="s">
        <v>460</v>
      </c>
      <c r="B79" s="176" t="s">
        <v>467</v>
      </c>
      <c r="C79" s="145">
        <f>'3.1'!C79*0.025</f>
        <v>1654.6133267143753</v>
      </c>
      <c r="D79" s="145">
        <f>'3.1'!D79*0.025</f>
        <v>1656.0574224968755</v>
      </c>
      <c r="E79" s="145">
        <f>'3.1'!E79*0.025</f>
        <v>1659.1620271457502</v>
      </c>
      <c r="F79" s="145">
        <f>'3.1'!F79*0.025</f>
        <v>1667.4361980607753</v>
      </c>
      <c r="G79" s="145">
        <f>'3.1'!G79*0.025</f>
        <v>1666.2408809419003</v>
      </c>
      <c r="H79" s="145">
        <f>'3.1'!H79*0.025</f>
        <v>1669.2541826605502</v>
      </c>
      <c r="I79" s="145">
        <f>'3.1'!I79*0.025</f>
        <v>1761.83587538285</v>
      </c>
      <c r="J79" s="145">
        <f>'3.1'!J79*0.025</f>
        <v>1769.2022657415</v>
      </c>
      <c r="K79" s="145">
        <f>'3.1'!K79*0.025</f>
        <v>1778.7583142839999</v>
      </c>
      <c r="L79" s="145">
        <f>'3.1'!L79*0.025</f>
        <v>1788.3831396019127</v>
      </c>
      <c r="M79" s="145">
        <f>'3.1'!M79*0.025</f>
        <v>1796.6596481454749</v>
      </c>
      <c r="N79" s="145">
        <f>'3.1'!N79*0.025</f>
        <v>1835.38362109225</v>
      </c>
      <c r="O79" s="145">
        <f>'3.1'!O79*0.025</f>
        <v>1841.2309816618999</v>
      </c>
      <c r="P79" s="145">
        <f>'3.1'!P79*0.025</f>
        <v>1846.0621262104869</v>
      </c>
      <c r="Q79" s="145">
        <f>'3.1'!Q79*0.025</f>
        <v>1851.0057381799998</v>
      </c>
      <c r="R79" s="145">
        <f>'3.1'!R79*0.025</f>
        <v>1858.5918978423124</v>
      </c>
      <c r="S79" s="145">
        <f>'3.1'!S79*0.025</f>
        <v>1862.9375384670006</v>
      </c>
      <c r="T79" s="145">
        <f>'3.1'!T79*0.025</f>
        <v>1863.4448075360001</v>
      </c>
      <c r="U79" s="145">
        <f>'3.1'!U79*0.025</f>
        <v>1965.2438641101603</v>
      </c>
      <c r="V79" s="145">
        <f>'3.1'!V79*0.025</f>
        <v>1875.1622348154006</v>
      </c>
    </row>
    <row r="80" spans="1:22" s="3" customFormat="1" ht="14.1" customHeight="1">
      <c r="A80" s="173" t="s">
        <v>460</v>
      </c>
      <c r="B80" s="9" t="s">
        <v>522</v>
      </c>
      <c r="C80" s="145">
        <f>'3.1'!C80*0.025</f>
        <v>-1.1474346000000002</v>
      </c>
      <c r="D80" s="145">
        <f>'3.1'!D80*0.025</f>
        <v>-1.1949111950000002</v>
      </c>
      <c r="E80" s="145">
        <f>'3.1'!E80*0.025</f>
        <v>-1.2878744449999999</v>
      </c>
      <c r="F80" s="145">
        <f>'3.1'!F80*0.025</f>
        <v>-1.4761326925</v>
      </c>
      <c r="G80" s="145">
        <f>'3.1'!G80*0.025</f>
        <v>-1.5499355450000003</v>
      </c>
      <c r="H80" s="145">
        <f>'3.1'!H80*0.025</f>
        <v>-10.246569235000001</v>
      </c>
      <c r="I80" s="145">
        <f>'3.1'!I80*0.025</f>
        <v>-11.179701395000002</v>
      </c>
      <c r="J80" s="145">
        <f>'3.1'!J80*0.025</f>
        <v>-11.464316515</v>
      </c>
      <c r="K80" s="145">
        <f>'3.1'!K80*0.025</f>
        <v>-11.6804736775</v>
      </c>
      <c r="L80" s="145">
        <f>'3.1'!L80*0.025</f>
        <v>-10.8005974525</v>
      </c>
      <c r="M80" s="145">
        <f>'3.1'!M80*0.025</f>
        <v>-9.1948145399999994</v>
      </c>
      <c r="N80" s="145">
        <f>'3.1'!N80*0.025</f>
        <v>-8.7077565925000009</v>
      </c>
      <c r="O80" s="145">
        <f>'3.1'!O80*0.025</f>
        <v>-9.0248134525000001</v>
      </c>
      <c r="P80" s="145">
        <f>'3.1'!P80*0.025</f>
        <v>-9.5181522775000005</v>
      </c>
      <c r="Q80" s="145">
        <f>'3.1'!Q80*0.025</f>
        <v>-34.436630479122243</v>
      </c>
      <c r="R80" s="145">
        <f>'3.1'!R80*0.025</f>
        <v>-35.162232284763355</v>
      </c>
      <c r="S80" s="145">
        <f>'3.1'!S80*0.025</f>
        <v>-33.608045042094055</v>
      </c>
      <c r="T80" s="145">
        <f>'3.1'!T80*0.025</f>
        <v>-31.275456358798547</v>
      </c>
      <c r="U80" s="145">
        <f>'3.1'!U80*0.025</f>
        <v>-39.543062750239848</v>
      </c>
      <c r="V80" s="145">
        <f>'3.1'!V80*0.025</f>
        <v>-38.882051308753972</v>
      </c>
    </row>
    <row r="81" spans="1:22" ht="14.1" customHeight="1">
      <c r="A81" s="174" t="s">
        <v>306</v>
      </c>
      <c r="B81" s="172" t="s">
        <v>468</v>
      </c>
      <c r="C81" s="145">
        <f>'3.1'!C81*0.025</f>
        <v>88393.847384642984</v>
      </c>
      <c r="D81" s="145">
        <f>'3.1'!D81*0.025</f>
        <v>84886.057132584188</v>
      </c>
      <c r="E81" s="145">
        <f>'3.1'!E81*0.025</f>
        <v>80958.712653413706</v>
      </c>
      <c r="F81" s="145">
        <f>'3.1'!F81*0.025</f>
        <v>77641.792298250642</v>
      </c>
      <c r="G81" s="145">
        <f>'3.1'!G81*0.025</f>
        <v>72722.598308468136</v>
      </c>
      <c r="H81" s="145">
        <f>'3.1'!H81*0.025</f>
        <v>69558.077487985298</v>
      </c>
      <c r="I81" s="145">
        <f>'3.1'!I81*0.025</f>
        <v>65885.190505645849</v>
      </c>
      <c r="J81" s="145">
        <f>'3.1'!J81*0.025</f>
        <v>63904.145167254879</v>
      </c>
      <c r="K81" s="145">
        <f>'3.1'!K81*0.025</f>
        <v>62831.786992628236</v>
      </c>
      <c r="L81" s="145">
        <f>'3.1'!L81*0.025</f>
        <v>60420.024152070917</v>
      </c>
      <c r="M81" s="145">
        <f>'3.1'!M81*0.025</f>
        <v>59404.196987538169</v>
      </c>
      <c r="N81" s="145">
        <f>'3.1'!N81*0.025</f>
        <v>58347.984980454843</v>
      </c>
      <c r="O81" s="145">
        <f>'3.1'!O81*0.025</f>
        <v>59078.412224366039</v>
      </c>
      <c r="P81" s="145">
        <f>'3.1'!P81*0.025</f>
        <v>58410.223346816587</v>
      </c>
      <c r="Q81" s="145">
        <f>'3.1'!Q81*0.025</f>
        <v>57246.15744251146</v>
      </c>
      <c r="R81" s="145">
        <f>'3.1'!R81*0.025</f>
        <v>56952.785123050075</v>
      </c>
      <c r="S81" s="145">
        <f>'3.1'!S81*0.025</f>
        <v>55656.103120967236</v>
      </c>
      <c r="T81" s="145">
        <f>'3.1'!T81*0.025</f>
        <v>55031.895693063037</v>
      </c>
      <c r="U81" s="145">
        <f>'3.1'!U81*0.025</f>
        <v>53324.737327772775</v>
      </c>
      <c r="V81" s="145">
        <f>'3.1'!V81*0.025</f>
        <v>51146.206635457231</v>
      </c>
    </row>
    <row r="82" spans="1:22" ht="15" customHeight="1">
      <c r="A82" s="55" t="s">
        <v>5</v>
      </c>
    </row>
    <row r="83" spans="1:22" ht="12" customHeight="1">
      <c r="A83" s="56" t="s">
        <v>501</v>
      </c>
      <c r="B83" s="57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</row>
    <row r="84" spans="1:22" ht="12" customHeight="1">
      <c r="A84" s="56" t="s">
        <v>531</v>
      </c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</row>
    <row r="88" spans="1:22" ht="15" customHeight="1">
      <c r="A88" s="56"/>
      <c r="B88" s="57"/>
      <c r="C88" s="217"/>
      <c r="D88" s="217"/>
      <c r="E88" s="217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</row>
    <row r="89" spans="1:22" ht="15" customHeight="1">
      <c r="A89" s="56"/>
      <c r="B89" s="57"/>
      <c r="C89" s="217"/>
      <c r="D89" s="217"/>
      <c r="E89" s="217"/>
      <c r="F89" s="217"/>
      <c r="G89" s="217"/>
      <c r="H89" s="217"/>
      <c r="I89" s="217"/>
      <c r="J89" s="217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/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8" orientation="portrait" r:id="rId1"/>
  <headerFooter alignWithMargins="0">
    <oddFooter>&amp;L&amp;"MetaNormalLF-Roman,Standard"&amp;9Statistisches Bundesamt, Anthropogene Luftemissionen,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8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2" width="11.28515625" style="125" customWidth="1"/>
    <col min="23" max="16384" width="11.42578125" style="125"/>
  </cols>
  <sheetData>
    <row r="1" spans="1:22" s="123" customFormat="1" ht="20.100000000000001" customHeight="1">
      <c r="A1" s="159" t="s">
        <v>417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96" t="s">
        <v>457</v>
      </c>
    </row>
    <row r="5" spans="1:22" s="132" customFormat="1" ht="15" customHeight="1">
      <c r="A5" s="131" t="s">
        <v>23</v>
      </c>
      <c r="B5" s="197" t="s">
        <v>338</v>
      </c>
      <c r="C5" s="145">
        <v>100209.82377472187</v>
      </c>
      <c r="D5" s="145">
        <v>100934.63862526913</v>
      </c>
      <c r="E5" s="145">
        <v>97436.634677037684</v>
      </c>
      <c r="F5" s="145">
        <v>96179.398041271445</v>
      </c>
      <c r="G5" s="145">
        <v>98125.777964222812</v>
      </c>
      <c r="H5" s="145">
        <v>98122.800841190809</v>
      </c>
      <c r="I5" s="145">
        <v>95917.504195926667</v>
      </c>
      <c r="J5" s="145">
        <v>97242.654972282675</v>
      </c>
      <c r="K5" s="145">
        <v>97403.254593750622</v>
      </c>
      <c r="L5" s="145">
        <v>98691.29140014165</v>
      </c>
      <c r="M5" s="145">
        <v>97760.68833356176</v>
      </c>
      <c r="N5" s="145">
        <v>99036.996887262518</v>
      </c>
      <c r="O5" s="145">
        <v>100998.99925621387</v>
      </c>
      <c r="P5" s="145">
        <v>101672.78695137546</v>
      </c>
      <c r="Q5" s="145">
        <v>105189.15655587378</v>
      </c>
      <c r="R5" s="145">
        <v>104077.91441297022</v>
      </c>
      <c r="S5" s="145">
        <v>103328.40288164289</v>
      </c>
      <c r="T5" s="145">
        <v>101265.68752089965</v>
      </c>
      <c r="U5" s="145">
        <v>95640.719285786588</v>
      </c>
      <c r="V5" s="145">
        <v>94752.165814584849</v>
      </c>
    </row>
    <row r="6" spans="1:22" s="132" customFormat="1" ht="12.75" customHeight="1">
      <c r="A6" s="131" t="s">
        <v>1</v>
      </c>
      <c r="B6" s="198" t="s">
        <v>340</v>
      </c>
      <c r="C6" s="145">
        <v>100198.41219783423</v>
      </c>
      <c r="D6" s="145">
        <v>100925.0580535714</v>
      </c>
      <c r="E6" s="145">
        <v>97426.979207830387</v>
      </c>
      <c r="F6" s="145">
        <v>96168.56127120016</v>
      </c>
      <c r="G6" s="145">
        <v>98114.028091691653</v>
      </c>
      <c r="H6" s="145">
        <v>98110.523069448478</v>
      </c>
      <c r="I6" s="145">
        <v>95904.083268265313</v>
      </c>
      <c r="J6" s="145">
        <v>97226.46945111618</v>
      </c>
      <c r="K6" s="145">
        <v>97390.471034289527</v>
      </c>
      <c r="L6" s="145">
        <v>98679.532651738133</v>
      </c>
      <c r="M6" s="145">
        <v>97747.698684651928</v>
      </c>
      <c r="N6" s="145">
        <v>99023.226355375446</v>
      </c>
      <c r="O6" s="145">
        <v>100987.21175581049</v>
      </c>
      <c r="P6" s="145">
        <v>101660.60211764301</v>
      </c>
      <c r="Q6" s="145">
        <v>105176.29976822848</v>
      </c>
      <c r="R6" s="145">
        <v>104063.32988118278</v>
      </c>
      <c r="S6" s="145">
        <v>103312.08347136088</v>
      </c>
      <c r="T6" s="145">
        <v>101248.30856091408</v>
      </c>
      <c r="U6" s="145">
        <v>95617.214723191311</v>
      </c>
      <c r="V6" s="145">
        <v>94734.460839028136</v>
      </c>
    </row>
    <row r="7" spans="1:22" s="132" customFormat="1" ht="12.75" customHeight="1">
      <c r="A7" s="131" t="s">
        <v>2</v>
      </c>
      <c r="B7" s="198" t="s">
        <v>339</v>
      </c>
      <c r="C7" s="145">
        <v>9.3613721268564642</v>
      </c>
      <c r="D7" s="145">
        <v>7.5405747190168153</v>
      </c>
      <c r="E7" s="145">
        <v>7.738928137030193</v>
      </c>
      <c r="F7" s="145">
        <v>8.9651440298863392</v>
      </c>
      <c r="G7" s="145">
        <v>9.8496817773715346</v>
      </c>
      <c r="H7" s="145">
        <v>10.42626477553698</v>
      </c>
      <c r="I7" s="145">
        <v>11.617903527577646</v>
      </c>
      <c r="J7" s="145">
        <v>14.323353343615455</v>
      </c>
      <c r="K7" s="145">
        <v>10.912707502090999</v>
      </c>
      <c r="L7" s="145">
        <v>9.8815647441893031</v>
      </c>
      <c r="M7" s="145">
        <v>11.130444615413298</v>
      </c>
      <c r="N7" s="145">
        <v>12.02048661801245</v>
      </c>
      <c r="O7" s="145">
        <v>10.152665787215382</v>
      </c>
      <c r="P7" s="145">
        <v>10.535421510371062</v>
      </c>
      <c r="Q7" s="145">
        <v>11.087187641048875</v>
      </c>
      <c r="R7" s="145">
        <v>12.567329349533008</v>
      </c>
      <c r="S7" s="145">
        <v>12.401233683876427</v>
      </c>
      <c r="T7" s="145">
        <v>13.159826575545068</v>
      </c>
      <c r="U7" s="145">
        <v>14.864876325237127</v>
      </c>
      <c r="V7" s="145">
        <v>15.766768375732283</v>
      </c>
    </row>
    <row r="8" spans="1:22" s="132" customFormat="1" ht="12.75" customHeight="1">
      <c r="A8" s="131" t="s">
        <v>24</v>
      </c>
      <c r="B8" s="198" t="s">
        <v>341</v>
      </c>
      <c r="C8" s="145">
        <v>2.0502047607818472</v>
      </c>
      <c r="D8" s="145">
        <v>2.0399969787062657</v>
      </c>
      <c r="E8" s="145">
        <v>1.9165410702711065</v>
      </c>
      <c r="F8" s="145">
        <v>1.8716260413880261</v>
      </c>
      <c r="G8" s="145">
        <v>1.9001907537958689</v>
      </c>
      <c r="H8" s="145">
        <v>1.8515069667778692</v>
      </c>
      <c r="I8" s="145">
        <v>1.8030241337828199</v>
      </c>
      <c r="J8" s="145">
        <v>1.8621678228716987</v>
      </c>
      <c r="K8" s="145">
        <v>1.8708519589888362</v>
      </c>
      <c r="L8" s="145">
        <v>1.877183659327194</v>
      </c>
      <c r="M8" s="145">
        <v>1.8592042944334901</v>
      </c>
      <c r="N8" s="145">
        <v>1.7500452690698414</v>
      </c>
      <c r="O8" s="145">
        <v>1.6348346161654066</v>
      </c>
      <c r="P8" s="145">
        <v>1.6494122220788505</v>
      </c>
      <c r="Q8" s="145">
        <v>1.7696000042465356</v>
      </c>
      <c r="R8" s="145">
        <v>2.0172024379064357</v>
      </c>
      <c r="S8" s="145">
        <v>3.9181765981430967</v>
      </c>
      <c r="T8" s="145">
        <v>4.2191334100415077</v>
      </c>
      <c r="U8" s="145">
        <v>8.6396862700386041</v>
      </c>
      <c r="V8" s="145">
        <v>1.938207180993766</v>
      </c>
    </row>
    <row r="9" spans="1:22" s="132" customFormat="1" ht="12.75" customHeight="1">
      <c r="A9" s="131" t="s">
        <v>25</v>
      </c>
      <c r="B9" s="199" t="s">
        <v>342</v>
      </c>
      <c r="C9" s="145">
        <v>1704.8380995234634</v>
      </c>
      <c r="D9" s="145">
        <v>1610.0709925183555</v>
      </c>
      <c r="E9" s="145">
        <v>1406.4732651107677</v>
      </c>
      <c r="F9" s="145">
        <v>1205.6784758783492</v>
      </c>
      <c r="G9" s="145">
        <v>1055.3502906472156</v>
      </c>
      <c r="H9" s="145">
        <v>841.91294100721655</v>
      </c>
      <c r="I9" s="145">
        <v>842.98147814290326</v>
      </c>
      <c r="J9" s="145">
        <v>790.36532882247172</v>
      </c>
      <c r="K9" s="145">
        <v>724.72807132098217</v>
      </c>
      <c r="L9" s="145">
        <v>682.73596329345276</v>
      </c>
      <c r="M9" s="145">
        <v>664.43431951667355</v>
      </c>
      <c r="N9" s="145">
        <v>664.00526063291113</v>
      </c>
      <c r="O9" s="145">
        <v>593.02537354203719</v>
      </c>
      <c r="P9" s="145">
        <v>553.80505703228653</v>
      </c>
      <c r="Q9" s="145">
        <v>515.91680570861524</v>
      </c>
      <c r="R9" s="145">
        <v>538.3507872468947</v>
      </c>
      <c r="S9" s="145">
        <v>556.60700450577201</v>
      </c>
      <c r="T9" s="145">
        <v>517.21249313220358</v>
      </c>
      <c r="U9" s="145">
        <v>570.30384957081037</v>
      </c>
      <c r="V9" s="145">
        <v>526.19427889618044</v>
      </c>
    </row>
    <row r="10" spans="1:22" s="132" customFormat="1" ht="12.75" customHeight="1">
      <c r="A10" s="131" t="s">
        <v>3</v>
      </c>
      <c r="B10" s="198" t="s">
        <v>343</v>
      </c>
      <c r="C10" s="145">
        <v>4.5110396173893097</v>
      </c>
      <c r="D10" s="145">
        <v>4.3059018549449712</v>
      </c>
      <c r="E10" s="145">
        <v>3.6033769169598835</v>
      </c>
      <c r="F10" s="145">
        <v>9.6286033329722613</v>
      </c>
      <c r="G10" s="145">
        <v>10.227531663308261</v>
      </c>
      <c r="H10" s="145">
        <v>10.405646431048101</v>
      </c>
      <c r="I10" s="145">
        <v>10.386608536683315</v>
      </c>
      <c r="J10" s="145">
        <v>9.7678261461535207</v>
      </c>
      <c r="K10" s="145">
        <v>11.0761444732351</v>
      </c>
      <c r="L10" s="145">
        <v>12.052057786149449</v>
      </c>
      <c r="M10" s="145">
        <v>11.008445023224411</v>
      </c>
      <c r="N10" s="145">
        <v>31.711443668843003</v>
      </c>
      <c r="O10" s="145">
        <v>3.1409804290038799</v>
      </c>
      <c r="P10" s="145">
        <v>3.3084078269898174</v>
      </c>
      <c r="Q10" s="145">
        <v>1.9095118720848725</v>
      </c>
      <c r="R10" s="145">
        <v>1.9336098696062283</v>
      </c>
      <c r="S10" s="145">
        <v>2.2329839773410898</v>
      </c>
      <c r="T10" s="145">
        <v>2.2662191408275874</v>
      </c>
      <c r="U10" s="145">
        <v>2.286427893390067</v>
      </c>
      <c r="V10" s="145">
        <v>2.1890286682454922</v>
      </c>
    </row>
    <row r="11" spans="1:22" s="132" customFormat="1" ht="12.75" customHeight="1">
      <c r="A11" s="131" t="s">
        <v>26</v>
      </c>
      <c r="B11" s="198" t="s">
        <v>374</v>
      </c>
      <c r="C11" s="145">
        <v>15.086940246235415</v>
      </c>
      <c r="D11" s="145">
        <v>14.440996282479336</v>
      </c>
      <c r="E11" s="145">
        <v>12.842463907750169</v>
      </c>
      <c r="F11" s="145">
        <v>6.9280525341122434</v>
      </c>
      <c r="G11" s="145">
        <v>7.7807046559269724</v>
      </c>
      <c r="H11" s="145">
        <v>27.098144505904227</v>
      </c>
      <c r="I11" s="145">
        <v>16.248690409048066</v>
      </c>
      <c r="J11" s="145">
        <v>12.449709254570312</v>
      </c>
      <c r="K11" s="145">
        <v>9.8578999354958921</v>
      </c>
      <c r="L11" s="145">
        <v>5.2308601866790516</v>
      </c>
      <c r="M11" s="145">
        <v>9.7294399423418128</v>
      </c>
      <c r="N11" s="145">
        <v>5.5841144123345714</v>
      </c>
      <c r="O11" s="145">
        <v>5.4513741354817569</v>
      </c>
      <c r="P11" s="145">
        <v>5.8254876552474189</v>
      </c>
      <c r="Q11" s="145">
        <v>4.7022719187123361</v>
      </c>
      <c r="R11" s="145">
        <v>4.5657316655068509</v>
      </c>
      <c r="S11" s="145">
        <v>4.7441737760381706</v>
      </c>
      <c r="T11" s="145">
        <v>4.441390958532808</v>
      </c>
      <c r="U11" s="145">
        <v>7.4458684309569678</v>
      </c>
      <c r="V11" s="145">
        <v>7.7570117545878787</v>
      </c>
    </row>
    <row r="12" spans="1:22" s="132" customFormat="1" ht="12.75" customHeight="1">
      <c r="A12" s="131" t="s">
        <v>27</v>
      </c>
      <c r="B12" s="198" t="s">
        <v>344</v>
      </c>
      <c r="C12" s="145">
        <v>1685.2401196598385</v>
      </c>
      <c r="D12" s="145">
        <v>1591.3240943809312</v>
      </c>
      <c r="E12" s="145">
        <v>1390.0274242860573</v>
      </c>
      <c r="F12" s="145">
        <v>1189.1218200112646</v>
      </c>
      <c r="G12" s="145">
        <v>1037.3420543279806</v>
      </c>
      <c r="H12" s="145">
        <v>804.40915007026422</v>
      </c>
      <c r="I12" s="145">
        <v>816.34617919717209</v>
      </c>
      <c r="J12" s="145">
        <v>768.14779342174791</v>
      </c>
      <c r="K12" s="145">
        <v>703.7940269122513</v>
      </c>
      <c r="L12" s="145">
        <v>665.45304532062426</v>
      </c>
      <c r="M12" s="145">
        <v>643.69643455110725</v>
      </c>
      <c r="N12" s="145">
        <v>626.7097025517337</v>
      </c>
      <c r="O12" s="145">
        <v>584.43301897755157</v>
      </c>
      <c r="P12" s="145">
        <v>544.67116155004919</v>
      </c>
      <c r="Q12" s="145">
        <v>509.30502191781801</v>
      </c>
      <c r="R12" s="145">
        <v>531.85144571178159</v>
      </c>
      <c r="S12" s="145">
        <v>549.62984675239272</v>
      </c>
      <c r="T12" s="145">
        <v>510.50488303284311</v>
      </c>
      <c r="U12" s="145">
        <v>560.5715532464634</v>
      </c>
      <c r="V12" s="145">
        <v>516.24823847334699</v>
      </c>
    </row>
    <row r="13" spans="1:22" s="132" customFormat="1" ht="12.75" customHeight="1">
      <c r="A13" s="131" t="s">
        <v>28</v>
      </c>
      <c r="B13" s="199" t="s">
        <v>345</v>
      </c>
      <c r="C13" s="145">
        <v>20881.097264518674</v>
      </c>
      <c r="D13" s="145">
        <v>27388.107096503205</v>
      </c>
      <c r="E13" s="145">
        <v>29088.859616982314</v>
      </c>
      <c r="F13" s="145">
        <v>29649.025098449376</v>
      </c>
      <c r="G13" s="145">
        <v>34505.1692937439</v>
      </c>
      <c r="H13" s="145">
        <v>29656.58859143878</v>
      </c>
      <c r="I13" s="145">
        <v>29084.509308722136</v>
      </c>
      <c r="J13" s="145">
        <v>37814.397467317169</v>
      </c>
      <c r="K13" s="145">
        <v>33628.913967206798</v>
      </c>
      <c r="L13" s="145">
        <v>34607.961492108436</v>
      </c>
      <c r="M13" s="145">
        <v>7710.2344498226539</v>
      </c>
      <c r="N13" s="145">
        <v>6427.4908243475356</v>
      </c>
      <c r="O13" s="145">
        <v>5476.8562252974416</v>
      </c>
      <c r="P13" s="145">
        <v>5590.6218743902082</v>
      </c>
      <c r="Q13" s="145">
        <v>5315.5220099571743</v>
      </c>
      <c r="R13" s="145">
        <v>5538.6484569457562</v>
      </c>
      <c r="S13" s="145">
        <v>5305.4763669397926</v>
      </c>
      <c r="T13" s="145">
        <v>5312.4173137854614</v>
      </c>
      <c r="U13" s="145">
        <v>5107.3013687011771</v>
      </c>
      <c r="V13" s="145">
        <v>4829.9753253427971</v>
      </c>
    </row>
    <row r="14" spans="1:22" s="132" customFormat="1" ht="12.75" customHeight="1">
      <c r="A14" s="131" t="s">
        <v>29</v>
      </c>
      <c r="B14" s="198" t="s">
        <v>346</v>
      </c>
      <c r="C14" s="145">
        <v>186.2137301867163</v>
      </c>
      <c r="D14" s="145">
        <v>193.65257691381441</v>
      </c>
      <c r="E14" s="145">
        <v>188.10748577524478</v>
      </c>
      <c r="F14" s="145">
        <v>186.86808165660122</v>
      </c>
      <c r="G14" s="145">
        <v>187.84703777846102</v>
      </c>
      <c r="H14" s="145">
        <v>171.00398175055116</v>
      </c>
      <c r="I14" s="145">
        <v>175.82666966559373</v>
      </c>
      <c r="J14" s="145">
        <v>168.53122997361089</v>
      </c>
      <c r="K14" s="145">
        <v>165.27506113367372</v>
      </c>
      <c r="L14" s="145">
        <v>171.90490199421703</v>
      </c>
      <c r="M14" s="145">
        <v>185.16259423770617</v>
      </c>
      <c r="N14" s="145">
        <v>167.87582655975439</v>
      </c>
      <c r="O14" s="145">
        <v>172.0082051671975</v>
      </c>
      <c r="P14" s="145">
        <v>162.58866004534534</v>
      </c>
      <c r="Q14" s="145">
        <v>177.8209872749656</v>
      </c>
      <c r="R14" s="145">
        <v>172.20608103775572</v>
      </c>
      <c r="S14" s="145">
        <v>172.21281700441548</v>
      </c>
      <c r="T14" s="145">
        <v>172.54401595822179</v>
      </c>
      <c r="U14" s="145">
        <v>173.7547643214296</v>
      </c>
      <c r="V14" s="145">
        <v>171.54748115422399</v>
      </c>
    </row>
    <row r="15" spans="1:22" s="132" customFormat="1" ht="12.75" customHeight="1">
      <c r="A15" s="131" t="s">
        <v>30</v>
      </c>
      <c r="B15" s="198" t="s">
        <v>347</v>
      </c>
      <c r="C15" s="145">
        <v>30.258236545268659</v>
      </c>
      <c r="D15" s="145">
        <v>31.74071041640757</v>
      </c>
      <c r="E15" s="145">
        <v>22.9789048090175</v>
      </c>
      <c r="F15" s="145">
        <v>27.755432973280072</v>
      </c>
      <c r="G15" s="145">
        <v>24.185153959636754</v>
      </c>
      <c r="H15" s="145">
        <v>21.280853645497544</v>
      </c>
      <c r="I15" s="145">
        <v>20.618419644672432</v>
      </c>
      <c r="J15" s="145">
        <v>20.143907721428647</v>
      </c>
      <c r="K15" s="145">
        <v>17.970822442393295</v>
      </c>
      <c r="L15" s="145">
        <v>15.907696991267301</v>
      </c>
      <c r="M15" s="145">
        <v>16.15010557291761</v>
      </c>
      <c r="N15" s="145">
        <v>13.299307787466223</v>
      </c>
      <c r="O15" s="145">
        <v>12.776404394104098</v>
      </c>
      <c r="P15" s="145">
        <v>13.712411480892897</v>
      </c>
      <c r="Q15" s="145">
        <v>15.228367356440781</v>
      </c>
      <c r="R15" s="145">
        <v>14.268924841432886</v>
      </c>
      <c r="S15" s="145">
        <v>15.455740657829306</v>
      </c>
      <c r="T15" s="145">
        <v>15.492808720051007</v>
      </c>
      <c r="U15" s="145">
        <v>22.908397556636281</v>
      </c>
      <c r="V15" s="145">
        <v>20.173255964479267</v>
      </c>
    </row>
    <row r="16" spans="1:22" s="132" customFormat="1" ht="12.75" customHeight="1">
      <c r="A16" s="131" t="s">
        <v>31</v>
      </c>
      <c r="B16" s="198" t="s">
        <v>348</v>
      </c>
      <c r="C16" s="145">
        <v>20.732152376134156</v>
      </c>
      <c r="D16" s="145">
        <v>19.843388362882969</v>
      </c>
      <c r="E16" s="145">
        <v>15.478194219084896</v>
      </c>
      <c r="F16" s="145">
        <v>61.985786821064693</v>
      </c>
      <c r="G16" s="145">
        <v>90.158350950810473</v>
      </c>
      <c r="H16" s="145">
        <v>95.470171888273512</v>
      </c>
      <c r="I16" s="145">
        <v>84.498827510876623</v>
      </c>
      <c r="J16" s="145">
        <v>96.770379240370161</v>
      </c>
      <c r="K16" s="145">
        <v>121.70033738592682</v>
      </c>
      <c r="L16" s="145">
        <v>144.05372633927854</v>
      </c>
      <c r="M16" s="145">
        <v>167.62941895455788</v>
      </c>
      <c r="N16" s="145">
        <v>202.55463799923959</v>
      </c>
      <c r="O16" s="145">
        <v>169.38620722166121</v>
      </c>
      <c r="P16" s="145">
        <v>175.81288384012174</v>
      </c>
      <c r="Q16" s="145">
        <v>188.24398412333829</v>
      </c>
      <c r="R16" s="145">
        <v>180.12566758034814</v>
      </c>
      <c r="S16" s="145">
        <v>199.63498213079296</v>
      </c>
      <c r="T16" s="145">
        <v>182.54315073736726</v>
      </c>
      <c r="U16" s="145">
        <v>177.42919485747612</v>
      </c>
      <c r="V16" s="145">
        <v>171.21534994473953</v>
      </c>
    </row>
    <row r="17" spans="1:22" s="132" customFormat="1" ht="12.75" customHeight="1">
      <c r="A17" s="131" t="s">
        <v>32</v>
      </c>
      <c r="B17" s="198" t="s">
        <v>349</v>
      </c>
      <c r="C17" s="145">
        <v>184.21102938266472</v>
      </c>
      <c r="D17" s="145">
        <v>191.82792154088779</v>
      </c>
      <c r="E17" s="145">
        <v>170.23547749043408</v>
      </c>
      <c r="F17" s="145">
        <v>188.38724926437862</v>
      </c>
      <c r="G17" s="145">
        <v>186.98168152718316</v>
      </c>
      <c r="H17" s="145">
        <v>262.17507644729653</v>
      </c>
      <c r="I17" s="145">
        <v>201.51696540272482</v>
      </c>
      <c r="J17" s="145">
        <v>213.97694534711584</v>
      </c>
      <c r="K17" s="145">
        <v>269.50511709685645</v>
      </c>
      <c r="L17" s="145">
        <v>222.8320159037406</v>
      </c>
      <c r="M17" s="145">
        <v>251.30771449856317</v>
      </c>
      <c r="N17" s="145">
        <v>216.28475940554037</v>
      </c>
      <c r="O17" s="145">
        <v>207.78627353230965</v>
      </c>
      <c r="P17" s="145">
        <v>198.71089855592604</v>
      </c>
      <c r="Q17" s="145">
        <v>201.30493666166734</v>
      </c>
      <c r="R17" s="145">
        <v>222.10285709514585</v>
      </c>
      <c r="S17" s="145">
        <v>204.06929855851669</v>
      </c>
      <c r="T17" s="145">
        <v>187.13241559747954</v>
      </c>
      <c r="U17" s="145">
        <v>183.585427861201</v>
      </c>
      <c r="V17" s="145">
        <v>173.46923625952368</v>
      </c>
    </row>
    <row r="18" spans="1:22" s="132" customFormat="1" ht="12.75" customHeight="1">
      <c r="A18" s="131" t="s">
        <v>33</v>
      </c>
      <c r="B18" s="198" t="s">
        <v>350</v>
      </c>
      <c r="C18" s="145">
        <v>10.711794845180405</v>
      </c>
      <c r="D18" s="145">
        <v>11.538618808586175</v>
      </c>
      <c r="E18" s="145">
        <v>11.355023246603904</v>
      </c>
      <c r="F18" s="145">
        <v>10.945937188524063</v>
      </c>
      <c r="G18" s="145">
        <v>12.588897638550662</v>
      </c>
      <c r="H18" s="145">
        <v>12.407103614732268</v>
      </c>
      <c r="I18" s="145">
        <v>10.572863206543399</v>
      </c>
      <c r="J18" s="145">
        <v>10.685373893109244</v>
      </c>
      <c r="K18" s="145">
        <v>10.162723631213305</v>
      </c>
      <c r="L18" s="145">
        <v>8.7789193069629015</v>
      </c>
      <c r="M18" s="145">
        <v>8.5280315648501226</v>
      </c>
      <c r="N18" s="145">
        <v>7.535210054142663</v>
      </c>
      <c r="O18" s="145">
        <v>8.5937826747789767</v>
      </c>
      <c r="P18" s="145">
        <v>8.3702094267088079</v>
      </c>
      <c r="Q18" s="145">
        <v>9.5836325884442743</v>
      </c>
      <c r="R18" s="145">
        <v>8.8691411089352368</v>
      </c>
      <c r="S18" s="145">
        <v>9.9091193652436687</v>
      </c>
      <c r="T18" s="145">
        <v>9.964282245275367</v>
      </c>
      <c r="U18" s="145">
        <v>9.1045589437208285</v>
      </c>
      <c r="V18" s="145">
        <v>9.0286000294250499</v>
      </c>
    </row>
    <row r="19" spans="1:22" s="132" customFormat="1" ht="12.75" customHeight="1">
      <c r="A19" s="131" t="s">
        <v>34</v>
      </c>
      <c r="B19" s="198" t="s">
        <v>351</v>
      </c>
      <c r="C19" s="145">
        <v>305.21870945807461</v>
      </c>
      <c r="D19" s="145">
        <v>286.43501942479429</v>
      </c>
      <c r="E19" s="145">
        <v>313.3077293612892</v>
      </c>
      <c r="F19" s="145">
        <v>320.43261103912852</v>
      </c>
      <c r="G19" s="145">
        <v>328.75704354842327</v>
      </c>
      <c r="H19" s="145">
        <v>327.26251583148405</v>
      </c>
      <c r="I19" s="145">
        <v>315.0138173053524</v>
      </c>
      <c r="J19" s="145">
        <v>333.68395567396442</v>
      </c>
      <c r="K19" s="145">
        <v>322.1007178977452</v>
      </c>
      <c r="L19" s="145">
        <v>310.08310466880528</v>
      </c>
      <c r="M19" s="145">
        <v>285.99221110620408</v>
      </c>
      <c r="N19" s="145">
        <v>293.96987537715933</v>
      </c>
      <c r="O19" s="145">
        <v>286.22021869031107</v>
      </c>
      <c r="P19" s="145">
        <v>285.64080714811962</v>
      </c>
      <c r="Q19" s="145">
        <v>272.77981454735965</v>
      </c>
      <c r="R19" s="145">
        <v>282.35186940867493</v>
      </c>
      <c r="S19" s="145">
        <v>290.5333466899009</v>
      </c>
      <c r="T19" s="145">
        <v>276.03137191997314</v>
      </c>
      <c r="U19" s="145">
        <v>357.11077581204717</v>
      </c>
      <c r="V19" s="145">
        <v>352.20652633517682</v>
      </c>
    </row>
    <row r="20" spans="1:22" s="132" customFormat="1" ht="12.75" customHeight="1">
      <c r="A20" s="131" t="s">
        <v>35</v>
      </c>
      <c r="B20" s="200" t="s">
        <v>352</v>
      </c>
      <c r="C20" s="145">
        <v>30.71920488196659</v>
      </c>
      <c r="D20" s="145">
        <v>25.473036383753691</v>
      </c>
      <c r="E20" s="145">
        <v>25.322894537535593</v>
      </c>
      <c r="F20" s="145">
        <v>20.133988772285601</v>
      </c>
      <c r="G20" s="145">
        <v>22.100012035498121</v>
      </c>
      <c r="H20" s="145">
        <v>21.956858060790267</v>
      </c>
      <c r="I20" s="145">
        <v>21.701450986459072</v>
      </c>
      <c r="J20" s="145">
        <v>23.187024886533511</v>
      </c>
      <c r="K20" s="145">
        <v>22.836778734312503</v>
      </c>
      <c r="L20" s="145">
        <v>17.382721381537362</v>
      </c>
      <c r="M20" s="145">
        <v>22.264110834679279</v>
      </c>
      <c r="N20" s="145">
        <v>21.569289214983243</v>
      </c>
      <c r="O20" s="145">
        <v>20.701180971095212</v>
      </c>
      <c r="P20" s="145">
        <v>21.306215720404243</v>
      </c>
      <c r="Q20" s="145">
        <v>22.555361625198678</v>
      </c>
      <c r="R20" s="145">
        <v>22.702333957005724</v>
      </c>
      <c r="S20" s="145">
        <v>24.156901645351947</v>
      </c>
      <c r="T20" s="145">
        <v>24.15587414740526</v>
      </c>
      <c r="U20" s="145">
        <v>23.419194746142924</v>
      </c>
      <c r="V20" s="145">
        <v>20.117760381499821</v>
      </c>
    </row>
    <row r="21" spans="1:22" s="132" customFormat="1" ht="12.75" customHeight="1">
      <c r="A21" s="131" t="s">
        <v>36</v>
      </c>
      <c r="B21" s="200" t="s">
        <v>353</v>
      </c>
      <c r="C21" s="145">
        <v>274.49950457610805</v>
      </c>
      <c r="D21" s="145">
        <v>260.96198304104064</v>
      </c>
      <c r="E21" s="145">
        <v>287.98483482375354</v>
      </c>
      <c r="F21" s="145">
        <v>300.29862226684287</v>
      </c>
      <c r="G21" s="145">
        <v>306.65703151292519</v>
      </c>
      <c r="H21" s="145">
        <v>305.30565777069376</v>
      </c>
      <c r="I21" s="145">
        <v>293.31236631889334</v>
      </c>
      <c r="J21" s="145">
        <v>310.49693078743093</v>
      </c>
      <c r="K21" s="145">
        <v>299.26393916343272</v>
      </c>
      <c r="L21" s="145">
        <v>292.70038328726787</v>
      </c>
      <c r="M21" s="145">
        <v>263.7281002715248</v>
      </c>
      <c r="N21" s="145">
        <v>272.40058616217607</v>
      </c>
      <c r="O21" s="145">
        <v>265.51903771921587</v>
      </c>
      <c r="P21" s="145">
        <v>264.33459142771534</v>
      </c>
      <c r="Q21" s="145">
        <v>250.22445292216094</v>
      </c>
      <c r="R21" s="145">
        <v>259.64953545166918</v>
      </c>
      <c r="S21" s="145">
        <v>266.37644504454892</v>
      </c>
      <c r="T21" s="145">
        <v>251.87549777256788</v>
      </c>
      <c r="U21" s="145">
        <v>333.69158106590424</v>
      </c>
      <c r="V21" s="145">
        <v>332.08876595367695</v>
      </c>
    </row>
    <row r="22" spans="1:22" s="132" customFormat="1" ht="12.75" customHeight="1">
      <c r="A22" s="131" t="s">
        <v>37</v>
      </c>
      <c r="B22" s="198" t="s">
        <v>354</v>
      </c>
      <c r="C22" s="145">
        <v>17814.479343384519</v>
      </c>
      <c r="D22" s="145">
        <v>24466.414156106919</v>
      </c>
      <c r="E22" s="145">
        <v>26361.120246112761</v>
      </c>
      <c r="F22" s="145">
        <v>26881.356927875629</v>
      </c>
      <c r="G22" s="145">
        <v>31799.269459895429</v>
      </c>
      <c r="H22" s="145">
        <v>27114.223891677681</v>
      </c>
      <c r="I22" s="145">
        <v>26528.329842207131</v>
      </c>
      <c r="J22" s="145">
        <v>35131.039111530612</v>
      </c>
      <c r="K22" s="145">
        <v>30847.956643124959</v>
      </c>
      <c r="L22" s="145">
        <v>32083.380141813537</v>
      </c>
      <c r="M22" s="145">
        <v>5007.8898083097492</v>
      </c>
      <c r="N22" s="145">
        <v>3734.7014629163218</v>
      </c>
      <c r="O22" s="145">
        <v>2881.979533410507</v>
      </c>
      <c r="P22" s="145">
        <v>3070.0878485436797</v>
      </c>
      <c r="Q22" s="145">
        <v>2850.3742717819605</v>
      </c>
      <c r="R22" s="145">
        <v>3015.2229750707288</v>
      </c>
      <c r="S22" s="145">
        <v>2733.9115884802677</v>
      </c>
      <c r="T22" s="145">
        <v>2801.3346000312604</v>
      </c>
      <c r="U22" s="145">
        <v>2518.6785022266718</v>
      </c>
      <c r="V22" s="145">
        <v>2242.4401211439003</v>
      </c>
    </row>
    <row r="23" spans="1:22" s="132" customFormat="1" ht="12.75" customHeight="1">
      <c r="A23" s="131" t="s">
        <v>8</v>
      </c>
      <c r="B23" s="198" t="s">
        <v>355</v>
      </c>
      <c r="C23" s="145">
        <v>49.319078546344485</v>
      </c>
      <c r="D23" s="145">
        <v>55.007018012311178</v>
      </c>
      <c r="E23" s="145">
        <v>39.217127092900085</v>
      </c>
      <c r="F23" s="145">
        <v>44.400532530812931</v>
      </c>
      <c r="G23" s="145">
        <v>37.043532354712639</v>
      </c>
      <c r="H23" s="145">
        <v>31.312513659579654</v>
      </c>
      <c r="I23" s="145">
        <v>38.922610770793796</v>
      </c>
      <c r="J23" s="145">
        <v>48.254587667898242</v>
      </c>
      <c r="K23" s="145">
        <v>54.906558652846122</v>
      </c>
      <c r="L23" s="145">
        <v>50.492773916464756</v>
      </c>
      <c r="M23" s="145">
        <v>61.306155129528562</v>
      </c>
      <c r="N23" s="145">
        <v>49.738569886419143</v>
      </c>
      <c r="O23" s="145">
        <v>48.901243051786871</v>
      </c>
      <c r="P23" s="145">
        <v>50.475879519890213</v>
      </c>
      <c r="Q23" s="145">
        <v>47.807391758411157</v>
      </c>
      <c r="R23" s="145">
        <v>59.194403129059104</v>
      </c>
      <c r="S23" s="145">
        <v>68.376631416985148</v>
      </c>
      <c r="T23" s="145">
        <v>51.784817259594043</v>
      </c>
      <c r="U23" s="145">
        <v>42.682363507063307</v>
      </c>
      <c r="V23" s="145">
        <v>26.281834734344802</v>
      </c>
    </row>
    <row r="24" spans="1:22" s="132" customFormat="1" ht="12.75" customHeight="1">
      <c r="A24" s="131" t="s">
        <v>9</v>
      </c>
      <c r="B24" s="198" t="s">
        <v>356</v>
      </c>
      <c r="C24" s="145">
        <v>32.238564135261626</v>
      </c>
      <c r="D24" s="145">
        <v>31.297141462039171</v>
      </c>
      <c r="E24" s="145">
        <v>28.925753513384166</v>
      </c>
      <c r="F24" s="145">
        <v>31.835885677354341</v>
      </c>
      <c r="G24" s="145">
        <v>30.789785530024123</v>
      </c>
      <c r="H24" s="145">
        <v>33.100191689274745</v>
      </c>
      <c r="I24" s="145">
        <v>31.91012611302385</v>
      </c>
      <c r="J24" s="145">
        <v>30.17352930417373</v>
      </c>
      <c r="K24" s="145">
        <v>37.482988236768485</v>
      </c>
      <c r="L24" s="145">
        <v>37.704026219278717</v>
      </c>
      <c r="M24" s="145">
        <v>37.946334443342423</v>
      </c>
      <c r="N24" s="145">
        <v>32.517752505368001</v>
      </c>
      <c r="O24" s="145">
        <v>33.913129929819021</v>
      </c>
      <c r="P24" s="145">
        <v>33.427602275367036</v>
      </c>
      <c r="Q24" s="145">
        <v>36.089227337200214</v>
      </c>
      <c r="R24" s="145">
        <v>40.495457018740034</v>
      </c>
      <c r="S24" s="145">
        <v>40.436767653503487</v>
      </c>
      <c r="T24" s="145">
        <v>40.405677455392997</v>
      </c>
      <c r="U24" s="145">
        <v>39.36911781678721</v>
      </c>
      <c r="V24" s="145">
        <v>41.232246171787025</v>
      </c>
    </row>
    <row r="25" spans="1:22" s="132" customFormat="1" ht="12.75" customHeight="1">
      <c r="A25" s="131" t="s">
        <v>38</v>
      </c>
      <c r="B25" s="198" t="s">
        <v>357</v>
      </c>
      <c r="C25" s="145">
        <v>611.43001029153129</v>
      </c>
      <c r="D25" s="145">
        <v>539.70991900398258</v>
      </c>
      <c r="E25" s="145">
        <v>516.34546207075459</v>
      </c>
      <c r="F25" s="145">
        <v>543.91322746613332</v>
      </c>
      <c r="G25" s="145">
        <v>527.98842163969573</v>
      </c>
      <c r="H25" s="145">
        <v>486.92783134854562</v>
      </c>
      <c r="I25" s="145">
        <v>523.26580700641057</v>
      </c>
      <c r="J25" s="145">
        <v>596.91335550830991</v>
      </c>
      <c r="K25" s="145">
        <v>636.25492443305257</v>
      </c>
      <c r="L25" s="145">
        <v>568.34730403811534</v>
      </c>
      <c r="M25" s="145">
        <v>566.98387704511094</v>
      </c>
      <c r="N25" s="145">
        <v>575.30378758562608</v>
      </c>
      <c r="O25" s="145">
        <v>567.141693730366</v>
      </c>
      <c r="P25" s="145">
        <v>474.43163500827052</v>
      </c>
      <c r="Q25" s="145">
        <v>488.29884271649445</v>
      </c>
      <c r="R25" s="145">
        <v>561.86725353668226</v>
      </c>
      <c r="S25" s="145">
        <v>560.55213680029556</v>
      </c>
      <c r="T25" s="145">
        <v>564.89671412526764</v>
      </c>
      <c r="U25" s="145">
        <v>559.48262878603339</v>
      </c>
      <c r="V25" s="145">
        <v>580.7743762147212</v>
      </c>
    </row>
    <row r="26" spans="1:22" s="132" customFormat="1" ht="12.75" customHeight="1">
      <c r="A26" s="131" t="s">
        <v>10</v>
      </c>
      <c r="B26" s="200" t="s">
        <v>358</v>
      </c>
      <c r="C26" s="145">
        <v>90.741637897585889</v>
      </c>
      <c r="D26" s="145">
        <v>89.133863497504791</v>
      </c>
      <c r="E26" s="145">
        <v>86.466305564454856</v>
      </c>
      <c r="F26" s="145">
        <v>84.408532807503576</v>
      </c>
      <c r="G26" s="145">
        <v>77.617849846460885</v>
      </c>
      <c r="H26" s="145">
        <v>75.979956209475233</v>
      </c>
      <c r="I26" s="145">
        <v>76.700808752333003</v>
      </c>
      <c r="J26" s="145">
        <v>76.662549160073681</v>
      </c>
      <c r="K26" s="145">
        <v>82.90104693066742</v>
      </c>
      <c r="L26" s="145">
        <v>74.889469571133617</v>
      </c>
      <c r="M26" s="145">
        <v>74.094521155547781</v>
      </c>
      <c r="N26" s="145">
        <v>78.707985611115973</v>
      </c>
      <c r="O26" s="145">
        <v>64.058485157047699</v>
      </c>
      <c r="P26" s="145">
        <v>63.790050946342099</v>
      </c>
      <c r="Q26" s="145">
        <v>68.950120232370082</v>
      </c>
      <c r="R26" s="145">
        <v>71.933947162538743</v>
      </c>
      <c r="S26" s="145">
        <v>68.950570212450799</v>
      </c>
      <c r="T26" s="145">
        <v>67.255012546060982</v>
      </c>
      <c r="U26" s="145">
        <v>64.395765079871794</v>
      </c>
      <c r="V26" s="145">
        <v>55.418185805996352</v>
      </c>
    </row>
    <row r="27" spans="1:22" s="132" customFormat="1" ht="12.75" customHeight="1">
      <c r="A27" s="131" t="s">
        <v>39</v>
      </c>
      <c r="B27" s="200" t="s">
        <v>359</v>
      </c>
      <c r="C27" s="145">
        <v>520.68837239394543</v>
      </c>
      <c r="D27" s="145">
        <v>450.57605550647776</v>
      </c>
      <c r="E27" s="145">
        <v>429.87915650629969</v>
      </c>
      <c r="F27" s="145">
        <v>459.50469465862977</v>
      </c>
      <c r="G27" s="145">
        <v>450.37057179323483</v>
      </c>
      <c r="H27" s="145">
        <v>410.94787513907039</v>
      </c>
      <c r="I27" s="145">
        <v>446.56499825407764</v>
      </c>
      <c r="J27" s="145">
        <v>520.25080634823621</v>
      </c>
      <c r="K27" s="145">
        <v>553.3538775023851</v>
      </c>
      <c r="L27" s="145">
        <v>493.45783446698175</v>
      </c>
      <c r="M27" s="145">
        <v>492.88935588956309</v>
      </c>
      <c r="N27" s="145">
        <v>496.59580197451015</v>
      </c>
      <c r="O27" s="145">
        <v>503.0832085733183</v>
      </c>
      <c r="P27" s="145">
        <v>410.64158406192837</v>
      </c>
      <c r="Q27" s="145">
        <v>419.34872248412432</v>
      </c>
      <c r="R27" s="145">
        <v>489.93330637414351</v>
      </c>
      <c r="S27" s="145">
        <v>491.60156658784473</v>
      </c>
      <c r="T27" s="145">
        <v>497.64170157920671</v>
      </c>
      <c r="U27" s="145">
        <v>495.08686370616152</v>
      </c>
      <c r="V27" s="145">
        <v>525.35619040872484</v>
      </c>
    </row>
    <row r="28" spans="1:22" s="132" customFormat="1" ht="12.75" customHeight="1">
      <c r="A28" s="131" t="s">
        <v>11</v>
      </c>
      <c r="B28" s="198" t="s">
        <v>360</v>
      </c>
      <c r="C28" s="145">
        <v>578.54487484373135</v>
      </c>
      <c r="D28" s="145">
        <v>543.17157730079339</v>
      </c>
      <c r="E28" s="145">
        <v>523.3391521631878</v>
      </c>
      <c r="F28" s="145">
        <v>538.29966416137654</v>
      </c>
      <c r="G28" s="145">
        <v>558.52454826203495</v>
      </c>
      <c r="H28" s="145">
        <v>480.07108077309891</v>
      </c>
      <c r="I28" s="145">
        <v>507.5307737164722</v>
      </c>
      <c r="J28" s="145">
        <v>534.61026472446088</v>
      </c>
      <c r="K28" s="145">
        <v>522.43846547068574</v>
      </c>
      <c r="L28" s="145">
        <v>397.4352471198257</v>
      </c>
      <c r="M28" s="145">
        <v>510.91149452743844</v>
      </c>
      <c r="N28" s="145">
        <v>532.08586763224844</v>
      </c>
      <c r="O28" s="145">
        <v>500.54445462464111</v>
      </c>
      <c r="P28" s="145">
        <v>564.3455421449064</v>
      </c>
      <c r="Q28" s="145">
        <v>549.21782998752451</v>
      </c>
      <c r="R28" s="145">
        <v>481.86060985320364</v>
      </c>
      <c r="S28" s="145">
        <v>452.48356611584705</v>
      </c>
      <c r="T28" s="145">
        <v>457.58869069312249</v>
      </c>
      <c r="U28" s="145">
        <v>459.09221456861582</v>
      </c>
      <c r="V28" s="145">
        <v>478.23664443905079</v>
      </c>
    </row>
    <row r="29" spans="1:22" s="132" customFormat="1" ht="12.75" customHeight="1">
      <c r="A29" s="131" t="s">
        <v>40</v>
      </c>
      <c r="B29" s="200" t="s">
        <v>361</v>
      </c>
      <c r="C29" s="145">
        <v>471.24615781947432</v>
      </c>
      <c r="D29" s="145">
        <v>436.39263950940239</v>
      </c>
      <c r="E29" s="145">
        <v>418.213157064033</v>
      </c>
      <c r="F29" s="145">
        <v>424.837377058014</v>
      </c>
      <c r="G29" s="145">
        <v>448.23730407078631</v>
      </c>
      <c r="H29" s="145">
        <v>386.95548297843516</v>
      </c>
      <c r="I29" s="145">
        <v>418.85720067731393</v>
      </c>
      <c r="J29" s="145">
        <v>430.65420747033835</v>
      </c>
      <c r="K29" s="145">
        <v>431.88551902166682</v>
      </c>
      <c r="L29" s="145">
        <v>324.89038548225784</v>
      </c>
      <c r="M29" s="145">
        <v>415.6616095632217</v>
      </c>
      <c r="N29" s="145">
        <v>435.6504279891742</v>
      </c>
      <c r="O29" s="145">
        <v>408.89664835295872</v>
      </c>
      <c r="P29" s="145">
        <v>484.38932655248311</v>
      </c>
      <c r="Q29" s="145">
        <v>464.84794112295464</v>
      </c>
      <c r="R29" s="145">
        <v>397.76338321701968</v>
      </c>
      <c r="S29" s="145">
        <v>368.01224486004634</v>
      </c>
      <c r="T29" s="145">
        <v>371.45670596585819</v>
      </c>
      <c r="U29" s="145">
        <v>370.23241080707595</v>
      </c>
      <c r="V29" s="145">
        <v>393.03518881114331</v>
      </c>
    </row>
    <row r="30" spans="1:22" s="132" customFormat="1" ht="12.75" customHeight="1">
      <c r="A30" s="131" t="s">
        <v>41</v>
      </c>
      <c r="B30" s="200" t="s">
        <v>362</v>
      </c>
      <c r="C30" s="145">
        <v>52.85535290653678</v>
      </c>
      <c r="D30" s="145">
        <v>56.252884579974193</v>
      </c>
      <c r="E30" s="145">
        <v>55.629476822864518</v>
      </c>
      <c r="F30" s="145">
        <v>64.658186281666971</v>
      </c>
      <c r="G30" s="145">
        <v>65.81917031441759</v>
      </c>
      <c r="H30" s="145">
        <v>46.48450116585137</v>
      </c>
      <c r="I30" s="145">
        <v>39.182968076256834</v>
      </c>
      <c r="J30" s="145">
        <v>39.190233069155596</v>
      </c>
      <c r="K30" s="145">
        <v>40.104751371285367</v>
      </c>
      <c r="L30" s="145">
        <v>33.760015898133247</v>
      </c>
      <c r="M30" s="145">
        <v>39.009323984424405</v>
      </c>
      <c r="N30" s="145">
        <v>36.282135930669817</v>
      </c>
      <c r="O30" s="145">
        <v>36.064521995335987</v>
      </c>
      <c r="P30" s="145">
        <v>36.280065591619341</v>
      </c>
      <c r="Q30" s="145">
        <v>45.305627044325931</v>
      </c>
      <c r="R30" s="145">
        <v>38.345616644952294</v>
      </c>
      <c r="S30" s="145">
        <v>38.468521135139035</v>
      </c>
      <c r="T30" s="145">
        <v>36.958224130090031</v>
      </c>
      <c r="U30" s="145">
        <v>39.618533899110908</v>
      </c>
      <c r="V30" s="145">
        <v>38.461005496392666</v>
      </c>
    </row>
    <row r="31" spans="1:22" s="132" customFormat="1" ht="12.75" customHeight="1">
      <c r="A31" s="131" t="s">
        <v>42</v>
      </c>
      <c r="B31" s="200" t="s">
        <v>363</v>
      </c>
      <c r="C31" s="145">
        <v>54.4433641177203</v>
      </c>
      <c r="D31" s="145">
        <v>50.526053211416887</v>
      </c>
      <c r="E31" s="145">
        <v>49.496518276290196</v>
      </c>
      <c r="F31" s="145">
        <v>48.804100821695513</v>
      </c>
      <c r="G31" s="145">
        <v>44.468073876831063</v>
      </c>
      <c r="H31" s="145">
        <v>46.631096628812308</v>
      </c>
      <c r="I31" s="145">
        <v>49.490604962901386</v>
      </c>
      <c r="J31" s="145">
        <v>64.765824184966917</v>
      </c>
      <c r="K31" s="145">
        <v>50.448195077733509</v>
      </c>
      <c r="L31" s="145">
        <v>38.784845739434608</v>
      </c>
      <c r="M31" s="145">
        <v>56.240560979792278</v>
      </c>
      <c r="N31" s="145">
        <v>60.153303712404416</v>
      </c>
      <c r="O31" s="145">
        <v>55.583284276346383</v>
      </c>
      <c r="P31" s="145">
        <v>43.67615000080395</v>
      </c>
      <c r="Q31" s="145">
        <v>39.064261820243836</v>
      </c>
      <c r="R31" s="145">
        <v>45.751609991231689</v>
      </c>
      <c r="S31" s="145">
        <v>46.002800120661711</v>
      </c>
      <c r="T31" s="145">
        <v>49.173760597174329</v>
      </c>
      <c r="U31" s="145">
        <v>49.241269862428965</v>
      </c>
      <c r="V31" s="145">
        <v>46.74045013151482</v>
      </c>
    </row>
    <row r="32" spans="1:22" s="132" customFormat="1" ht="12.75" customHeight="1">
      <c r="A32" s="131" t="s">
        <v>12</v>
      </c>
      <c r="B32" s="198" t="s">
        <v>364</v>
      </c>
      <c r="C32" s="145">
        <v>48.970312909683187</v>
      </c>
      <c r="D32" s="145">
        <v>49.634523466701964</v>
      </c>
      <c r="E32" s="145">
        <v>46.852667940824972</v>
      </c>
      <c r="F32" s="145">
        <v>46.603801000163081</v>
      </c>
      <c r="G32" s="145">
        <v>51.607942824510083</v>
      </c>
      <c r="H32" s="145">
        <v>48.731758621623356</v>
      </c>
      <c r="I32" s="145">
        <v>55.677004859721571</v>
      </c>
      <c r="J32" s="145">
        <v>52.892769374735707</v>
      </c>
      <c r="K32" s="145">
        <v>59.754008532838114</v>
      </c>
      <c r="L32" s="145">
        <v>67.268380261003244</v>
      </c>
      <c r="M32" s="145">
        <v>54.139826927843416</v>
      </c>
      <c r="N32" s="145">
        <v>58.940940173668466</v>
      </c>
      <c r="O32" s="145">
        <v>54.190053842718626</v>
      </c>
      <c r="P32" s="145">
        <v>56.662986315395159</v>
      </c>
      <c r="Q32" s="145">
        <v>50.311745535363194</v>
      </c>
      <c r="R32" s="145">
        <v>48.929632568998969</v>
      </c>
      <c r="S32" s="145">
        <v>55.326815659741655</v>
      </c>
      <c r="T32" s="145">
        <v>53.982081003563209</v>
      </c>
      <c r="U32" s="145">
        <v>50.891750984279788</v>
      </c>
      <c r="V32" s="145">
        <v>51.628123195131231</v>
      </c>
    </row>
    <row r="33" spans="1:22" s="132" customFormat="1" ht="12.75" customHeight="1">
      <c r="A33" s="131" t="s">
        <v>13</v>
      </c>
      <c r="B33" s="198" t="s">
        <v>365</v>
      </c>
      <c r="C33" s="145">
        <v>847.4695000714089</v>
      </c>
      <c r="D33" s="145">
        <v>800.60034835221586</v>
      </c>
      <c r="E33" s="145">
        <v>699.53877475260549</v>
      </c>
      <c r="F33" s="145">
        <v>599.93423285865333</v>
      </c>
      <c r="G33" s="145">
        <v>501.52912455927799</v>
      </c>
      <c r="H33" s="145">
        <v>402.75780257113547</v>
      </c>
      <c r="I33" s="145">
        <v>412.19045080637574</v>
      </c>
      <c r="J33" s="145">
        <v>391.56764478115991</v>
      </c>
      <c r="K33" s="145">
        <v>357.14320017456436</v>
      </c>
      <c r="L33" s="145">
        <v>336.91739796349253</v>
      </c>
      <c r="M33" s="145">
        <v>326.72059621254789</v>
      </c>
      <c r="N33" s="145">
        <v>320.39408227423178</v>
      </c>
      <c r="O33" s="145">
        <v>300.5149191809993</v>
      </c>
      <c r="P33" s="145">
        <v>280.1674168397908</v>
      </c>
      <c r="Q33" s="145">
        <v>262.20811480938897</v>
      </c>
      <c r="R33" s="145">
        <v>274.16119273977773</v>
      </c>
      <c r="S33" s="145">
        <v>284.60780140232742</v>
      </c>
      <c r="T33" s="145">
        <v>267.23034622315186</v>
      </c>
      <c r="U33" s="145">
        <v>291.91248571008055</v>
      </c>
      <c r="V33" s="145">
        <v>267.77869694937652</v>
      </c>
    </row>
    <row r="34" spans="1:22" s="132" customFormat="1" ht="12.75" customHeight="1">
      <c r="A34" s="131" t="s">
        <v>14</v>
      </c>
      <c r="B34" s="198" t="s">
        <v>366</v>
      </c>
      <c r="C34" s="145">
        <v>15.079717067061839</v>
      </c>
      <c r="D34" s="145">
        <v>15.61075205929933</v>
      </c>
      <c r="E34" s="145">
        <v>15.640723860068984</v>
      </c>
      <c r="F34" s="145">
        <v>23.080321284034035</v>
      </c>
      <c r="G34" s="145">
        <v>18.035964538526386</v>
      </c>
      <c r="H34" s="145">
        <v>18.36765967830069</v>
      </c>
      <c r="I34" s="145">
        <v>23.229225183017185</v>
      </c>
      <c r="J34" s="145">
        <v>19.314442253547156</v>
      </c>
      <c r="K34" s="145">
        <v>19.032025294034963</v>
      </c>
      <c r="L34" s="145">
        <v>18.957007254326243</v>
      </c>
      <c r="M34" s="145">
        <v>21.191567173687986</v>
      </c>
      <c r="N34" s="145">
        <v>21.197748760412935</v>
      </c>
      <c r="O34" s="145">
        <v>21.090681598683595</v>
      </c>
      <c r="P34" s="145">
        <v>20.569531090556872</v>
      </c>
      <c r="Q34" s="145">
        <v>17.3541069173138</v>
      </c>
      <c r="R34" s="145">
        <v>15.766365029864161</v>
      </c>
      <c r="S34" s="145">
        <v>17.78580550335985</v>
      </c>
      <c r="T34" s="145">
        <v>17.81883619255736</v>
      </c>
      <c r="U34" s="145">
        <v>18.009735567823412</v>
      </c>
      <c r="V34" s="145">
        <v>17.836385030248049</v>
      </c>
    </row>
    <row r="35" spans="1:22" s="132" customFormat="1" ht="12.75" customHeight="1">
      <c r="A35" s="131" t="s">
        <v>43</v>
      </c>
      <c r="B35" s="198" t="s">
        <v>367</v>
      </c>
      <c r="C35" s="145">
        <v>51.066016046947681</v>
      </c>
      <c r="D35" s="145">
        <v>52.859605383538629</v>
      </c>
      <c r="E35" s="145">
        <v>46.247018076291816</v>
      </c>
      <c r="F35" s="145">
        <v>49.725757504983164</v>
      </c>
      <c r="G35" s="145">
        <v>48.139798102470429</v>
      </c>
      <c r="H35" s="145">
        <v>49.628032211851668</v>
      </c>
      <c r="I35" s="145">
        <v>50.584989308857601</v>
      </c>
      <c r="J35" s="145">
        <v>52.510833645251665</v>
      </c>
      <c r="K35" s="145">
        <v>51.779553954869272</v>
      </c>
      <c r="L35" s="145">
        <v>49.892721143039545</v>
      </c>
      <c r="M35" s="145">
        <v>55.639907159213138</v>
      </c>
      <c r="N35" s="145">
        <v>54.561952209628032</v>
      </c>
      <c r="O35" s="145">
        <v>56.227601467344506</v>
      </c>
      <c r="P35" s="145">
        <v>56.739278632867851</v>
      </c>
      <c r="Q35" s="145">
        <v>44.230602325885997</v>
      </c>
      <c r="R35" s="145">
        <v>44.140175121483956</v>
      </c>
      <c r="S35" s="145">
        <v>47.17552717457248</v>
      </c>
      <c r="T35" s="145">
        <v>59.558369510357636</v>
      </c>
      <c r="U35" s="145">
        <v>53.7178952504253</v>
      </c>
      <c r="V35" s="145">
        <v>56.378285246229581</v>
      </c>
    </row>
    <row r="36" spans="1:22" s="132" customFormat="1" ht="12.75" customHeight="1">
      <c r="A36" s="131" t="s">
        <v>44</v>
      </c>
      <c r="B36" s="198" t="s">
        <v>368</v>
      </c>
      <c r="C36" s="145">
        <v>60.830327859480306</v>
      </c>
      <c r="D36" s="145">
        <v>62.417436274937046</v>
      </c>
      <c r="E36" s="145">
        <v>57.473798869959552</v>
      </c>
      <c r="F36" s="145">
        <v>58.060617666235487</v>
      </c>
      <c r="G36" s="145">
        <v>61.078653768451261</v>
      </c>
      <c r="H36" s="145">
        <v>62.268184733096319</v>
      </c>
      <c r="I36" s="145">
        <v>60.499653949998972</v>
      </c>
      <c r="J36" s="145">
        <v>63.963167261229557</v>
      </c>
      <c r="K36" s="145">
        <v>64.982161066550646</v>
      </c>
      <c r="L36" s="145">
        <v>62.050939769156429</v>
      </c>
      <c r="M36" s="145">
        <v>70.661033609869875</v>
      </c>
      <c r="N36" s="145">
        <v>71.017278447743678</v>
      </c>
      <c r="O36" s="145">
        <v>76.229429554649258</v>
      </c>
      <c r="P36" s="145">
        <v>77.509094982140752</v>
      </c>
      <c r="Q36" s="145">
        <v>57.911266134421481</v>
      </c>
      <c r="R36" s="145">
        <v>64.871230642328996</v>
      </c>
      <c r="S36" s="145">
        <v>104.44517783715261</v>
      </c>
      <c r="T36" s="145">
        <v>103.70282902629131</v>
      </c>
      <c r="U36" s="145">
        <v>100.56835213032724</v>
      </c>
      <c r="V36" s="145">
        <v>110.80115549211496</v>
      </c>
    </row>
    <row r="37" spans="1:22" s="132" customFormat="1" ht="12.75" customHeight="1">
      <c r="A37" s="131" t="s">
        <v>45</v>
      </c>
      <c r="B37" s="198" t="s">
        <v>369</v>
      </c>
      <c r="C37" s="145">
        <v>12.446519189573198</v>
      </c>
      <c r="D37" s="145">
        <v>12.636652982747295</v>
      </c>
      <c r="E37" s="145">
        <v>11.731466279720721</v>
      </c>
      <c r="F37" s="145">
        <v>10.67419639672481</v>
      </c>
      <c r="G37" s="145">
        <v>10.906558147089648</v>
      </c>
      <c r="H37" s="145">
        <v>10.516114011716372</v>
      </c>
      <c r="I37" s="145">
        <v>12.173138841827246</v>
      </c>
      <c r="J37" s="145">
        <v>9.9195919350444957</v>
      </c>
      <c r="K37" s="145">
        <v>9.6520750430544275</v>
      </c>
      <c r="L37" s="145">
        <v>10.414388184895124</v>
      </c>
      <c r="M37" s="145">
        <v>13.410625997581178</v>
      </c>
      <c r="N37" s="145">
        <v>12.093290493929782</v>
      </c>
      <c r="O37" s="145">
        <v>12.999795107559578</v>
      </c>
      <c r="P37" s="145">
        <v>14.136340328391789</v>
      </c>
      <c r="Q37" s="145">
        <v>7.6344273370336158</v>
      </c>
      <c r="R37" s="145">
        <v>8.0590273903746539</v>
      </c>
      <c r="S37" s="145">
        <v>8.4983567788933385</v>
      </c>
      <c r="T37" s="145">
        <v>8.7250622463692125</v>
      </c>
      <c r="U37" s="145">
        <v>8.6951245989787687</v>
      </c>
      <c r="V37" s="145">
        <v>9.6366445538649028</v>
      </c>
    </row>
    <row r="38" spans="1:22" s="133" customFormat="1" ht="12.75" customHeight="1">
      <c r="A38" s="131" t="s">
        <v>46</v>
      </c>
      <c r="B38" s="198" t="s">
        <v>370</v>
      </c>
      <c r="C38" s="145">
        <v>17.973186631908749</v>
      </c>
      <c r="D38" s="145">
        <v>19.688916373455069</v>
      </c>
      <c r="E38" s="145">
        <v>17.687948612301433</v>
      </c>
      <c r="F38" s="145">
        <v>21.541604327689004</v>
      </c>
      <c r="G38" s="145">
        <v>26.01469169098149</v>
      </c>
      <c r="H38" s="145">
        <v>25.904065489619377</v>
      </c>
      <c r="I38" s="145">
        <v>28.838059025582005</v>
      </c>
      <c r="J38" s="145">
        <v>35.90562399715057</v>
      </c>
      <c r="K38" s="145">
        <v>54.314387899639954</v>
      </c>
      <c r="L38" s="145">
        <v>44.681959949587871</v>
      </c>
      <c r="M38" s="145">
        <v>60.93275267236789</v>
      </c>
      <c r="N38" s="145">
        <v>55.288193451941552</v>
      </c>
      <c r="O38" s="145">
        <v>58.081976751473725</v>
      </c>
      <c r="P38" s="145">
        <v>38.794765635190409</v>
      </c>
      <c r="Q38" s="145">
        <v>31.664558557645009</v>
      </c>
      <c r="R38" s="145">
        <v>35.052737731319155</v>
      </c>
      <c r="S38" s="145">
        <v>32.059712456174609</v>
      </c>
      <c r="T38" s="145">
        <v>32.920886665652063</v>
      </c>
      <c r="U38" s="145">
        <v>31.657306262184942</v>
      </c>
      <c r="V38" s="145">
        <v>39.869030637342604</v>
      </c>
    </row>
    <row r="39" spans="1:22" s="133" customFormat="1" ht="12.75" customHeight="1">
      <c r="A39" s="131" t="s">
        <v>47</v>
      </c>
      <c r="B39" s="198" t="s">
        <v>371</v>
      </c>
      <c r="C39" s="145">
        <v>3.9041607471840827</v>
      </c>
      <c r="D39" s="145">
        <v>4.0208142568960792</v>
      </c>
      <c r="E39" s="145">
        <v>3.2766627358776601</v>
      </c>
      <c r="F39" s="145">
        <v>3.2232307566099068</v>
      </c>
      <c r="G39" s="145">
        <v>3.7226470276380463</v>
      </c>
      <c r="H39" s="145">
        <v>3.1797617954232349</v>
      </c>
      <c r="I39" s="145">
        <v>3.3100641971635967</v>
      </c>
      <c r="J39" s="145">
        <v>3.5407534839951151</v>
      </c>
      <c r="K39" s="145">
        <v>6.5021957351301722</v>
      </c>
      <c r="L39" s="145">
        <v>6.8588392714440447</v>
      </c>
      <c r="M39" s="145">
        <v>7.7303946795734326</v>
      </c>
      <c r="N39" s="145">
        <v>8.1302808266925872</v>
      </c>
      <c r="O39" s="145">
        <v>8.2706213665292587</v>
      </c>
      <c r="P39" s="145">
        <v>8.4380825766475756</v>
      </c>
      <c r="Q39" s="145">
        <v>7.4579022063152749</v>
      </c>
      <c r="R39" s="145">
        <v>9.1028560409010879</v>
      </c>
      <c r="S39" s="145">
        <v>8.0011752539729954</v>
      </c>
      <c r="T39" s="145">
        <v>8.7603581745139412</v>
      </c>
      <c r="U39" s="145">
        <v>8.6507719393957299</v>
      </c>
      <c r="V39" s="145">
        <v>9.4413318471168175</v>
      </c>
    </row>
    <row r="40" spans="1:22" s="133" customFormat="1" ht="12.75" customHeight="1">
      <c r="A40" s="131" t="s">
        <v>48</v>
      </c>
      <c r="B40" s="199" t="s">
        <v>372</v>
      </c>
      <c r="C40" s="145">
        <v>8252.7273348427716</v>
      </c>
      <c r="D40" s="145">
        <v>8459.6043322490277</v>
      </c>
      <c r="E40" s="145">
        <v>8517.8082698113485</v>
      </c>
      <c r="F40" s="145">
        <v>8975.6930519061334</v>
      </c>
      <c r="G40" s="145">
        <v>9156.6446894999717</v>
      </c>
      <c r="H40" s="145">
        <v>8963.5857887195107</v>
      </c>
      <c r="I40" s="145">
        <v>9161.5243901247704</v>
      </c>
      <c r="J40" s="145">
        <v>9472.9359545673269</v>
      </c>
      <c r="K40" s="145">
        <v>9125.8269164956582</v>
      </c>
      <c r="L40" s="145">
        <v>8704.5602831455544</v>
      </c>
      <c r="M40" s="145">
        <v>9047.9691130409301</v>
      </c>
      <c r="N40" s="145">
        <v>9165.2996317539419</v>
      </c>
      <c r="O40" s="145">
        <v>9557.2230050300313</v>
      </c>
      <c r="P40" s="145">
        <v>9346.39550536346</v>
      </c>
      <c r="Q40" s="145">
        <v>9033.1548948392792</v>
      </c>
      <c r="R40" s="145">
        <v>8938.3209125793619</v>
      </c>
      <c r="S40" s="145">
        <v>8989.933410394111</v>
      </c>
      <c r="T40" s="145">
        <v>8666.6948862769223</v>
      </c>
      <c r="U40" s="145">
        <v>8423.8417649944477</v>
      </c>
      <c r="V40" s="145">
        <v>7160.8016500593876</v>
      </c>
    </row>
    <row r="41" spans="1:22" s="133" customFormat="1" ht="12.75" customHeight="1">
      <c r="A41" s="131" t="s">
        <v>49</v>
      </c>
      <c r="B41" s="198" t="s">
        <v>373</v>
      </c>
      <c r="C41" s="145">
        <v>8250.4860791687661</v>
      </c>
      <c r="D41" s="145">
        <v>8457.4334239076125</v>
      </c>
      <c r="E41" s="145">
        <v>8516.24942981192</v>
      </c>
      <c r="F41" s="145">
        <v>8972.3506299698074</v>
      </c>
      <c r="G41" s="145">
        <v>9153.9246438158862</v>
      </c>
      <c r="H41" s="145">
        <v>8960.2042878843295</v>
      </c>
      <c r="I41" s="145">
        <v>9156.2943730090483</v>
      </c>
      <c r="J41" s="145">
        <v>9461.2296161274444</v>
      </c>
      <c r="K41" s="145">
        <v>9111.5670915036044</v>
      </c>
      <c r="L41" s="145">
        <v>8687.5050159290404</v>
      </c>
      <c r="M41" s="145">
        <v>9028.1867173204246</v>
      </c>
      <c r="N41" s="145">
        <v>9141.5097398141606</v>
      </c>
      <c r="O41" s="145">
        <v>9527.6200141322843</v>
      </c>
      <c r="P41" s="145">
        <v>9315.7652147288081</v>
      </c>
      <c r="Q41" s="145">
        <v>9000.9902187669504</v>
      </c>
      <c r="R41" s="145">
        <v>8904.7818336191576</v>
      </c>
      <c r="S41" s="145">
        <v>8955.9447775699609</v>
      </c>
      <c r="T41" s="145">
        <v>8631.8142362272683</v>
      </c>
      <c r="U41" s="145">
        <v>8391.1328147537333</v>
      </c>
      <c r="V41" s="145">
        <v>7128.0235627189768</v>
      </c>
    </row>
    <row r="42" spans="1:22" s="133" customFormat="1" ht="12.75" customHeight="1">
      <c r="A42" s="131" t="s">
        <v>50</v>
      </c>
      <c r="B42" s="198" t="s">
        <v>375</v>
      </c>
      <c r="C42" s="145">
        <v>2.2412556740044658</v>
      </c>
      <c r="D42" s="145">
        <v>2.1709083414152199</v>
      </c>
      <c r="E42" s="145">
        <v>1.5588399994287689</v>
      </c>
      <c r="F42" s="145">
        <v>3.3424219363248024</v>
      </c>
      <c r="G42" s="145">
        <v>2.7200456840860943</v>
      </c>
      <c r="H42" s="145">
        <v>3.3815008351820777</v>
      </c>
      <c r="I42" s="145">
        <v>5.2300171157235917</v>
      </c>
      <c r="J42" s="145">
        <v>11.706338439882819</v>
      </c>
      <c r="K42" s="145">
        <v>14.259824992051815</v>
      </c>
      <c r="L42" s="145">
        <v>17.055267216512721</v>
      </c>
      <c r="M42" s="145">
        <v>19.782395720505416</v>
      </c>
      <c r="N42" s="145">
        <v>23.789891939781217</v>
      </c>
      <c r="O42" s="145">
        <v>29.602990897746903</v>
      </c>
      <c r="P42" s="145">
        <v>30.63029063465186</v>
      </c>
      <c r="Q42" s="145">
        <v>32.164676072329108</v>
      </c>
      <c r="R42" s="145">
        <v>33.539078960203966</v>
      </c>
      <c r="S42" s="145">
        <v>33.988632824149285</v>
      </c>
      <c r="T42" s="145">
        <v>34.880650049654584</v>
      </c>
      <c r="U42" s="145">
        <v>32.70895024071401</v>
      </c>
      <c r="V42" s="145">
        <v>32.778087340410146</v>
      </c>
    </row>
    <row r="43" spans="1:22" s="134" customFormat="1" ht="12.75" customHeight="1">
      <c r="A43" s="131" t="s">
        <v>51</v>
      </c>
      <c r="B43" s="199" t="s">
        <v>376</v>
      </c>
      <c r="C43" s="145">
        <v>3294.9784157873551</v>
      </c>
      <c r="D43" s="145">
        <v>3199.4509642299504</v>
      </c>
      <c r="E43" s="145">
        <v>3316.6912784129659</v>
      </c>
      <c r="F43" s="145">
        <v>3249.0768493883738</v>
      </c>
      <c r="G43" s="145">
        <v>3347.227121868048</v>
      </c>
      <c r="H43" s="145">
        <v>3649.8773498311507</v>
      </c>
      <c r="I43" s="145">
        <v>2883.3825447645268</v>
      </c>
      <c r="J43" s="145">
        <v>2947.21375954722</v>
      </c>
      <c r="K43" s="145">
        <v>2945.3828294470554</v>
      </c>
      <c r="L43" s="145">
        <v>3022.6733070838195</v>
      </c>
      <c r="M43" s="145">
        <v>2982.484666797649</v>
      </c>
      <c r="N43" s="145">
        <v>3098.3750093683284</v>
      </c>
      <c r="O43" s="145">
        <v>3095.0062282473541</v>
      </c>
      <c r="P43" s="145">
        <v>3111.1785484202805</v>
      </c>
      <c r="Q43" s="145">
        <v>2969.4008647751307</v>
      </c>
      <c r="R43" s="145">
        <v>3011.7274703798889</v>
      </c>
      <c r="S43" s="145">
        <v>3070.809713237807</v>
      </c>
      <c r="T43" s="145">
        <v>3117.1302437661557</v>
      </c>
      <c r="U43" s="145">
        <v>3098.2407219296874</v>
      </c>
      <c r="V43" s="145">
        <v>3124.498509263638</v>
      </c>
    </row>
    <row r="44" spans="1:22" s="133" customFormat="1" ht="12.75" customHeight="1">
      <c r="A44" s="131" t="s">
        <v>52</v>
      </c>
      <c r="B44" s="198" t="s">
        <v>377</v>
      </c>
      <c r="C44" s="145">
        <v>3.6925571817889056</v>
      </c>
      <c r="D44" s="145">
        <v>3.8702724130097792</v>
      </c>
      <c r="E44" s="145">
        <v>3.354353980382994</v>
      </c>
      <c r="F44" s="145">
        <v>3.3176716855484814</v>
      </c>
      <c r="G44" s="145">
        <v>3.4678939303665643</v>
      </c>
      <c r="H44" s="145">
        <v>3.3952406423254105</v>
      </c>
      <c r="I44" s="145">
        <v>3.5058417194239762</v>
      </c>
      <c r="J44" s="145">
        <v>3.9554965857966522</v>
      </c>
      <c r="K44" s="145">
        <v>4.4483870409610118</v>
      </c>
      <c r="L44" s="145">
        <v>4.8736885728923491</v>
      </c>
      <c r="M44" s="145">
        <v>5.2202789142505432</v>
      </c>
      <c r="N44" s="145">
        <v>5.2717487002801953</v>
      </c>
      <c r="O44" s="145">
        <v>4.4938472527922491</v>
      </c>
      <c r="P44" s="145">
        <v>5.2414119255856333</v>
      </c>
      <c r="Q44" s="145">
        <v>3.2179348471911977</v>
      </c>
      <c r="R44" s="145">
        <v>3.4354231207323824</v>
      </c>
      <c r="S44" s="145">
        <v>3.712207223019365</v>
      </c>
      <c r="T44" s="145">
        <v>3.5803555743123758</v>
      </c>
      <c r="U44" s="145">
        <v>3.605737082142602</v>
      </c>
      <c r="V44" s="145">
        <v>3.7006512613117697</v>
      </c>
    </row>
    <row r="45" spans="1:22" s="132" customFormat="1" ht="12.75" customHeight="1">
      <c r="A45" s="131" t="s">
        <v>53</v>
      </c>
      <c r="B45" s="198" t="s">
        <v>378</v>
      </c>
      <c r="C45" s="145">
        <v>3291.2858586055663</v>
      </c>
      <c r="D45" s="145">
        <v>3195.5806918169405</v>
      </c>
      <c r="E45" s="145">
        <v>3313.3369244325831</v>
      </c>
      <c r="F45" s="145">
        <v>3245.7591777028256</v>
      </c>
      <c r="G45" s="145">
        <v>3343.7592279376813</v>
      </c>
      <c r="H45" s="145">
        <v>3646.4821091888257</v>
      </c>
      <c r="I45" s="145">
        <v>2879.8767030451027</v>
      </c>
      <c r="J45" s="145">
        <v>2943.2582629614235</v>
      </c>
      <c r="K45" s="145">
        <v>2940.9344424060951</v>
      </c>
      <c r="L45" s="145">
        <v>3017.7996185109278</v>
      </c>
      <c r="M45" s="145">
        <v>2977.2643878833987</v>
      </c>
      <c r="N45" s="145">
        <v>3093.1032606680483</v>
      </c>
      <c r="O45" s="145">
        <v>3090.5123809945621</v>
      </c>
      <c r="P45" s="145">
        <v>3105.9371364946951</v>
      </c>
      <c r="Q45" s="145">
        <v>2966.1829299279398</v>
      </c>
      <c r="R45" s="145">
        <v>3008.2920472591568</v>
      </c>
      <c r="S45" s="145">
        <v>3067.0975060147875</v>
      </c>
      <c r="T45" s="145">
        <v>3113.5498881918434</v>
      </c>
      <c r="U45" s="145">
        <v>3094.6349848475447</v>
      </c>
      <c r="V45" s="145">
        <v>3120.7978580023264</v>
      </c>
    </row>
    <row r="46" spans="1:22" s="132" customFormat="1" ht="12.75" customHeight="1">
      <c r="A46" s="131">
        <v>37</v>
      </c>
      <c r="B46" s="200" t="s">
        <v>379</v>
      </c>
      <c r="C46" s="145">
        <v>2096.0784435981618</v>
      </c>
      <c r="D46" s="145">
        <v>1961.1975086161603</v>
      </c>
      <c r="E46" s="145">
        <v>1912.5080325660094</v>
      </c>
      <c r="F46" s="145">
        <v>1821.2092017736243</v>
      </c>
      <c r="G46" s="145">
        <v>1728.0268192678229</v>
      </c>
      <c r="H46" s="145">
        <v>1666.4799431587928</v>
      </c>
      <c r="I46" s="145">
        <v>1629.9374549859017</v>
      </c>
      <c r="J46" s="145">
        <v>1616.8254926807633</v>
      </c>
      <c r="K46" s="145">
        <v>1588.5112462276113</v>
      </c>
      <c r="L46" s="145">
        <v>1594.5605722613882</v>
      </c>
      <c r="M46" s="145">
        <v>1572.8971565037828</v>
      </c>
      <c r="N46" s="145">
        <v>1585.6380237613148</v>
      </c>
      <c r="O46" s="145">
        <v>1559.0673778388307</v>
      </c>
      <c r="P46" s="145">
        <v>1549.5441490582059</v>
      </c>
      <c r="Q46" s="145">
        <v>1593.1917781246311</v>
      </c>
      <c r="R46" s="145">
        <v>1628.7083894561511</v>
      </c>
      <c r="S46" s="145">
        <v>1666.7178280791554</v>
      </c>
      <c r="T46" s="145">
        <v>1690.1086850009376</v>
      </c>
      <c r="U46" s="145">
        <v>1706.437575355895</v>
      </c>
      <c r="V46" s="145">
        <v>1729.3973890358211</v>
      </c>
    </row>
    <row r="47" spans="1:22" s="132" customFormat="1" ht="12.75" customHeight="1">
      <c r="A47" s="131" t="s">
        <v>54</v>
      </c>
      <c r="B47" s="200" t="s">
        <v>380</v>
      </c>
      <c r="C47" s="145">
        <v>1195.2074150074041</v>
      </c>
      <c r="D47" s="145">
        <v>1234.3831832007806</v>
      </c>
      <c r="E47" s="145">
        <v>1400.8288918665735</v>
      </c>
      <c r="F47" s="145">
        <v>1424.5499759292015</v>
      </c>
      <c r="G47" s="145">
        <v>1615.7324086698588</v>
      </c>
      <c r="H47" s="145">
        <v>1980.0021660300326</v>
      </c>
      <c r="I47" s="145">
        <v>1249.9392480592012</v>
      </c>
      <c r="J47" s="145">
        <v>1326.4327702806597</v>
      </c>
      <c r="K47" s="145">
        <v>1352.4231961784833</v>
      </c>
      <c r="L47" s="145">
        <v>1423.2390462495391</v>
      </c>
      <c r="M47" s="145">
        <v>1404.367231379616</v>
      </c>
      <c r="N47" s="145">
        <v>1507.4652369067335</v>
      </c>
      <c r="O47" s="145">
        <v>1531.4450031557312</v>
      </c>
      <c r="P47" s="145">
        <v>1556.3929874364887</v>
      </c>
      <c r="Q47" s="145">
        <v>1372.9911518033082</v>
      </c>
      <c r="R47" s="145">
        <v>1379.5836578030057</v>
      </c>
      <c r="S47" s="145">
        <v>1400.3796779356319</v>
      </c>
      <c r="T47" s="145">
        <v>1423.4412031909058</v>
      </c>
      <c r="U47" s="145">
        <v>1388.1974094916498</v>
      </c>
      <c r="V47" s="145">
        <v>1391.4004689665051</v>
      </c>
    </row>
    <row r="48" spans="1:22" s="132" customFormat="1" ht="12.75" customHeight="1">
      <c r="A48" s="131" t="s">
        <v>55</v>
      </c>
      <c r="B48" s="199" t="s">
        <v>381</v>
      </c>
      <c r="C48" s="145">
        <v>347.6295618616133</v>
      </c>
      <c r="D48" s="145">
        <v>344.43403373050376</v>
      </c>
      <c r="E48" s="145">
        <v>300.46338844905279</v>
      </c>
      <c r="F48" s="145">
        <v>288.73809470965625</v>
      </c>
      <c r="G48" s="145">
        <v>285.97519495034737</v>
      </c>
      <c r="H48" s="145">
        <v>271.67713653678857</v>
      </c>
      <c r="I48" s="145">
        <v>281.17460265927991</v>
      </c>
      <c r="J48" s="145">
        <v>279.56547285089931</v>
      </c>
      <c r="K48" s="145">
        <v>287.33394866033177</v>
      </c>
      <c r="L48" s="145">
        <v>295.25010257350323</v>
      </c>
      <c r="M48" s="145">
        <v>302.40292811647782</v>
      </c>
      <c r="N48" s="145">
        <v>326.20030924877165</v>
      </c>
      <c r="O48" s="145">
        <v>286.57889247777894</v>
      </c>
      <c r="P48" s="145">
        <v>298.94831148532091</v>
      </c>
      <c r="Q48" s="145">
        <v>292.65841400432032</v>
      </c>
      <c r="R48" s="145">
        <v>313.36181443376188</v>
      </c>
      <c r="S48" s="145">
        <v>331.17729891546878</v>
      </c>
      <c r="T48" s="145">
        <v>350.91201978879604</v>
      </c>
      <c r="U48" s="145">
        <v>353.52746891221773</v>
      </c>
      <c r="V48" s="145">
        <v>369.22545418587958</v>
      </c>
    </row>
    <row r="49" spans="1:23" s="132" customFormat="1" ht="12.75" customHeight="1">
      <c r="A49" s="131" t="s">
        <v>56</v>
      </c>
      <c r="B49" s="198" t="s">
        <v>382</v>
      </c>
      <c r="C49" s="145">
        <v>145.40329849334938</v>
      </c>
      <c r="D49" s="145">
        <v>143.25228143385135</v>
      </c>
      <c r="E49" s="145">
        <v>126.58342800271221</v>
      </c>
      <c r="F49" s="145">
        <v>122.49449481007808</v>
      </c>
      <c r="G49" s="145">
        <v>121.70581078334129</v>
      </c>
      <c r="H49" s="145">
        <v>115.38721516266017</v>
      </c>
      <c r="I49" s="145">
        <v>120.71411841788304</v>
      </c>
      <c r="J49" s="145">
        <v>118.44511938271243</v>
      </c>
      <c r="K49" s="145">
        <v>120.16420465014376</v>
      </c>
      <c r="L49" s="145">
        <v>119.96530645079659</v>
      </c>
      <c r="M49" s="145">
        <v>122.04249405609218</v>
      </c>
      <c r="N49" s="145">
        <v>129.28301213899027</v>
      </c>
      <c r="O49" s="145">
        <v>119.24187193852865</v>
      </c>
      <c r="P49" s="145">
        <v>124.99414193627447</v>
      </c>
      <c r="Q49" s="145">
        <v>122.83903861488118</v>
      </c>
      <c r="R49" s="145">
        <v>130.44545980756038</v>
      </c>
      <c r="S49" s="145">
        <v>136.9918273365723</v>
      </c>
      <c r="T49" s="145">
        <v>144.70316696571717</v>
      </c>
      <c r="U49" s="145">
        <v>145.09077501193741</v>
      </c>
      <c r="V49" s="145">
        <v>150.45108568164335</v>
      </c>
    </row>
    <row r="50" spans="1:23" s="132" customFormat="1" ht="12.75" customHeight="1">
      <c r="A50" s="131" t="s">
        <v>57</v>
      </c>
      <c r="B50" s="198" t="s">
        <v>383</v>
      </c>
      <c r="C50" s="145">
        <v>202.22626336826394</v>
      </c>
      <c r="D50" s="145">
        <v>201.18175229665246</v>
      </c>
      <c r="E50" s="145">
        <v>173.87996044634059</v>
      </c>
      <c r="F50" s="145">
        <v>166.24359989957816</v>
      </c>
      <c r="G50" s="145">
        <v>164.26938416700611</v>
      </c>
      <c r="H50" s="145">
        <v>156.2899213741284</v>
      </c>
      <c r="I50" s="145">
        <v>160.46048424139684</v>
      </c>
      <c r="J50" s="145">
        <v>161.12035346818689</v>
      </c>
      <c r="K50" s="145">
        <v>167.16974401018803</v>
      </c>
      <c r="L50" s="145">
        <v>175.28479612270667</v>
      </c>
      <c r="M50" s="145">
        <v>180.36043406038567</v>
      </c>
      <c r="N50" s="145">
        <v>196.91729710978137</v>
      </c>
      <c r="O50" s="145">
        <v>167.33702053925029</v>
      </c>
      <c r="P50" s="145">
        <v>173.95416954904647</v>
      </c>
      <c r="Q50" s="145">
        <v>169.81937538943916</v>
      </c>
      <c r="R50" s="145">
        <v>182.9163546262015</v>
      </c>
      <c r="S50" s="145">
        <v>194.18547157889645</v>
      </c>
      <c r="T50" s="145">
        <v>206.20885282307887</v>
      </c>
      <c r="U50" s="145">
        <v>208.43669390028032</v>
      </c>
      <c r="V50" s="145">
        <v>218.77436850423624</v>
      </c>
    </row>
    <row r="51" spans="1:23" s="132" customFormat="1" ht="12.75" customHeight="1">
      <c r="A51" s="131" t="s">
        <v>58</v>
      </c>
      <c r="B51" s="199" t="s">
        <v>384</v>
      </c>
      <c r="C51" s="145">
        <v>363.25146907204009</v>
      </c>
      <c r="D51" s="145">
        <v>386.61674015125931</v>
      </c>
      <c r="E51" s="145">
        <v>343.68994493986435</v>
      </c>
      <c r="F51" s="145">
        <v>315.7435181155397</v>
      </c>
      <c r="G51" s="145">
        <v>318.10803275279272</v>
      </c>
      <c r="H51" s="145">
        <v>312.91821263772158</v>
      </c>
      <c r="I51" s="145">
        <v>329.3096923917451</v>
      </c>
      <c r="J51" s="145">
        <v>340.97667792335733</v>
      </c>
      <c r="K51" s="145">
        <v>375.06496669037142</v>
      </c>
      <c r="L51" s="145">
        <v>385.76103032192503</v>
      </c>
      <c r="M51" s="145">
        <v>459.86627355913612</v>
      </c>
      <c r="N51" s="145">
        <v>485.65101710826389</v>
      </c>
      <c r="O51" s="145">
        <v>490.43794842331585</v>
      </c>
      <c r="P51" s="145">
        <v>514.01379712016842</v>
      </c>
      <c r="Q51" s="145">
        <v>459.07014995216434</v>
      </c>
      <c r="R51" s="145">
        <v>486.92784457801127</v>
      </c>
      <c r="S51" s="145">
        <v>497.39441325069174</v>
      </c>
      <c r="T51" s="145">
        <v>520.02992085029268</v>
      </c>
      <c r="U51" s="145">
        <v>531.2496170071712</v>
      </c>
      <c r="V51" s="145">
        <v>538.81187441951397</v>
      </c>
    </row>
    <row r="52" spans="1:23" s="132" customFormat="1" ht="12.75" customHeight="1">
      <c r="A52" s="131" t="s">
        <v>15</v>
      </c>
      <c r="B52" s="198" t="s">
        <v>385</v>
      </c>
      <c r="C52" s="145">
        <v>50.862964075941193</v>
      </c>
      <c r="D52" s="145">
        <v>54.170309713410575</v>
      </c>
      <c r="E52" s="145">
        <v>43.306671756969592</v>
      </c>
      <c r="F52" s="145">
        <v>37.969088103873986</v>
      </c>
      <c r="G52" s="145">
        <v>38.107364054290123</v>
      </c>
      <c r="H52" s="145">
        <v>37.229192973439211</v>
      </c>
      <c r="I52" s="145">
        <v>40.177852783285545</v>
      </c>
      <c r="J52" s="145">
        <v>42.078072009436099</v>
      </c>
      <c r="K52" s="145">
        <v>45.454576959087468</v>
      </c>
      <c r="L52" s="145">
        <v>46.69934490806456</v>
      </c>
      <c r="M52" s="145">
        <v>53.330167100816581</v>
      </c>
      <c r="N52" s="145">
        <v>35.609434551514887</v>
      </c>
      <c r="O52" s="145">
        <v>28.575326980449667</v>
      </c>
      <c r="P52" s="145">
        <v>28.710039506011853</v>
      </c>
      <c r="Q52" s="145">
        <v>29.028949357994442</v>
      </c>
      <c r="R52" s="145">
        <v>31.153491383478745</v>
      </c>
      <c r="S52" s="145">
        <v>31.863378906773661</v>
      </c>
      <c r="T52" s="145">
        <v>33.457233789092186</v>
      </c>
      <c r="U52" s="145">
        <v>32.243538193355093</v>
      </c>
      <c r="V52" s="145">
        <v>29.891573093003309</v>
      </c>
    </row>
    <row r="53" spans="1:23" s="132" customFormat="1" ht="12.75" customHeight="1">
      <c r="A53" s="131" t="s">
        <v>59</v>
      </c>
      <c r="B53" s="198" t="s">
        <v>386</v>
      </c>
      <c r="C53" s="145">
        <v>169.38955287725364</v>
      </c>
      <c r="D53" s="145">
        <v>184.13358764994672</v>
      </c>
      <c r="E53" s="145">
        <v>167.60526895989969</v>
      </c>
      <c r="F53" s="145">
        <v>161.46689962609528</v>
      </c>
      <c r="G53" s="145">
        <v>170.99291441903964</v>
      </c>
      <c r="H53" s="145">
        <v>171.07197523486406</v>
      </c>
      <c r="I53" s="145">
        <v>181.53046522557031</v>
      </c>
      <c r="J53" s="145">
        <v>201.01227361539665</v>
      </c>
      <c r="K53" s="145">
        <v>229.68789514843743</v>
      </c>
      <c r="L53" s="145">
        <v>250.25372073221729</v>
      </c>
      <c r="M53" s="145">
        <v>296.47265584862004</v>
      </c>
      <c r="N53" s="145">
        <v>337.35802759544561</v>
      </c>
      <c r="O53" s="145">
        <v>346.17267670754802</v>
      </c>
      <c r="P53" s="145">
        <v>368.40828902873091</v>
      </c>
      <c r="Q53" s="145">
        <v>263.1404525841599</v>
      </c>
      <c r="R53" s="145">
        <v>275.30679484533613</v>
      </c>
      <c r="S53" s="145">
        <v>284.19395818574156</v>
      </c>
      <c r="T53" s="145">
        <v>298.95094235728959</v>
      </c>
      <c r="U53" s="145">
        <v>307.31278994942915</v>
      </c>
      <c r="V53" s="145">
        <v>310.51411584551278</v>
      </c>
    </row>
    <row r="54" spans="1:23" s="132" customFormat="1" ht="12.75" customHeight="1">
      <c r="A54" s="131" t="s">
        <v>60</v>
      </c>
      <c r="B54" s="198" t="s">
        <v>387</v>
      </c>
      <c r="C54" s="145">
        <v>142.99895211884524</v>
      </c>
      <c r="D54" s="145">
        <v>148.31284278790196</v>
      </c>
      <c r="E54" s="145">
        <v>132.77800422299504</v>
      </c>
      <c r="F54" s="145">
        <v>116.30753038557042</v>
      </c>
      <c r="G54" s="145">
        <v>109.00775427946294</v>
      </c>
      <c r="H54" s="145">
        <v>104.61704442941831</v>
      </c>
      <c r="I54" s="145">
        <v>107.60137438288928</v>
      </c>
      <c r="J54" s="145">
        <v>97.886332298524607</v>
      </c>
      <c r="K54" s="145">
        <v>99.922494582846511</v>
      </c>
      <c r="L54" s="145">
        <v>88.807964681643142</v>
      </c>
      <c r="M54" s="145">
        <v>110.0634506096995</v>
      </c>
      <c r="N54" s="145">
        <v>112.68355496130334</v>
      </c>
      <c r="O54" s="145">
        <v>115.68994473531814</v>
      </c>
      <c r="P54" s="145">
        <v>116.89546858542565</v>
      </c>
      <c r="Q54" s="145">
        <v>166.90074801001006</v>
      </c>
      <c r="R54" s="145">
        <v>180.46755834919639</v>
      </c>
      <c r="S54" s="145">
        <v>181.33707615817653</v>
      </c>
      <c r="T54" s="145">
        <v>187.62174470391093</v>
      </c>
      <c r="U54" s="145">
        <v>191.69328886438697</v>
      </c>
      <c r="V54" s="145">
        <v>198.40618548099786</v>
      </c>
    </row>
    <row r="55" spans="1:23" s="132" customFormat="1" ht="12.75" customHeight="1">
      <c r="A55" s="131" t="s">
        <v>61</v>
      </c>
      <c r="B55" s="199" t="s">
        <v>388</v>
      </c>
      <c r="C55" s="145">
        <v>1527.3511410502774</v>
      </c>
      <c r="D55" s="145">
        <v>1856.7555806715866</v>
      </c>
      <c r="E55" s="145">
        <v>1917.7689680290878</v>
      </c>
      <c r="F55" s="145">
        <v>1912.2635010241768</v>
      </c>
      <c r="G55" s="145">
        <v>2388.4479041540235</v>
      </c>
      <c r="H55" s="145">
        <v>2307.087966130553</v>
      </c>
      <c r="I55" s="145">
        <v>2414.1971517226416</v>
      </c>
      <c r="J55" s="145">
        <v>2794.7333932465704</v>
      </c>
      <c r="K55" s="145">
        <v>3031.077723221546</v>
      </c>
      <c r="L55" s="145">
        <v>2848.427004216805</v>
      </c>
      <c r="M55" s="145">
        <v>3016.1296648078851</v>
      </c>
      <c r="N55" s="145">
        <v>2909.1026854442948</v>
      </c>
      <c r="O55" s="145">
        <v>3782.5491490329314</v>
      </c>
      <c r="P55" s="145">
        <v>3880.2287181870211</v>
      </c>
      <c r="Q55" s="145">
        <v>3317.4487367235924</v>
      </c>
      <c r="R55" s="145">
        <v>3844.6609088327182</v>
      </c>
      <c r="S55" s="145">
        <v>3630.1445880116667</v>
      </c>
      <c r="T55" s="145">
        <v>3954.0137953262065</v>
      </c>
      <c r="U55" s="145">
        <v>4197.6066760178892</v>
      </c>
      <c r="V55" s="145">
        <v>4039.5658986465678</v>
      </c>
    </row>
    <row r="56" spans="1:23" s="132" customFormat="1" ht="12.75" customHeight="1">
      <c r="A56" s="131" t="s">
        <v>62</v>
      </c>
      <c r="B56" s="198" t="s">
        <v>389</v>
      </c>
      <c r="C56" s="145">
        <v>17.766783142188107</v>
      </c>
      <c r="D56" s="145">
        <v>16.604784653787299</v>
      </c>
      <c r="E56" s="145">
        <v>15.32210750826291</v>
      </c>
      <c r="F56" s="145">
        <v>15.051213467774682</v>
      </c>
      <c r="G56" s="145">
        <v>14.539558454394678</v>
      </c>
      <c r="H56" s="145">
        <v>13.422469751751608</v>
      </c>
      <c r="I56" s="145">
        <v>13.085952040547923</v>
      </c>
      <c r="J56" s="145">
        <v>13.319197919416228</v>
      </c>
      <c r="K56" s="145">
        <v>13.783738518801762</v>
      </c>
      <c r="L56" s="145">
        <v>12.984914591673739</v>
      </c>
      <c r="M56" s="145">
        <v>13.572829982423521</v>
      </c>
      <c r="N56" s="145">
        <v>13.996849806506024</v>
      </c>
      <c r="O56" s="145">
        <v>8.8415110554002023</v>
      </c>
      <c r="P56" s="145">
        <v>9.0276430620042394</v>
      </c>
      <c r="Q56" s="145">
        <v>9.5733754417635808</v>
      </c>
      <c r="R56" s="145">
        <v>11.42859131587892</v>
      </c>
      <c r="S56" s="145">
        <v>13.837542364429572</v>
      </c>
      <c r="T56" s="145">
        <v>14.062334316946009</v>
      </c>
      <c r="U56" s="145">
        <v>13.723258847657593</v>
      </c>
      <c r="V56" s="145">
        <v>13.811164344392418</v>
      </c>
    </row>
    <row r="57" spans="1:23" s="132" customFormat="1" ht="12.75" customHeight="1">
      <c r="A57" s="131" t="s">
        <v>63</v>
      </c>
      <c r="B57" s="198" t="s">
        <v>390</v>
      </c>
      <c r="C57" s="145">
        <v>274.69921328040869</v>
      </c>
      <c r="D57" s="145">
        <v>298.38670062177465</v>
      </c>
      <c r="E57" s="145">
        <v>285.41628719825741</v>
      </c>
      <c r="F57" s="145">
        <v>285.26885081820291</v>
      </c>
      <c r="G57" s="145">
        <v>317.03073207482208</v>
      </c>
      <c r="H57" s="145">
        <v>317.33331930548729</v>
      </c>
      <c r="I57" s="145">
        <v>339.77564409995432</v>
      </c>
      <c r="J57" s="145">
        <v>378.75430902255084</v>
      </c>
      <c r="K57" s="145">
        <v>434.47444396829866</v>
      </c>
      <c r="L57" s="145">
        <v>475.15266155907773</v>
      </c>
      <c r="M57" s="145">
        <v>535.74952633885005</v>
      </c>
      <c r="N57" s="145">
        <v>604.73896542916657</v>
      </c>
      <c r="O57" s="145">
        <v>704.51632642523043</v>
      </c>
      <c r="P57" s="145">
        <v>749.84655738438141</v>
      </c>
      <c r="Q57" s="145">
        <v>653.48150954270398</v>
      </c>
      <c r="R57" s="145">
        <v>638.58079803725752</v>
      </c>
      <c r="S57" s="145">
        <v>625.74658247241143</v>
      </c>
      <c r="T57" s="145">
        <v>627.82892556449053</v>
      </c>
      <c r="U57" s="145">
        <v>626.03485359480192</v>
      </c>
      <c r="V57" s="145">
        <v>610.20779350037617</v>
      </c>
      <c r="W57" s="201"/>
    </row>
    <row r="58" spans="1:23" s="132" customFormat="1" ht="12.75" customHeight="1">
      <c r="A58" s="131" t="s">
        <v>64</v>
      </c>
      <c r="B58" s="198" t="s">
        <v>391</v>
      </c>
      <c r="C58" s="145">
        <v>294.38107779406818</v>
      </c>
      <c r="D58" s="145">
        <v>605.18652757571806</v>
      </c>
      <c r="E58" s="145">
        <v>695.18225452029469</v>
      </c>
      <c r="F58" s="145">
        <v>677.8119031838562</v>
      </c>
      <c r="G58" s="145">
        <v>1087.7080892700683</v>
      </c>
      <c r="H58" s="145">
        <v>851.3764441231757</v>
      </c>
      <c r="I58" s="145">
        <v>891.69830728604416</v>
      </c>
      <c r="J58" s="145">
        <v>1158.0612302656216</v>
      </c>
      <c r="K58" s="145">
        <v>1297.0558568016895</v>
      </c>
      <c r="L58" s="145">
        <v>1090.9262676684361</v>
      </c>
      <c r="M58" s="145">
        <v>1180.7580789260164</v>
      </c>
      <c r="N58" s="145">
        <v>1017.7439816580666</v>
      </c>
      <c r="O58" s="145">
        <v>1158.8341920122532</v>
      </c>
      <c r="P58" s="145">
        <v>1149.0449471765826</v>
      </c>
      <c r="Q58" s="145">
        <v>1114.7590939543552</v>
      </c>
      <c r="R58" s="145">
        <v>1632.8846346857458</v>
      </c>
      <c r="S58" s="145">
        <v>1344.13871982912</v>
      </c>
      <c r="T58" s="145">
        <v>1586.6941920693018</v>
      </c>
      <c r="U58" s="145">
        <v>1805.205064947241</v>
      </c>
      <c r="V58" s="145">
        <v>1704.779876183441</v>
      </c>
    </row>
    <row r="59" spans="1:23" s="132" customFormat="1" ht="12.75" customHeight="1">
      <c r="A59" s="131" t="s">
        <v>65</v>
      </c>
      <c r="B59" s="198" t="s">
        <v>392</v>
      </c>
      <c r="C59" s="145">
        <v>769.22130267228567</v>
      </c>
      <c r="D59" s="145">
        <v>747.83751190187093</v>
      </c>
      <c r="E59" s="145">
        <v>742.45777002726766</v>
      </c>
      <c r="F59" s="145">
        <v>753.36933987500618</v>
      </c>
      <c r="G59" s="145">
        <v>774.95644135771317</v>
      </c>
      <c r="H59" s="145">
        <v>930.90015531191102</v>
      </c>
      <c r="I59" s="145">
        <v>963.34642306178023</v>
      </c>
      <c r="J59" s="145">
        <v>1006.1898508162179</v>
      </c>
      <c r="K59" s="145">
        <v>1008.8799730388436</v>
      </c>
      <c r="L59" s="145">
        <v>962.74505439565576</v>
      </c>
      <c r="M59" s="145">
        <v>928.18115448008245</v>
      </c>
      <c r="N59" s="145">
        <v>892.5076003622263</v>
      </c>
      <c r="O59" s="145">
        <v>972.48338136327277</v>
      </c>
      <c r="P59" s="145">
        <v>972.27065507928876</v>
      </c>
      <c r="Q59" s="145">
        <v>934.86737218273083</v>
      </c>
      <c r="R59" s="145">
        <v>915.1994292149426</v>
      </c>
      <c r="S59" s="145">
        <v>973.49917760273809</v>
      </c>
      <c r="T59" s="145">
        <v>1023.4733698427773</v>
      </c>
      <c r="U59" s="145">
        <v>1025.1462825235324</v>
      </c>
      <c r="V59" s="145">
        <v>981.07192094025777</v>
      </c>
    </row>
    <row r="60" spans="1:23" s="132" customFormat="1" ht="12.75" customHeight="1">
      <c r="A60" s="131" t="s">
        <v>66</v>
      </c>
      <c r="B60" s="198" t="s">
        <v>393</v>
      </c>
      <c r="C60" s="145">
        <v>119.3621379898342</v>
      </c>
      <c r="D60" s="145">
        <v>131.85477041265952</v>
      </c>
      <c r="E60" s="145">
        <v>125.83960033081389</v>
      </c>
      <c r="F60" s="145">
        <v>126.78916807124033</v>
      </c>
      <c r="G60" s="145">
        <v>136.29016043481255</v>
      </c>
      <c r="H60" s="145">
        <v>135.90131454654747</v>
      </c>
      <c r="I60" s="145">
        <v>144.42920104215315</v>
      </c>
      <c r="J60" s="145">
        <v>166.99087871758286</v>
      </c>
      <c r="K60" s="145">
        <v>193.88115209318772</v>
      </c>
      <c r="L60" s="145">
        <v>215.19046641837792</v>
      </c>
      <c r="M60" s="145">
        <v>253.47669974463375</v>
      </c>
      <c r="N60" s="145">
        <v>279.79950131826132</v>
      </c>
      <c r="O60" s="145">
        <v>824.02056977988173</v>
      </c>
      <c r="P60" s="145">
        <v>871.59716618956884</v>
      </c>
      <c r="Q60" s="145">
        <v>481.40582051287242</v>
      </c>
      <c r="R60" s="145">
        <v>502.88845745843224</v>
      </c>
      <c r="S60" s="145">
        <v>511.19224160487266</v>
      </c>
      <c r="T60" s="145">
        <v>518.83860267853754</v>
      </c>
      <c r="U60" s="145">
        <v>525.49649946027807</v>
      </c>
      <c r="V60" s="145">
        <v>517.84705965324565</v>
      </c>
    </row>
    <row r="61" spans="1:23" s="132" customFormat="1" ht="12.75" customHeight="1">
      <c r="A61" s="131" t="s">
        <v>67</v>
      </c>
      <c r="B61" s="198" t="s">
        <v>394</v>
      </c>
      <c r="C61" s="145">
        <v>51.920626171492486</v>
      </c>
      <c r="D61" s="145">
        <v>56.885285505776466</v>
      </c>
      <c r="E61" s="145">
        <v>53.550948444191455</v>
      </c>
      <c r="F61" s="145">
        <v>53.973025608096478</v>
      </c>
      <c r="G61" s="145">
        <v>57.922922562212953</v>
      </c>
      <c r="H61" s="145">
        <v>58.154263091679617</v>
      </c>
      <c r="I61" s="145">
        <v>61.861624192161585</v>
      </c>
      <c r="J61" s="145">
        <v>71.41792650518093</v>
      </c>
      <c r="K61" s="145">
        <v>83.002558800725367</v>
      </c>
      <c r="L61" s="145">
        <v>91.427639583583868</v>
      </c>
      <c r="M61" s="145">
        <v>104.39137533587859</v>
      </c>
      <c r="N61" s="145">
        <v>100.31578687006801</v>
      </c>
      <c r="O61" s="145">
        <v>113.85316839689298</v>
      </c>
      <c r="P61" s="145">
        <v>128.44174929519542</v>
      </c>
      <c r="Q61" s="145">
        <v>123.3615650891665</v>
      </c>
      <c r="R61" s="145">
        <v>143.67899812046085</v>
      </c>
      <c r="S61" s="145">
        <v>161.73032413809537</v>
      </c>
      <c r="T61" s="145">
        <v>183.11637085415364</v>
      </c>
      <c r="U61" s="145">
        <v>202.00071664437905</v>
      </c>
      <c r="V61" s="145">
        <v>211.84808402485459</v>
      </c>
    </row>
    <row r="62" spans="1:23" s="132" customFormat="1" ht="12.75" customHeight="1">
      <c r="A62" s="131" t="s">
        <v>68</v>
      </c>
      <c r="B62" s="199" t="s">
        <v>395</v>
      </c>
      <c r="C62" s="145">
        <v>45.35763581377438</v>
      </c>
      <c r="D62" s="145">
        <v>49.421476016513481</v>
      </c>
      <c r="E62" s="145">
        <v>49.955702507775932</v>
      </c>
      <c r="F62" s="145">
        <v>40.636007759045327</v>
      </c>
      <c r="G62" s="145">
        <v>38.024085095452207</v>
      </c>
      <c r="H62" s="145">
        <v>36.964898708574466</v>
      </c>
      <c r="I62" s="145">
        <v>40.909875970357561</v>
      </c>
      <c r="J62" s="145">
        <v>31.829539851353548</v>
      </c>
      <c r="K62" s="145">
        <v>32.534216877409648</v>
      </c>
      <c r="L62" s="145">
        <v>29.424856067534972</v>
      </c>
      <c r="M62" s="145">
        <v>35.285430944171999</v>
      </c>
      <c r="N62" s="145">
        <v>35.341723696104886</v>
      </c>
      <c r="O62" s="145">
        <v>30.097469849244003</v>
      </c>
      <c r="P62" s="145">
        <v>31.047266187184633</v>
      </c>
      <c r="Q62" s="145">
        <v>30.1658551110676</v>
      </c>
      <c r="R62" s="145">
        <v>31.812793580810173</v>
      </c>
      <c r="S62" s="145">
        <v>31.754552748625045</v>
      </c>
      <c r="T62" s="145">
        <v>31.625984258938914</v>
      </c>
      <c r="U62" s="145">
        <v>29.534164564782472</v>
      </c>
      <c r="V62" s="145">
        <v>32.34180454756941</v>
      </c>
    </row>
    <row r="63" spans="1:23" s="132" customFormat="1" ht="12.75" customHeight="1">
      <c r="A63" s="131" t="s">
        <v>16</v>
      </c>
      <c r="B63" s="199" t="s">
        <v>396</v>
      </c>
      <c r="C63" s="145">
        <v>72.30754445480602</v>
      </c>
      <c r="D63" s="145">
        <v>77.00732284229565</v>
      </c>
      <c r="E63" s="145">
        <v>62.083393834248334</v>
      </c>
      <c r="F63" s="145">
        <v>60.56866067727411</v>
      </c>
      <c r="G63" s="145">
        <v>65.453661215188035</v>
      </c>
      <c r="H63" s="145">
        <v>64.704211874309664</v>
      </c>
      <c r="I63" s="145">
        <v>68.773799040684807</v>
      </c>
      <c r="J63" s="145">
        <v>70.652920965715609</v>
      </c>
      <c r="K63" s="145">
        <v>80.231577364893468</v>
      </c>
      <c r="L63" s="145">
        <v>81.656885091241094</v>
      </c>
      <c r="M63" s="145">
        <v>83.926677494150184</v>
      </c>
      <c r="N63" s="145">
        <v>107.33266984338354</v>
      </c>
      <c r="O63" s="145">
        <v>72.007434796892753</v>
      </c>
      <c r="P63" s="145">
        <v>104.21676481233115</v>
      </c>
      <c r="Q63" s="145">
        <v>21.729715013849177</v>
      </c>
      <c r="R63" s="145">
        <v>22.650813083385273</v>
      </c>
      <c r="S63" s="145">
        <v>23.86830088337555</v>
      </c>
      <c r="T63" s="145">
        <v>26.106376736116768</v>
      </c>
      <c r="U63" s="145">
        <v>27.099301577870186</v>
      </c>
      <c r="V63" s="145">
        <v>28.829518732189001</v>
      </c>
    </row>
    <row r="64" spans="1:23" s="132" customFormat="1" ht="12.75" customHeight="1">
      <c r="A64" s="131" t="s">
        <v>17</v>
      </c>
      <c r="B64" s="199" t="s">
        <v>72</v>
      </c>
      <c r="C64" s="145">
        <v>18.815206019534827</v>
      </c>
      <c r="D64" s="145">
        <v>20.716559031250668</v>
      </c>
      <c r="E64" s="145">
        <v>18.763841497116328</v>
      </c>
      <c r="F64" s="145">
        <v>17.10723061050912</v>
      </c>
      <c r="G64" s="145">
        <v>15.780994956070494</v>
      </c>
      <c r="H64" s="145">
        <v>15.744251833052971</v>
      </c>
      <c r="I64" s="145">
        <v>17.086784665355307</v>
      </c>
      <c r="J64" s="145">
        <v>14.457199981616309</v>
      </c>
      <c r="K64" s="145">
        <v>18.842005476037894</v>
      </c>
      <c r="L64" s="145">
        <v>15.056850047411976</v>
      </c>
      <c r="M64" s="145">
        <v>16.261018055290311</v>
      </c>
      <c r="N64" s="145">
        <v>15.922636141061108</v>
      </c>
      <c r="O64" s="145">
        <v>15.907945579021391</v>
      </c>
      <c r="P64" s="145">
        <v>17.168276219019511</v>
      </c>
      <c r="Q64" s="145">
        <v>19.128703427680698</v>
      </c>
      <c r="R64" s="145">
        <v>19.870797334649197</v>
      </c>
      <c r="S64" s="145">
        <v>21.681209298922802</v>
      </c>
      <c r="T64" s="145">
        <v>22.822138395559719</v>
      </c>
      <c r="U64" s="145">
        <v>22.125167344430743</v>
      </c>
      <c r="V64" s="145">
        <v>22.79162062400723</v>
      </c>
    </row>
    <row r="65" spans="1:22" s="132" customFormat="1" ht="12.75" customHeight="1">
      <c r="A65" s="131" t="s">
        <v>18</v>
      </c>
      <c r="B65" s="199" t="s">
        <v>397</v>
      </c>
      <c r="C65" s="145">
        <v>26.081544659052788</v>
      </c>
      <c r="D65" s="145">
        <v>25.82535339688523</v>
      </c>
      <c r="E65" s="145">
        <v>19.724920149348954</v>
      </c>
      <c r="F65" s="145">
        <v>18.398988085500591</v>
      </c>
      <c r="G65" s="145">
        <v>17.844944891876061</v>
      </c>
      <c r="H65" s="145">
        <v>16.596478442305472</v>
      </c>
      <c r="I65" s="145">
        <v>16.81099836592719</v>
      </c>
      <c r="J65" s="145">
        <v>16.148913031928068</v>
      </c>
      <c r="K65" s="145">
        <v>17.431798789511078</v>
      </c>
      <c r="L65" s="145">
        <v>16.421008140244787</v>
      </c>
      <c r="M65" s="145">
        <v>17.148282563057592</v>
      </c>
      <c r="N65" s="145">
        <v>17.84707579933864</v>
      </c>
      <c r="O65" s="145">
        <v>8.1962368196704585</v>
      </c>
      <c r="P65" s="145">
        <v>16.447489441318595</v>
      </c>
      <c r="Q65" s="145">
        <v>5.0528556515078007</v>
      </c>
      <c r="R65" s="145">
        <v>6.3319291950887937</v>
      </c>
      <c r="S65" s="145">
        <v>7.6291397446006108</v>
      </c>
      <c r="T65" s="145">
        <v>9.2340586098756674</v>
      </c>
      <c r="U65" s="145">
        <v>10.441369112821526</v>
      </c>
      <c r="V65" s="145">
        <v>11.495625795212213</v>
      </c>
    </row>
    <row r="66" spans="1:22" s="132" customFormat="1" ht="12.75" customHeight="1">
      <c r="A66" s="131" t="s">
        <v>19</v>
      </c>
      <c r="B66" s="199" t="s">
        <v>73</v>
      </c>
      <c r="C66" s="145">
        <v>225.3723015126794</v>
      </c>
      <c r="D66" s="145">
        <v>223.67146346872485</v>
      </c>
      <c r="E66" s="145">
        <v>169.99796048968187</v>
      </c>
      <c r="F66" s="145">
        <v>158.87154798335942</v>
      </c>
      <c r="G66" s="145">
        <v>155.05276194992666</v>
      </c>
      <c r="H66" s="145">
        <v>144.74635112983978</v>
      </c>
      <c r="I66" s="145">
        <v>141.04256469113352</v>
      </c>
      <c r="J66" s="145">
        <v>139.14324060083294</v>
      </c>
      <c r="K66" s="145">
        <v>148.72099137392354</v>
      </c>
      <c r="L66" s="145">
        <v>145.59195192535677</v>
      </c>
      <c r="M66" s="145">
        <v>148.60962912544559</v>
      </c>
      <c r="N66" s="145">
        <v>150.93734630825023</v>
      </c>
      <c r="O66" s="145">
        <v>82.675087569909095</v>
      </c>
      <c r="P66" s="145">
        <v>127.59132614577808</v>
      </c>
      <c r="Q66" s="145">
        <v>55.605826435907545</v>
      </c>
      <c r="R66" s="145">
        <v>64.751573636439943</v>
      </c>
      <c r="S66" s="145">
        <v>76.709282492864261</v>
      </c>
      <c r="T66" s="145">
        <v>88.378474123196838</v>
      </c>
      <c r="U66" s="145">
        <v>94.632094550280499</v>
      </c>
      <c r="V66" s="145">
        <v>101.11561679369686</v>
      </c>
    </row>
    <row r="67" spans="1:22" s="132" customFormat="1" ht="12.75" customHeight="1">
      <c r="A67" s="131" t="s">
        <v>20</v>
      </c>
      <c r="B67" s="199" t="s">
        <v>398</v>
      </c>
      <c r="C67" s="145">
        <v>17.453637974148357</v>
      </c>
      <c r="D67" s="145">
        <v>17.855132957966621</v>
      </c>
      <c r="E67" s="145">
        <v>14.358444142819591</v>
      </c>
      <c r="F67" s="145">
        <v>13.303690824022103</v>
      </c>
      <c r="G67" s="145">
        <v>12.73025928156453</v>
      </c>
      <c r="H67" s="145">
        <v>12.75054048738561</v>
      </c>
      <c r="I67" s="145">
        <v>12.697109641836253</v>
      </c>
      <c r="J67" s="145">
        <v>12.177964797228087</v>
      </c>
      <c r="K67" s="145">
        <v>14.383245766662434</v>
      </c>
      <c r="L67" s="145">
        <v>14.155841991327172</v>
      </c>
      <c r="M67" s="145">
        <v>16.615718886070571</v>
      </c>
      <c r="N67" s="145">
        <v>18.482201287739919</v>
      </c>
      <c r="O67" s="145">
        <v>14.928094321367745</v>
      </c>
      <c r="P67" s="145">
        <v>15.573083264885808</v>
      </c>
      <c r="Q67" s="145">
        <v>19.609125612165819</v>
      </c>
      <c r="R67" s="145">
        <v>21.619909426177131</v>
      </c>
      <c r="S67" s="145">
        <v>21.886265582499206</v>
      </c>
      <c r="T67" s="145">
        <v>22.878843449691388</v>
      </c>
      <c r="U67" s="145">
        <v>22.949694345703563</v>
      </c>
      <c r="V67" s="145">
        <v>23.782062885638325</v>
      </c>
    </row>
    <row r="68" spans="1:22" s="132" customFormat="1" ht="12.75" customHeight="1">
      <c r="A68" s="131" t="s">
        <v>21</v>
      </c>
      <c r="B68" s="199" t="s">
        <v>399</v>
      </c>
      <c r="C68" s="145">
        <v>161.92316052485288</v>
      </c>
      <c r="D68" s="145">
        <v>149.43315118758341</v>
      </c>
      <c r="E68" s="145">
        <v>132.31384229390639</v>
      </c>
      <c r="F68" s="145">
        <v>123.57924207079168</v>
      </c>
      <c r="G68" s="145">
        <v>114.04172570502907</v>
      </c>
      <c r="H68" s="145">
        <v>113.29480310557398</v>
      </c>
      <c r="I68" s="145">
        <v>126.29047742483871</v>
      </c>
      <c r="J68" s="145">
        <v>133.62875487078557</v>
      </c>
      <c r="K68" s="145">
        <v>141.53358598421269</v>
      </c>
      <c r="L68" s="145">
        <v>139.79420612813814</v>
      </c>
      <c r="M68" s="145">
        <v>135.1187994747811</v>
      </c>
      <c r="N68" s="145">
        <v>144.55423543231865</v>
      </c>
      <c r="O68" s="145">
        <v>58.446587104787199</v>
      </c>
      <c r="P68" s="145">
        <v>61.649434669694244</v>
      </c>
      <c r="Q68" s="145">
        <v>91.988488597180748</v>
      </c>
      <c r="R68" s="145">
        <v>95.601798522699383</v>
      </c>
      <c r="S68" s="145">
        <v>99.128676223342225</v>
      </c>
      <c r="T68" s="145">
        <v>96.381172139656897</v>
      </c>
      <c r="U68" s="145">
        <v>94.148265160977374</v>
      </c>
      <c r="V68" s="145">
        <v>101.8458502163565</v>
      </c>
    </row>
    <row r="69" spans="1:22" s="132" customFormat="1" ht="12.75" customHeight="1">
      <c r="A69" s="131" t="s">
        <v>69</v>
      </c>
      <c r="B69" s="199" t="s">
        <v>400</v>
      </c>
      <c r="C69" s="145">
        <v>38.540094786121202</v>
      </c>
      <c r="D69" s="145">
        <v>43.960169462313843</v>
      </c>
      <c r="E69" s="145">
        <v>41.626860319952733</v>
      </c>
      <c r="F69" s="145">
        <v>34.920856311291992</v>
      </c>
      <c r="G69" s="145">
        <v>33.057145802433567</v>
      </c>
      <c r="H69" s="145">
        <v>33.693376902657789</v>
      </c>
      <c r="I69" s="145">
        <v>37.33644498098748</v>
      </c>
      <c r="J69" s="145">
        <v>29.410757173869019</v>
      </c>
      <c r="K69" s="145">
        <v>37.313488494196378</v>
      </c>
      <c r="L69" s="145">
        <v>30.727780040860949</v>
      </c>
      <c r="M69" s="145">
        <v>33.321787973127826</v>
      </c>
      <c r="N69" s="145">
        <v>31.883794326496236</v>
      </c>
      <c r="O69" s="145">
        <v>26.596666541802605</v>
      </c>
      <c r="P69" s="145">
        <v>29.3553211907325</v>
      </c>
      <c r="Q69" s="145">
        <v>23.363399818550274</v>
      </c>
      <c r="R69" s="145">
        <v>26.990159007056185</v>
      </c>
      <c r="S69" s="145">
        <v>25.10475195030611</v>
      </c>
      <c r="T69" s="145">
        <v>25.490890450076733</v>
      </c>
      <c r="U69" s="145">
        <v>23.603278685264719</v>
      </c>
      <c r="V69" s="145">
        <v>25.448293175084736</v>
      </c>
    </row>
    <row r="70" spans="1:22" s="132" customFormat="1" ht="12.75" customHeight="1">
      <c r="A70" s="131" t="s">
        <v>70</v>
      </c>
      <c r="B70" s="199" t="s">
        <v>401</v>
      </c>
      <c r="C70" s="145">
        <v>898.66891942465168</v>
      </c>
      <c r="D70" s="145">
        <v>856.54100491702411</v>
      </c>
      <c r="E70" s="145">
        <v>759.79986138550703</v>
      </c>
      <c r="F70" s="145">
        <v>645.01519865297814</v>
      </c>
      <c r="G70" s="145">
        <v>543.40327578121605</v>
      </c>
      <c r="H70" s="145">
        <v>444.42271886980956</v>
      </c>
      <c r="I70" s="145">
        <v>462.71374267230954</v>
      </c>
      <c r="J70" s="145">
        <v>430.11872282567225</v>
      </c>
      <c r="K70" s="145">
        <v>407.42439263094883</v>
      </c>
      <c r="L70" s="145">
        <v>381.92543821871669</v>
      </c>
      <c r="M70" s="145">
        <v>377.71422041279232</v>
      </c>
      <c r="N70" s="145">
        <v>367.95074216755438</v>
      </c>
      <c r="O70" s="145">
        <v>333.98721931434886</v>
      </c>
      <c r="P70" s="145">
        <v>313.54506996811472</v>
      </c>
      <c r="Q70" s="145">
        <v>303.83994404410521</v>
      </c>
      <c r="R70" s="145">
        <v>316.20782179137109</v>
      </c>
      <c r="S70" s="145">
        <v>326.93623974770082</v>
      </c>
      <c r="T70" s="145">
        <v>310.99787710719778</v>
      </c>
      <c r="U70" s="145">
        <v>334.10817708208083</v>
      </c>
      <c r="V70" s="145">
        <v>314.62850716770095</v>
      </c>
    </row>
    <row r="71" spans="1:22" s="132" customFormat="1" ht="12.75" customHeight="1">
      <c r="A71" s="131" t="s">
        <v>71</v>
      </c>
      <c r="B71" s="199" t="s">
        <v>74</v>
      </c>
      <c r="C71" s="145">
        <v>156.13297447927204</v>
      </c>
      <c r="D71" s="145">
        <v>160.46664492800949</v>
      </c>
      <c r="E71" s="145">
        <v>131.94233751103604</v>
      </c>
      <c r="F71" s="145">
        <v>122.28366493999565</v>
      </c>
      <c r="G71" s="145">
        <v>120.18781417559269</v>
      </c>
      <c r="H71" s="145">
        <v>114.56435283663009</v>
      </c>
      <c r="I71" s="145">
        <v>113.16307008737797</v>
      </c>
      <c r="J71" s="145">
        <v>112.13837664553692</v>
      </c>
      <c r="K71" s="145">
        <v>122.78334807926511</v>
      </c>
      <c r="L71" s="145">
        <v>120.081031400239</v>
      </c>
      <c r="M71" s="145">
        <v>124.93051621756067</v>
      </c>
      <c r="N71" s="145">
        <v>130.35922603439576</v>
      </c>
      <c r="O71" s="145">
        <v>104.87040235712985</v>
      </c>
      <c r="P71" s="145">
        <v>106.62467926821114</v>
      </c>
      <c r="Q71" s="145">
        <v>193.19601322087939</v>
      </c>
      <c r="R71" s="145">
        <v>212.39976837853214</v>
      </c>
      <c r="S71" s="145">
        <v>231.04267958895792</v>
      </c>
      <c r="T71" s="145">
        <v>246.28210794480736</v>
      </c>
      <c r="U71" s="145">
        <v>248.03292423053097</v>
      </c>
      <c r="V71" s="145">
        <v>248.83154970016253</v>
      </c>
    </row>
    <row r="72" spans="1:22" s="132" customFormat="1" ht="6.95" customHeight="1">
      <c r="A72" s="135"/>
      <c r="B72" s="136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132" customFormat="1" ht="14.1" customHeight="1">
      <c r="A73" s="202"/>
      <c r="B73" s="203" t="s">
        <v>4</v>
      </c>
      <c r="C73" s="145">
        <v>138242.35008102696</v>
      </c>
      <c r="D73" s="145">
        <v>145804.57664353156</v>
      </c>
      <c r="E73" s="145">
        <v>143728.95657290448</v>
      </c>
      <c r="F73" s="145">
        <v>143010.30171865781</v>
      </c>
      <c r="G73" s="145">
        <v>150298.27716069345</v>
      </c>
      <c r="H73" s="145">
        <v>145123.93081168266</v>
      </c>
      <c r="I73" s="145">
        <v>141951.40823199548</v>
      </c>
      <c r="J73" s="145">
        <v>152672.54941730219</v>
      </c>
      <c r="K73" s="145">
        <v>148542.78166763045</v>
      </c>
      <c r="L73" s="145">
        <v>150213.49643193619</v>
      </c>
      <c r="M73" s="145">
        <v>122933.14183036961</v>
      </c>
      <c r="N73" s="145">
        <v>123133.73327620323</v>
      </c>
      <c r="O73" s="145">
        <v>125028.38922251892</v>
      </c>
      <c r="P73" s="145">
        <v>125791.19747454146</v>
      </c>
      <c r="Q73" s="145">
        <v>127856.00835876695</v>
      </c>
      <c r="R73" s="145">
        <v>127568.14997192282</v>
      </c>
      <c r="S73" s="145">
        <v>126575.68677515938</v>
      </c>
      <c r="T73" s="145">
        <v>124584.29611704082</v>
      </c>
      <c r="U73" s="145">
        <v>118829.46518957472</v>
      </c>
      <c r="V73" s="145">
        <v>116252.34925503645</v>
      </c>
    </row>
    <row r="74" spans="1:22" s="132" customFormat="1" ht="14.1" customHeight="1">
      <c r="A74" s="204" t="s">
        <v>460</v>
      </c>
      <c r="B74" s="199" t="s">
        <v>461</v>
      </c>
      <c r="C74" s="145">
        <v>6153.9102796039924</v>
      </c>
      <c r="D74" s="145">
        <v>6097.8633934439222</v>
      </c>
      <c r="E74" s="145">
        <v>4761.6648051380853</v>
      </c>
      <c r="F74" s="145">
        <v>4354.0565372731053</v>
      </c>
      <c r="G74" s="145">
        <v>4018.3501809053287</v>
      </c>
      <c r="H74" s="145">
        <v>3654.4140569825613</v>
      </c>
      <c r="I74" s="145">
        <v>3632.5397924968825</v>
      </c>
      <c r="J74" s="145">
        <v>3401.4777101887739</v>
      </c>
      <c r="K74" s="145">
        <v>3490.062464624978</v>
      </c>
      <c r="L74" s="145">
        <v>3273.4895572417076</v>
      </c>
      <c r="M74" s="145">
        <v>3543.7528201576042</v>
      </c>
      <c r="N74" s="145">
        <v>3560.1296487091922</v>
      </c>
      <c r="O74" s="145">
        <v>3180.0858485608833</v>
      </c>
      <c r="P74" s="145">
        <v>3175.7151136605153</v>
      </c>
      <c r="Q74" s="145">
        <v>3348.7072237625744</v>
      </c>
      <c r="R74" s="145">
        <v>3524.7367330795846</v>
      </c>
      <c r="S74" s="145">
        <v>3564.0183181250709</v>
      </c>
      <c r="T74" s="145">
        <v>3666.674323942349</v>
      </c>
      <c r="U74" s="145">
        <v>3740.1590461802175</v>
      </c>
      <c r="V74" s="145">
        <v>3771.1279973544742</v>
      </c>
    </row>
    <row r="75" spans="1:22" s="132" customFormat="1" ht="14.1" customHeight="1">
      <c r="A75" s="205" t="s">
        <v>306</v>
      </c>
      <c r="B75" s="203" t="s">
        <v>462</v>
      </c>
      <c r="C75" s="145">
        <v>144396.26036063093</v>
      </c>
      <c r="D75" s="145">
        <v>151902.44003697549</v>
      </c>
      <c r="E75" s="145">
        <v>148490.62137804259</v>
      </c>
      <c r="F75" s="145">
        <v>147364.35825593094</v>
      </c>
      <c r="G75" s="145">
        <v>154316.62734159883</v>
      </c>
      <c r="H75" s="145">
        <v>148778.34486866521</v>
      </c>
      <c r="I75" s="145">
        <v>145583.94802449239</v>
      </c>
      <c r="J75" s="145">
        <v>156074.02712749099</v>
      </c>
      <c r="K75" s="145">
        <v>152032.84413225538</v>
      </c>
      <c r="L75" s="145">
        <v>153486.98598917792</v>
      </c>
      <c r="M75" s="145">
        <v>126476.89465052723</v>
      </c>
      <c r="N75" s="145">
        <v>126693.86292491241</v>
      </c>
      <c r="O75" s="145">
        <v>128208.47507107981</v>
      </c>
      <c r="P75" s="145">
        <v>128966.91258820199</v>
      </c>
      <c r="Q75" s="145">
        <v>131204.71558252952</v>
      </c>
      <c r="R75" s="145">
        <v>131092.88670500243</v>
      </c>
      <c r="S75" s="145">
        <v>130139.70509328449</v>
      </c>
      <c r="T75" s="145">
        <v>128250.97044098318</v>
      </c>
      <c r="U75" s="145">
        <v>122569.62423575493</v>
      </c>
      <c r="V75" s="145">
        <v>120023.47725239092</v>
      </c>
    </row>
    <row r="76" spans="1:22" s="132" customFormat="1" ht="14.1" customHeight="1">
      <c r="A76" s="206" t="s">
        <v>463</v>
      </c>
      <c r="B76" s="198" t="s">
        <v>519</v>
      </c>
      <c r="C76" s="145">
        <v>1280.6429315595835</v>
      </c>
      <c r="D76" s="145">
        <v>1665.4221063965499</v>
      </c>
      <c r="E76" s="145">
        <v>1637.773603403482</v>
      </c>
      <c r="F76" s="145">
        <v>1675.8947934501732</v>
      </c>
      <c r="G76" s="145">
        <v>2135.0907099141732</v>
      </c>
      <c r="H76" s="145">
        <v>1800.509179762013</v>
      </c>
      <c r="I76" s="145">
        <v>1834.1002379317908</v>
      </c>
      <c r="J76" s="145">
        <v>2199.6594902981265</v>
      </c>
      <c r="K76" s="145">
        <v>2355.7484337053552</v>
      </c>
      <c r="L76" s="145">
        <v>2119.0059558335865</v>
      </c>
      <c r="M76" s="145">
        <v>2167.153159331624</v>
      </c>
      <c r="N76" s="145">
        <v>2021.8579569281731</v>
      </c>
      <c r="O76" s="145">
        <v>2285.5887247877949</v>
      </c>
      <c r="P76" s="145">
        <v>2308.6256824616225</v>
      </c>
      <c r="Q76" s="145">
        <v>2034.726499284958</v>
      </c>
      <c r="R76" s="145">
        <v>2487.5371079169026</v>
      </c>
      <c r="S76" s="145">
        <v>2236.375721147052</v>
      </c>
      <c r="T76" s="145">
        <v>2541.8546530623453</v>
      </c>
      <c r="U76" s="145">
        <v>2807.1305394295091</v>
      </c>
      <c r="V76" s="145">
        <v>2653.8148195951185</v>
      </c>
    </row>
    <row r="77" spans="1:22" s="132" customFormat="1" ht="14.1" customHeight="1">
      <c r="A77" s="204" t="s">
        <v>460</v>
      </c>
      <c r="B77" s="198" t="s">
        <v>520</v>
      </c>
      <c r="C77" s="145">
        <v>535.385501698589</v>
      </c>
      <c r="D77" s="145">
        <v>504.40478419577346</v>
      </c>
      <c r="E77" s="145">
        <v>458.53395141973522</v>
      </c>
      <c r="F77" s="145">
        <v>484.15758983765033</v>
      </c>
      <c r="G77" s="145">
        <v>485.5829761928303</v>
      </c>
      <c r="H77" s="145">
        <v>585.60428097217221</v>
      </c>
      <c r="I77" s="145">
        <v>597.87924077212881</v>
      </c>
      <c r="J77" s="145">
        <v>672.48060795114873</v>
      </c>
      <c r="K77" s="145">
        <v>668.8686773630543</v>
      </c>
      <c r="L77" s="145">
        <v>640.11599128357216</v>
      </c>
      <c r="M77" s="145">
        <v>560.93656308950074</v>
      </c>
      <c r="N77" s="145">
        <v>564.61838802709417</v>
      </c>
      <c r="O77" s="145">
        <v>592.08382685105926</v>
      </c>
      <c r="P77" s="145">
        <v>616.50944486109256</v>
      </c>
      <c r="Q77" s="145">
        <v>1576.6369338132274</v>
      </c>
      <c r="R77" s="145">
        <v>1597.6369972698676</v>
      </c>
      <c r="S77" s="145">
        <v>1689.3583114166456</v>
      </c>
      <c r="T77" s="145">
        <v>1700.0575658394278</v>
      </c>
      <c r="U77" s="145">
        <v>1736.185595143008</v>
      </c>
      <c r="V77" s="145">
        <v>1773.8806331023025</v>
      </c>
    </row>
    <row r="78" spans="1:22" ht="14.1" customHeight="1">
      <c r="A78" s="205" t="s">
        <v>306</v>
      </c>
      <c r="B78" s="203" t="s">
        <v>521</v>
      </c>
      <c r="C78" s="145">
        <v>143651.00293076993</v>
      </c>
      <c r="D78" s="145">
        <v>150741.42271477473</v>
      </c>
      <c r="E78" s="145">
        <v>147311.38172605884</v>
      </c>
      <c r="F78" s="145">
        <v>146172.6210523184</v>
      </c>
      <c r="G78" s="145">
        <v>152667.11960787751</v>
      </c>
      <c r="H78" s="145">
        <v>147563.43996987536</v>
      </c>
      <c r="I78" s="145">
        <v>144347.7270273327</v>
      </c>
      <c r="J78" s="145">
        <v>154546.84824514401</v>
      </c>
      <c r="K78" s="145">
        <v>150345.96437591308</v>
      </c>
      <c r="L78" s="145">
        <v>152008.09602462794</v>
      </c>
      <c r="M78" s="145">
        <v>124870.6780542851</v>
      </c>
      <c r="N78" s="145">
        <v>125236.62335601133</v>
      </c>
      <c r="O78" s="145">
        <v>126514.97017314307</v>
      </c>
      <c r="P78" s="145">
        <v>127274.79635060145</v>
      </c>
      <c r="Q78" s="145">
        <v>130746.62601705779</v>
      </c>
      <c r="R78" s="145">
        <v>130202.98659435537</v>
      </c>
      <c r="S78" s="145">
        <v>129592.68768355408</v>
      </c>
      <c r="T78" s="145">
        <v>127409.17335376026</v>
      </c>
      <c r="U78" s="145">
        <v>121498.67929146843</v>
      </c>
      <c r="V78" s="145">
        <v>119143.54306589811</v>
      </c>
    </row>
    <row r="79" spans="1:22" ht="14.1" customHeight="1">
      <c r="A79" s="204" t="s">
        <v>460</v>
      </c>
      <c r="B79" s="176" t="s">
        <v>467</v>
      </c>
      <c r="C79" s="145">
        <v>2955.6357389850004</v>
      </c>
      <c r="D79" s="145">
        <v>3949.5432035860003</v>
      </c>
      <c r="E79" s="145">
        <v>4048.9879155140002</v>
      </c>
      <c r="F79" s="145">
        <v>4161.8290983898005</v>
      </c>
      <c r="G79" s="145">
        <v>4254.3429213608006</v>
      </c>
      <c r="H79" s="145">
        <v>4358.9918882275997</v>
      </c>
      <c r="I79" s="145">
        <v>4025.2930800812001</v>
      </c>
      <c r="J79" s="145">
        <v>4055.1162794279999</v>
      </c>
      <c r="K79" s="145">
        <v>4092.9875642880002</v>
      </c>
      <c r="L79" s="145">
        <v>4134.2005647787</v>
      </c>
      <c r="M79" s="145">
        <v>4173.1348929601982</v>
      </c>
      <c r="N79" s="145">
        <v>4276.1542705019992</v>
      </c>
      <c r="O79" s="145">
        <v>4389.4444384008002</v>
      </c>
      <c r="P79" s="145">
        <v>4505.6080583380999</v>
      </c>
      <c r="Q79" s="145">
        <v>4627.1191897600002</v>
      </c>
      <c r="R79" s="145">
        <v>4757.6963219914996</v>
      </c>
      <c r="S79" s="145">
        <v>4687.5359435439996</v>
      </c>
      <c r="T79" s="145">
        <v>4753.5413719519993</v>
      </c>
      <c r="U79" s="145">
        <v>4842.3289287935986</v>
      </c>
      <c r="V79" s="145">
        <v>4919.7304451550008</v>
      </c>
    </row>
    <row r="80" spans="1:22" s="132" customFormat="1" ht="14.1" customHeight="1">
      <c r="A80" s="204" t="s">
        <v>460</v>
      </c>
      <c r="B80" s="198" t="s">
        <v>522</v>
      </c>
      <c r="C80" s="145">
        <v>-270.22871290000006</v>
      </c>
      <c r="D80" s="145">
        <v>-273.25184029999997</v>
      </c>
      <c r="E80" s="145">
        <v>-287.62104589999996</v>
      </c>
      <c r="F80" s="145">
        <v>-323.05803520000006</v>
      </c>
      <c r="G80" s="145">
        <v>-344.82731860000007</v>
      </c>
      <c r="H80" s="145">
        <v>-718.317859</v>
      </c>
      <c r="I80" s="145">
        <v>-745.889318</v>
      </c>
      <c r="J80" s="145">
        <v>-799.38555350000001</v>
      </c>
      <c r="K80" s="145">
        <v>-788.52552830000002</v>
      </c>
      <c r="L80" s="145">
        <v>-758.78899750000005</v>
      </c>
      <c r="M80" s="145">
        <v>-703.15530080000008</v>
      </c>
      <c r="N80" s="145">
        <v>-683.11093949999997</v>
      </c>
      <c r="O80" s="145">
        <v>-669.24643730000003</v>
      </c>
      <c r="P80" s="145">
        <v>-635.93572560000007</v>
      </c>
      <c r="Q80" s="145">
        <v>-1221.3355953531961</v>
      </c>
      <c r="R80" s="145">
        <v>-1237.3007475649056</v>
      </c>
      <c r="S80" s="145">
        <v>-1277.6525604672354</v>
      </c>
      <c r="T80" s="145">
        <v>-1209.5990337655342</v>
      </c>
      <c r="U80" s="145">
        <v>-1338.2220978656169</v>
      </c>
      <c r="V80" s="145">
        <v>-1284.7981791379395</v>
      </c>
    </row>
    <row r="81" spans="1:22" ht="14.1" customHeight="1">
      <c r="A81" s="205" t="s">
        <v>306</v>
      </c>
      <c r="B81" s="203" t="s">
        <v>468</v>
      </c>
      <c r="C81" s="145">
        <v>146336.40995685494</v>
      </c>
      <c r="D81" s="145">
        <v>154417.71407806073</v>
      </c>
      <c r="E81" s="145">
        <v>151072.74859567283</v>
      </c>
      <c r="F81" s="145">
        <v>150011.39211550821</v>
      </c>
      <c r="G81" s="145">
        <v>156576.63521063831</v>
      </c>
      <c r="H81" s="145">
        <v>151204.11399910296</v>
      </c>
      <c r="I81" s="145">
        <v>147627.1307894139</v>
      </c>
      <c r="J81" s="145">
        <v>157802.57897107201</v>
      </c>
      <c r="K81" s="145">
        <v>153650.42641190108</v>
      </c>
      <c r="L81" s="145">
        <v>155383.50759190664</v>
      </c>
      <c r="M81" s="145">
        <v>128340.6576464453</v>
      </c>
      <c r="N81" s="145">
        <v>128829.66668701333</v>
      </c>
      <c r="O81" s="145">
        <v>130235.16817424387</v>
      </c>
      <c r="P81" s="145">
        <v>131144.46868333957</v>
      </c>
      <c r="Q81" s="145">
        <v>134152.40961146459</v>
      </c>
      <c r="R81" s="145">
        <v>133723.38216878197</v>
      </c>
      <c r="S81" s="145">
        <v>133002.57106663083</v>
      </c>
      <c r="T81" s="145">
        <v>130953.11569194672</v>
      </c>
      <c r="U81" s="145">
        <v>125002.78612239643</v>
      </c>
      <c r="V81" s="145">
        <v>122778.47533191516</v>
      </c>
    </row>
    <row r="82" spans="1:22" ht="15" customHeight="1">
      <c r="A82" s="207" t="s">
        <v>5</v>
      </c>
    </row>
    <row r="83" spans="1:22" ht="12" customHeight="1">
      <c r="A83" s="137" t="s">
        <v>501</v>
      </c>
      <c r="B83" s="138"/>
      <c r="C83" s="208"/>
      <c r="D83" s="208"/>
      <c r="E83" s="208"/>
      <c r="F83" s="208"/>
      <c r="G83" s="208"/>
      <c r="H83" s="208"/>
      <c r="I83" s="208"/>
      <c r="J83" s="208"/>
      <c r="K83" s="208"/>
      <c r="L83" s="208"/>
      <c r="M83" s="208"/>
      <c r="N83" s="208"/>
      <c r="O83" s="208"/>
      <c r="P83" s="208"/>
      <c r="Q83" s="208"/>
      <c r="R83" s="208"/>
      <c r="S83" s="208"/>
      <c r="T83" s="208"/>
      <c r="U83" s="208"/>
      <c r="V83" s="208"/>
    </row>
    <row r="84" spans="1:22" ht="12" customHeight="1">
      <c r="A84" s="137" t="s">
        <v>531</v>
      </c>
      <c r="B84" s="138"/>
    </row>
    <row r="85" spans="1:22" ht="15" customHeight="1">
      <c r="A85" s="137"/>
      <c r="B85" s="138"/>
    </row>
    <row r="86" spans="1:22" ht="15" customHeight="1">
      <c r="A86" s="137"/>
      <c r="B86" s="138"/>
    </row>
    <row r="87" spans="1:22" ht="15" customHeight="1">
      <c r="A87" s="137"/>
      <c r="B87" s="138"/>
    </row>
    <row r="88" spans="1:22" ht="15" customHeight="1">
      <c r="A88" s="137"/>
      <c r="B88" s="138"/>
    </row>
    <row r="89" spans="1:22" ht="15" customHeight="1">
      <c r="A89" s="137"/>
      <c r="B89" s="138"/>
    </row>
    <row r="90" spans="1:22" ht="15" customHeight="1">
      <c r="A90" s="137"/>
      <c r="B90" s="138"/>
    </row>
    <row r="91" spans="1:22" ht="15" customHeight="1">
      <c r="A91" s="137"/>
      <c r="B91" s="138"/>
    </row>
    <row r="92" spans="1:22" ht="15" customHeight="1">
      <c r="A92" s="137"/>
      <c r="B92" s="138"/>
    </row>
    <row r="93" spans="1:22" ht="15" customHeight="1">
      <c r="A93" s="137"/>
      <c r="B93" s="138"/>
    </row>
    <row r="94" spans="1:22" ht="15" customHeight="1">
      <c r="A94" s="137"/>
      <c r="B94" s="138"/>
    </row>
    <row r="95" spans="1:22" ht="15" customHeight="1">
      <c r="A95" s="137"/>
      <c r="B95" s="138"/>
    </row>
    <row r="96" spans="1:22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A184" s="137"/>
      <c r="B184" s="138"/>
    </row>
    <row r="185" spans="1:2" ht="15" customHeight="1">
      <c r="A185" s="137"/>
      <c r="B185" s="138"/>
    </row>
    <row r="186" spans="1:2" ht="15" customHeight="1">
      <c r="A186" s="137"/>
      <c r="B186" s="138"/>
    </row>
    <row r="187" spans="1:2" ht="15" customHeight="1">
      <c r="A187" s="137"/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>
      <c r="B211" s="138"/>
    </row>
    <row r="212" spans="2:2" ht="15" customHeight="1">
      <c r="B212" s="138"/>
    </row>
    <row r="213" spans="2:2" ht="15" customHeight="1">
      <c r="B213" s="138"/>
    </row>
    <row r="214" spans="2:2" ht="15" customHeight="1">
      <c r="B214" s="138"/>
    </row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29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418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168.47811406915341</v>
      </c>
      <c r="D5" s="144">
        <v>167.66139941063815</v>
      </c>
      <c r="E5" s="144">
        <v>169.52833412078473</v>
      </c>
      <c r="F5" s="144">
        <v>154.46679717255114</v>
      </c>
      <c r="G5" s="144">
        <v>155.57020436912796</v>
      </c>
      <c r="H5" s="144">
        <v>157.54670256615663</v>
      </c>
      <c r="I5" s="144">
        <v>169.86715828581916</v>
      </c>
      <c r="J5" s="144">
        <v>183.78864652719724</v>
      </c>
      <c r="K5" s="144">
        <v>187.20754696907491</v>
      </c>
      <c r="L5" s="144">
        <v>193.24397789693828</v>
      </c>
      <c r="M5" s="144">
        <v>196.05958669236898</v>
      </c>
      <c r="N5" s="144">
        <v>204.59401963967613</v>
      </c>
      <c r="O5" s="144">
        <v>195.54798283101289</v>
      </c>
      <c r="P5" s="144">
        <v>214.49139742831596</v>
      </c>
      <c r="Q5" s="144">
        <v>216.84823176176917</v>
      </c>
      <c r="R5" s="144">
        <v>244.76224087976684</v>
      </c>
      <c r="S5" s="144">
        <v>239.39430029308673</v>
      </c>
      <c r="T5" s="144">
        <v>246.90775862501243</v>
      </c>
      <c r="U5" s="144">
        <v>237.78954810520187</v>
      </c>
      <c r="V5" s="144">
        <v>234.05243700757993</v>
      </c>
    </row>
    <row r="6" spans="1:22" s="3" customFormat="1" ht="12.75" customHeight="1">
      <c r="A6" s="2" t="s">
        <v>1</v>
      </c>
      <c r="B6" s="9" t="s">
        <v>340</v>
      </c>
      <c r="C6" s="144">
        <v>159.02538826915341</v>
      </c>
      <c r="D6" s="144">
        <v>160.07166251063816</v>
      </c>
      <c r="E6" s="144">
        <v>161.48552242078472</v>
      </c>
      <c r="F6" s="144">
        <v>145.18826027255116</v>
      </c>
      <c r="G6" s="144">
        <v>145.40595406912797</v>
      </c>
      <c r="H6" s="144">
        <v>146.78370576615663</v>
      </c>
      <c r="I6" s="144">
        <v>157.96667719233355</v>
      </c>
      <c r="J6" s="144">
        <v>169.25975012719724</v>
      </c>
      <c r="K6" s="144">
        <v>176.22643156907492</v>
      </c>
      <c r="L6" s="144">
        <v>183.42488557784705</v>
      </c>
      <c r="M6" s="144">
        <v>185.11606179236901</v>
      </c>
      <c r="N6" s="144">
        <v>193.43335803967614</v>
      </c>
      <c r="O6" s="144">
        <v>185.6719294310129</v>
      </c>
      <c r="P6" s="144">
        <v>204.42352142831598</v>
      </c>
      <c r="Q6" s="144">
        <v>206.08018556176916</v>
      </c>
      <c r="R6" s="144">
        <v>232.52243527976682</v>
      </c>
      <c r="S6" s="144">
        <v>225.55363899308674</v>
      </c>
      <c r="T6" s="144">
        <v>232.23406572501244</v>
      </c>
      <c r="U6" s="144">
        <v>217.38927360520185</v>
      </c>
      <c r="V6" s="144">
        <v>219.59512906345495</v>
      </c>
    </row>
    <row r="7" spans="1:22" s="3" customFormat="1" ht="12.75" customHeight="1">
      <c r="A7" s="2" t="s">
        <v>2</v>
      </c>
      <c r="B7" s="9" t="s">
        <v>339</v>
      </c>
      <c r="C7" s="144">
        <v>7.6178137999999995</v>
      </c>
      <c r="D7" s="144">
        <v>5.7686941000000003</v>
      </c>
      <c r="E7" s="144">
        <v>6.303905400000005</v>
      </c>
      <c r="F7" s="144">
        <v>7.5786417000000004</v>
      </c>
      <c r="G7" s="144">
        <v>8.4389234000000002</v>
      </c>
      <c r="H7" s="144">
        <v>9.0786432000000001</v>
      </c>
      <c r="I7" s="144">
        <v>10.265357893485604</v>
      </c>
      <c r="J7" s="144">
        <v>12.849836499999999</v>
      </c>
      <c r="K7" s="144">
        <v>9.3096694000000006</v>
      </c>
      <c r="L7" s="144">
        <v>8.1566027190912518</v>
      </c>
      <c r="M7" s="144">
        <v>9.3108351999999996</v>
      </c>
      <c r="N7" s="144">
        <v>9.6366828999999985</v>
      </c>
      <c r="O7" s="144">
        <v>8.3889840999999983</v>
      </c>
      <c r="P7" s="144">
        <v>8.5894692999999993</v>
      </c>
      <c r="Q7" s="144">
        <v>9.1486351999999993</v>
      </c>
      <c r="R7" s="144">
        <v>10.389599100000009</v>
      </c>
      <c r="S7" s="144">
        <v>10.1176928</v>
      </c>
      <c r="T7" s="144">
        <v>10.650081</v>
      </c>
      <c r="U7" s="144">
        <v>11.984776500000001</v>
      </c>
      <c r="V7" s="144">
        <v>12.753643744124998</v>
      </c>
    </row>
    <row r="8" spans="1:22" s="3" customFormat="1" ht="12.75" customHeight="1">
      <c r="A8" s="2" t="s">
        <v>24</v>
      </c>
      <c r="B8" s="9" t="s">
        <v>341</v>
      </c>
      <c r="C8" s="144">
        <v>1.8349119999999999</v>
      </c>
      <c r="D8" s="144">
        <v>1.8210428000000001</v>
      </c>
      <c r="E8" s="144">
        <v>1.7389063000000002</v>
      </c>
      <c r="F8" s="144">
        <v>1.6998951999999998</v>
      </c>
      <c r="G8" s="144">
        <v>1.7253268999999998</v>
      </c>
      <c r="H8" s="144">
        <v>1.6843535999999999</v>
      </c>
      <c r="I8" s="144">
        <v>1.6351231999999998</v>
      </c>
      <c r="J8" s="144">
        <v>1.6790599000000002</v>
      </c>
      <c r="K8" s="144">
        <v>1.6714459999999998</v>
      </c>
      <c r="L8" s="144">
        <v>1.6624896</v>
      </c>
      <c r="M8" s="144">
        <v>1.6326896999999998</v>
      </c>
      <c r="N8" s="144">
        <v>1.5239787</v>
      </c>
      <c r="O8" s="144">
        <v>1.4870693000000001</v>
      </c>
      <c r="P8" s="144">
        <v>1.4784066999999999</v>
      </c>
      <c r="Q8" s="144">
        <v>1.6194110000000004</v>
      </c>
      <c r="R8" s="144">
        <v>1.8502065000000001</v>
      </c>
      <c r="S8" s="144">
        <v>3.7229684999999999</v>
      </c>
      <c r="T8" s="144">
        <v>4.0236118999999997</v>
      </c>
      <c r="U8" s="144">
        <v>8.4154980000000013</v>
      </c>
      <c r="V8" s="144">
        <v>1.7036642</v>
      </c>
    </row>
    <row r="9" spans="1:22" s="3" customFormat="1" ht="12.75" customHeight="1">
      <c r="A9" s="2" t="s">
        <v>25</v>
      </c>
      <c r="B9" s="8" t="s">
        <v>342</v>
      </c>
      <c r="C9" s="144">
        <v>36.426126289945714</v>
      </c>
      <c r="D9" s="144">
        <v>40.380061802625228</v>
      </c>
      <c r="E9" s="144">
        <v>33.34672386116349</v>
      </c>
      <c r="F9" s="144">
        <v>28.293979211287944</v>
      </c>
      <c r="G9" s="144">
        <v>73.575206486169833</v>
      </c>
      <c r="H9" s="144">
        <v>56.160428283974177</v>
      </c>
      <c r="I9" s="144">
        <v>39.588849803388975</v>
      </c>
      <c r="J9" s="144">
        <v>34.895919455523106</v>
      </c>
      <c r="K9" s="144">
        <v>36.604527750976459</v>
      </c>
      <c r="L9" s="144">
        <v>29.991088562963771</v>
      </c>
      <c r="M9" s="144">
        <v>32.451047170676659</v>
      </c>
      <c r="N9" s="144">
        <v>48.535376389682419</v>
      </c>
      <c r="O9" s="144">
        <v>15.450327744151208</v>
      </c>
      <c r="P9" s="144">
        <v>19.261200174782001</v>
      </c>
      <c r="Q9" s="144">
        <v>17.675347023560427</v>
      </c>
      <c r="R9" s="144">
        <v>19.890720180978807</v>
      </c>
      <c r="S9" s="144">
        <v>21.631301161807855</v>
      </c>
      <c r="T9" s="144">
        <v>17.921800084919997</v>
      </c>
      <c r="U9" s="144">
        <v>22.483229678023406</v>
      </c>
      <c r="V9" s="144">
        <v>24.29577804412698</v>
      </c>
    </row>
    <row r="10" spans="1:22" s="3" customFormat="1" ht="12.75" customHeight="1">
      <c r="A10" s="2" t="s">
        <v>3</v>
      </c>
      <c r="B10" s="9" t="s">
        <v>343</v>
      </c>
      <c r="C10" s="144">
        <v>2.7607999999999997</v>
      </c>
      <c r="D10" s="144">
        <v>2.4834000000000001</v>
      </c>
      <c r="E10" s="144">
        <v>2.0454999999999997</v>
      </c>
      <c r="F10" s="144">
        <v>8.0961250853242337</v>
      </c>
      <c r="G10" s="144">
        <v>8.6338956752988061</v>
      </c>
      <c r="H10" s="144">
        <v>8.8525462238983046</v>
      </c>
      <c r="I10" s="144">
        <v>8.7913166659448816</v>
      </c>
      <c r="J10" s="144">
        <v>7.9791400000000001</v>
      </c>
      <c r="K10" s="144">
        <v>9.07606</v>
      </c>
      <c r="L10" s="144">
        <v>9.8673729999999988</v>
      </c>
      <c r="M10" s="144">
        <v>8.5543356000000017</v>
      </c>
      <c r="N10" s="144">
        <v>29.843400000000003</v>
      </c>
      <c r="O10" s="144">
        <v>0.61900000000000011</v>
      </c>
      <c r="P10" s="144">
        <v>0.99109999999999998</v>
      </c>
      <c r="Q10" s="144">
        <v>0.68181456029684606</v>
      </c>
      <c r="R10" s="144">
        <v>0.72932587368421053</v>
      </c>
      <c r="S10" s="144">
        <v>0.95282470212765946</v>
      </c>
      <c r="T10" s="144">
        <v>0.85660000000000003</v>
      </c>
      <c r="U10" s="144">
        <v>0.85570000000000013</v>
      </c>
      <c r="V10" s="144">
        <v>0.66448722641509428</v>
      </c>
    </row>
    <row r="11" spans="1:22" s="3" customFormat="1" ht="12.75" customHeight="1">
      <c r="A11" s="2" t="s">
        <v>26</v>
      </c>
      <c r="B11" s="9" t="s">
        <v>374</v>
      </c>
      <c r="C11" s="144">
        <v>12.937100000000001</v>
      </c>
      <c r="D11" s="144">
        <v>12.230499999999999</v>
      </c>
      <c r="E11" s="144">
        <v>10.855699999999999</v>
      </c>
      <c r="F11" s="144">
        <v>4.9340092150170642</v>
      </c>
      <c r="G11" s="144">
        <v>5.7987652749003988</v>
      </c>
      <c r="H11" s="144">
        <v>25.17601606067797</v>
      </c>
      <c r="I11" s="144">
        <v>14.304841632677165</v>
      </c>
      <c r="J11" s="144">
        <v>10.4145</v>
      </c>
      <c r="K11" s="144">
        <v>7.7162000000000006</v>
      </c>
      <c r="L11" s="144">
        <v>2.9836999999999998</v>
      </c>
      <c r="M11" s="144">
        <v>7.3440999999999983</v>
      </c>
      <c r="N11" s="144">
        <v>3.0286999999999997</v>
      </c>
      <c r="O11" s="144">
        <v>2.131392</v>
      </c>
      <c r="P11" s="144">
        <v>2.2598642</v>
      </c>
      <c r="Q11" s="144">
        <v>2.9108219975881262</v>
      </c>
      <c r="R11" s="144">
        <v>2.9304585263157898</v>
      </c>
      <c r="S11" s="144">
        <v>3.2201062978723405</v>
      </c>
      <c r="T11" s="144">
        <v>2.9922060000000004</v>
      </c>
      <c r="U11" s="144">
        <v>5.8702495504441607</v>
      </c>
      <c r="V11" s="144">
        <v>6.1019853411761522</v>
      </c>
    </row>
    <row r="12" spans="1:22" s="3" customFormat="1" ht="12.75" customHeight="1">
      <c r="A12" s="2" t="s">
        <v>27</v>
      </c>
      <c r="B12" s="9" t="s">
        <v>344</v>
      </c>
      <c r="C12" s="144">
        <v>20.728226289945717</v>
      </c>
      <c r="D12" s="144">
        <v>25.666161802625229</v>
      </c>
      <c r="E12" s="144">
        <v>20.44552386116349</v>
      </c>
      <c r="F12" s="144">
        <v>15.263844910946645</v>
      </c>
      <c r="G12" s="144">
        <v>59.142545535970633</v>
      </c>
      <c r="H12" s="144">
        <v>22.131865999397903</v>
      </c>
      <c r="I12" s="144">
        <v>16.492691504766928</v>
      </c>
      <c r="J12" s="144">
        <v>16.502279455523105</v>
      </c>
      <c r="K12" s="144">
        <v>19.812267750976464</v>
      </c>
      <c r="L12" s="144">
        <v>17.140015562963772</v>
      </c>
      <c r="M12" s="144">
        <v>16.552611570676657</v>
      </c>
      <c r="N12" s="144">
        <v>15.663276389682414</v>
      </c>
      <c r="O12" s="144">
        <v>12.699935744151208</v>
      </c>
      <c r="P12" s="144">
        <v>16.010235974782002</v>
      </c>
      <c r="Q12" s="144">
        <v>14.082710465675454</v>
      </c>
      <c r="R12" s="144">
        <v>16.230935780978808</v>
      </c>
      <c r="S12" s="144">
        <v>17.458370161807856</v>
      </c>
      <c r="T12" s="144">
        <v>14.072994084919998</v>
      </c>
      <c r="U12" s="144">
        <v>15.757280127579246</v>
      </c>
      <c r="V12" s="144">
        <v>17.529305476535733</v>
      </c>
    </row>
    <row r="13" spans="1:22" s="3" customFormat="1" ht="12.75" customHeight="1">
      <c r="A13" s="2" t="s">
        <v>28</v>
      </c>
      <c r="B13" s="8" t="s">
        <v>345</v>
      </c>
      <c r="C13" s="144">
        <v>2310.877808499185</v>
      </c>
      <c r="D13" s="144">
        <v>2295.4536237170555</v>
      </c>
      <c r="E13" s="144">
        <v>2215.5658438446003</v>
      </c>
      <c r="F13" s="144">
        <v>2268.0975368338432</v>
      </c>
      <c r="G13" s="144">
        <v>2282.7360207144261</v>
      </c>
      <c r="H13" s="144">
        <v>2149.2953421085199</v>
      </c>
      <c r="I13" s="144">
        <v>2175.5048137320027</v>
      </c>
      <c r="J13" s="144">
        <v>2349.7132538491069</v>
      </c>
      <c r="K13" s="144">
        <v>2547.7371168491009</v>
      </c>
      <c r="L13" s="144">
        <v>2281.5982697616228</v>
      </c>
      <c r="M13" s="144">
        <v>2526.6963089142109</v>
      </c>
      <c r="N13" s="144">
        <v>2495.1492639767912</v>
      </c>
      <c r="O13" s="144">
        <v>2400.4880818599731</v>
      </c>
      <c r="P13" s="144">
        <v>2306.5462660114954</v>
      </c>
      <c r="Q13" s="144">
        <v>2323.3307782561315</v>
      </c>
      <c r="R13" s="144">
        <v>2463.6989430966469</v>
      </c>
      <c r="S13" s="144">
        <v>2466.5488966962976</v>
      </c>
      <c r="T13" s="144">
        <v>2432.0600196503419</v>
      </c>
      <c r="U13" s="144">
        <v>2373.9586854041868</v>
      </c>
      <c r="V13" s="144">
        <v>2390.774953792024</v>
      </c>
    </row>
    <row r="14" spans="1:22" s="3" customFormat="1" ht="12.75" customHeight="1">
      <c r="A14" s="2" t="s">
        <v>29</v>
      </c>
      <c r="B14" s="9" t="s">
        <v>346</v>
      </c>
      <c r="C14" s="144">
        <v>170.05643901686111</v>
      </c>
      <c r="D14" s="144">
        <v>177.1642873771211</v>
      </c>
      <c r="E14" s="144">
        <v>174.62583680132062</v>
      </c>
      <c r="F14" s="144">
        <v>173.79961733486164</v>
      </c>
      <c r="G14" s="144">
        <v>174.49623784042959</v>
      </c>
      <c r="H14" s="144">
        <v>158.20254105322343</v>
      </c>
      <c r="I14" s="144">
        <v>162.92135194446618</v>
      </c>
      <c r="J14" s="144">
        <v>154.39236598675495</v>
      </c>
      <c r="K14" s="144">
        <v>149.80868671041779</v>
      </c>
      <c r="L14" s="144">
        <v>155.21139941480718</v>
      </c>
      <c r="M14" s="144">
        <v>166.11407707436746</v>
      </c>
      <c r="N14" s="144">
        <v>147.85031511306664</v>
      </c>
      <c r="O14" s="144">
        <v>150.14939672154961</v>
      </c>
      <c r="P14" s="144">
        <v>138.54470694621799</v>
      </c>
      <c r="Q14" s="144">
        <v>147.99325193616468</v>
      </c>
      <c r="R14" s="144">
        <v>141.08221656102938</v>
      </c>
      <c r="S14" s="144">
        <v>140.8047621552478</v>
      </c>
      <c r="T14" s="144">
        <v>140.90385848759456</v>
      </c>
      <c r="U14" s="144">
        <v>142.16362302394984</v>
      </c>
      <c r="V14" s="144">
        <v>140.38507749352044</v>
      </c>
    </row>
    <row r="15" spans="1:22" s="3" customFormat="1" ht="12.75" customHeight="1">
      <c r="A15" s="2" t="s">
        <v>30</v>
      </c>
      <c r="B15" s="9" t="s">
        <v>347</v>
      </c>
      <c r="C15" s="144">
        <v>28.258000580545925</v>
      </c>
      <c r="D15" s="144">
        <v>29.697910973588449</v>
      </c>
      <c r="E15" s="144">
        <v>21.305659190879524</v>
      </c>
      <c r="F15" s="144">
        <v>26.132494974277098</v>
      </c>
      <c r="G15" s="144">
        <v>22.525931030767168</v>
      </c>
      <c r="H15" s="144">
        <v>19.688813262363581</v>
      </c>
      <c r="I15" s="144">
        <v>19.012171173210039</v>
      </c>
      <c r="J15" s="144">
        <v>18.382344196162872</v>
      </c>
      <c r="K15" s="144">
        <v>16.041970277540329</v>
      </c>
      <c r="L15" s="144">
        <v>13.824677267271836</v>
      </c>
      <c r="M15" s="144">
        <v>13.77120641188869</v>
      </c>
      <c r="N15" s="144">
        <v>10.70594976710343</v>
      </c>
      <c r="O15" s="144">
        <v>10.220888824386106</v>
      </c>
      <c r="P15" s="144">
        <v>11.054209926241631</v>
      </c>
      <c r="Q15" s="144">
        <v>11.288245061126069</v>
      </c>
      <c r="R15" s="144">
        <v>10.4192680633381</v>
      </c>
      <c r="S15" s="144">
        <v>11.405609901349916</v>
      </c>
      <c r="T15" s="144">
        <v>11.191206129820005</v>
      </c>
      <c r="U15" s="144">
        <v>18.362651858955928</v>
      </c>
      <c r="V15" s="144">
        <v>15.567084991619204</v>
      </c>
    </row>
    <row r="16" spans="1:22" s="3" customFormat="1" ht="12.75" customHeight="1">
      <c r="A16" s="2" t="s">
        <v>31</v>
      </c>
      <c r="B16" s="9" t="s">
        <v>348</v>
      </c>
      <c r="C16" s="144">
        <v>18.566738799410796</v>
      </c>
      <c r="D16" s="144">
        <v>17.633530099699076</v>
      </c>
      <c r="E16" s="144">
        <v>13.671147499185039</v>
      </c>
      <c r="F16" s="144">
        <v>60.234070778084757</v>
      </c>
      <c r="G16" s="144">
        <v>88.368725503769767</v>
      </c>
      <c r="H16" s="144">
        <v>93.754128240253124</v>
      </c>
      <c r="I16" s="144">
        <v>82.768790784200135</v>
      </c>
      <c r="J16" s="144">
        <v>94.874883696126616</v>
      </c>
      <c r="K16" s="144">
        <v>119.62677181050739</v>
      </c>
      <c r="L16" s="144">
        <v>141.81558079486385</v>
      </c>
      <c r="M16" s="144">
        <v>165.07332914635586</v>
      </c>
      <c r="N16" s="144">
        <v>199.92034552081998</v>
      </c>
      <c r="O16" s="144">
        <v>166.61704205695105</v>
      </c>
      <c r="P16" s="144">
        <v>172.78741471438352</v>
      </c>
      <c r="Q16" s="144">
        <v>183.92854038918605</v>
      </c>
      <c r="R16" s="144">
        <v>175.48035706707341</v>
      </c>
      <c r="S16" s="144">
        <v>195.06250010798709</v>
      </c>
      <c r="T16" s="144">
        <v>177.81442446850897</v>
      </c>
      <c r="U16" s="144">
        <v>172.60188197962287</v>
      </c>
      <c r="V16" s="144">
        <v>166.32386900108978</v>
      </c>
    </row>
    <row r="17" spans="1:22" s="3" customFormat="1" ht="12.75" customHeight="1">
      <c r="A17" s="2" t="s">
        <v>32</v>
      </c>
      <c r="B17" s="9" t="s">
        <v>349</v>
      </c>
      <c r="C17" s="144">
        <v>180.68530370081115</v>
      </c>
      <c r="D17" s="144">
        <v>188.2270354867658</v>
      </c>
      <c r="E17" s="144">
        <v>167.28575974614364</v>
      </c>
      <c r="F17" s="144">
        <v>185.52613435756859</v>
      </c>
      <c r="G17" s="144">
        <v>184.0564948956121</v>
      </c>
      <c r="H17" s="144">
        <v>259.36823876308739</v>
      </c>
      <c r="I17" s="144">
        <v>198.68496848450684</v>
      </c>
      <c r="J17" s="144">
        <v>210.87095889049706</v>
      </c>
      <c r="K17" s="144">
        <v>266.1040066454845</v>
      </c>
      <c r="L17" s="144">
        <v>219.15896872644896</v>
      </c>
      <c r="M17" s="144">
        <v>247.11128741180164</v>
      </c>
      <c r="N17" s="144">
        <v>211.90883785260814</v>
      </c>
      <c r="O17" s="144">
        <v>203.18572681114316</v>
      </c>
      <c r="P17" s="144">
        <v>193.964904016567</v>
      </c>
      <c r="Q17" s="144">
        <v>194.78329872357335</v>
      </c>
      <c r="R17" s="144">
        <v>215.41104656241691</v>
      </c>
      <c r="S17" s="144">
        <v>197.18199608317695</v>
      </c>
      <c r="T17" s="144">
        <v>179.65780016589775</v>
      </c>
      <c r="U17" s="144">
        <v>175.71677230091714</v>
      </c>
      <c r="V17" s="144">
        <v>165.49598494990718</v>
      </c>
    </row>
    <row r="18" spans="1:22" s="3" customFormat="1" ht="12.75" customHeight="1">
      <c r="A18" s="2" t="s">
        <v>33</v>
      </c>
      <c r="B18" s="9" t="s">
        <v>350</v>
      </c>
      <c r="C18" s="144">
        <v>8.6402396305669527</v>
      </c>
      <c r="D18" s="144">
        <v>9.4225515687857673</v>
      </c>
      <c r="E18" s="144">
        <v>9.6209635787638064</v>
      </c>
      <c r="F18" s="144">
        <v>9.2637497297290814</v>
      </c>
      <c r="G18" s="144">
        <v>10.868769610436484</v>
      </c>
      <c r="H18" s="144">
        <v>10.756328973595924</v>
      </c>
      <c r="I18" s="144">
        <v>8.9070076708632016</v>
      </c>
      <c r="J18" s="144">
        <v>8.857958010667593</v>
      </c>
      <c r="K18" s="144">
        <v>8.1612542681223061</v>
      </c>
      <c r="L18" s="144">
        <v>6.6171738664939133</v>
      </c>
      <c r="M18" s="144">
        <v>6.0609306879312443</v>
      </c>
      <c r="N18" s="144">
        <v>5.0772042194878395</v>
      </c>
      <c r="O18" s="144">
        <v>5.9208817764811208</v>
      </c>
      <c r="P18" s="144">
        <v>5.7242885114317472</v>
      </c>
      <c r="Q18" s="144">
        <v>6.0887169930027802</v>
      </c>
      <c r="R18" s="144">
        <v>5.456178306872693</v>
      </c>
      <c r="S18" s="144">
        <v>6.2390406888093661</v>
      </c>
      <c r="T18" s="144">
        <v>6.110273479675949</v>
      </c>
      <c r="U18" s="144">
        <v>5.6602623412205597</v>
      </c>
      <c r="V18" s="144">
        <v>5.5385193941503967</v>
      </c>
    </row>
    <row r="19" spans="1:22" s="3" customFormat="1" ht="12.75" customHeight="1">
      <c r="A19" s="2" t="s">
        <v>34</v>
      </c>
      <c r="B19" s="9" t="s">
        <v>351</v>
      </c>
      <c r="C19" s="144">
        <v>295.77363869999999</v>
      </c>
      <c r="D19" s="144">
        <v>276.91792520000001</v>
      </c>
      <c r="E19" s="144">
        <v>304.74161900000001</v>
      </c>
      <c r="F19" s="144">
        <v>311.80909409999998</v>
      </c>
      <c r="G19" s="144">
        <v>319.91293187410355</v>
      </c>
      <c r="H19" s="144">
        <v>318.45258369999999</v>
      </c>
      <c r="I19" s="144">
        <v>306.24496419999997</v>
      </c>
      <c r="J19" s="144">
        <v>324.88330789999992</v>
      </c>
      <c r="K19" s="144">
        <v>313.01069419999993</v>
      </c>
      <c r="L19" s="144">
        <v>300.96595940000003</v>
      </c>
      <c r="M19" s="144">
        <v>276.43086404412765</v>
      </c>
      <c r="N19" s="144">
        <v>282.8597017941367</v>
      </c>
      <c r="O19" s="144">
        <v>276.98306717065611</v>
      </c>
      <c r="P19" s="144">
        <v>272.66749155169231</v>
      </c>
      <c r="Q19" s="144">
        <v>266.64298683327206</v>
      </c>
      <c r="R19" s="144">
        <v>275.95798395430234</v>
      </c>
      <c r="S19" s="144">
        <v>284.04495257486468</v>
      </c>
      <c r="T19" s="144">
        <v>269.61297693745308</v>
      </c>
      <c r="U19" s="144">
        <v>350.98241311910806</v>
      </c>
      <c r="V19" s="144">
        <v>345.94455838539949</v>
      </c>
    </row>
    <row r="20" spans="1:22" s="3" customFormat="1" ht="12.75" customHeight="1">
      <c r="A20" s="2" t="s">
        <v>35</v>
      </c>
      <c r="B20" s="10" t="s">
        <v>352</v>
      </c>
      <c r="C20" s="144">
        <v>30.687899999999999</v>
      </c>
      <c r="D20" s="144">
        <v>25.441099999999999</v>
      </c>
      <c r="E20" s="144">
        <v>25.296800000000001</v>
      </c>
      <c r="F20" s="144">
        <v>20.108699999999999</v>
      </c>
      <c r="G20" s="144">
        <v>22.074184474103586</v>
      </c>
      <c r="H20" s="144">
        <v>21.932099999999998</v>
      </c>
      <c r="I20" s="144">
        <v>21.676500000000001</v>
      </c>
      <c r="J20" s="144">
        <v>23.159700000000001</v>
      </c>
      <c r="K20" s="144">
        <v>22.806900000000002</v>
      </c>
      <c r="L20" s="144">
        <v>17.350479</v>
      </c>
      <c r="M20" s="144">
        <v>22.2273</v>
      </c>
      <c r="N20" s="144">
        <v>21.517199999999999</v>
      </c>
      <c r="O20" s="144">
        <v>20.6739</v>
      </c>
      <c r="P20" s="144">
        <v>21.254981799999999</v>
      </c>
      <c r="Q20" s="144">
        <v>22.541324799999998</v>
      </c>
      <c r="R20" s="144">
        <v>22.682798999999999</v>
      </c>
      <c r="S20" s="144">
        <v>24.12792</v>
      </c>
      <c r="T20" s="144">
        <v>24.131646</v>
      </c>
      <c r="U20" s="144">
        <v>23.396186</v>
      </c>
      <c r="V20" s="144">
        <v>20.093317345005509</v>
      </c>
    </row>
    <row r="21" spans="1:22" s="3" customFormat="1" ht="12.75" customHeight="1">
      <c r="A21" s="2" t="s">
        <v>36</v>
      </c>
      <c r="B21" s="10" t="s">
        <v>353</v>
      </c>
      <c r="C21" s="144">
        <v>265.08573869999998</v>
      </c>
      <c r="D21" s="144">
        <v>251.47682520000001</v>
      </c>
      <c r="E21" s="144">
        <v>279.444819</v>
      </c>
      <c r="F21" s="144">
        <v>291.70039409999998</v>
      </c>
      <c r="G21" s="144">
        <v>297.83874739999999</v>
      </c>
      <c r="H21" s="144">
        <v>296.5204837</v>
      </c>
      <c r="I21" s="144">
        <v>284.56846419999999</v>
      </c>
      <c r="J21" s="144">
        <v>301.72360789999993</v>
      </c>
      <c r="K21" s="144">
        <v>290.20379419999995</v>
      </c>
      <c r="L21" s="144">
        <v>283.61548040000002</v>
      </c>
      <c r="M21" s="144">
        <v>254.20356404412763</v>
      </c>
      <c r="N21" s="144">
        <v>261.34250179413669</v>
      </c>
      <c r="O21" s="144">
        <v>256.30916717065611</v>
      </c>
      <c r="P21" s="144">
        <v>251.41250975169228</v>
      </c>
      <c r="Q21" s="144">
        <v>244.10166203327205</v>
      </c>
      <c r="R21" s="144">
        <v>253.27518495430235</v>
      </c>
      <c r="S21" s="144">
        <v>259.91703257486466</v>
      </c>
      <c r="T21" s="144">
        <v>245.48133093745309</v>
      </c>
      <c r="U21" s="144">
        <v>327.58622711910806</v>
      </c>
      <c r="V21" s="144">
        <v>325.85124104039397</v>
      </c>
    </row>
    <row r="22" spans="1:22" s="3" customFormat="1" ht="12.75" customHeight="1">
      <c r="A22" s="2" t="s">
        <v>37</v>
      </c>
      <c r="B22" s="9" t="s">
        <v>354</v>
      </c>
      <c r="C22" s="144">
        <v>281.95547140312874</v>
      </c>
      <c r="D22" s="144">
        <v>355.41993985548436</v>
      </c>
      <c r="E22" s="144">
        <v>338.11352290417352</v>
      </c>
      <c r="F22" s="144">
        <v>265.58458417633642</v>
      </c>
      <c r="G22" s="144">
        <v>256.04625435810033</v>
      </c>
      <c r="H22" s="144">
        <v>178.57489787436552</v>
      </c>
      <c r="I22" s="144">
        <v>202.08684267087597</v>
      </c>
      <c r="J22" s="144">
        <v>227.88959478474143</v>
      </c>
      <c r="K22" s="144">
        <v>305.69479218464505</v>
      </c>
      <c r="L22" s="144">
        <v>271.03335444854292</v>
      </c>
      <c r="M22" s="144">
        <v>360.26095159722991</v>
      </c>
      <c r="N22" s="144">
        <v>348.16888886244232</v>
      </c>
      <c r="O22" s="144">
        <v>327.55292693015321</v>
      </c>
      <c r="P22" s="144">
        <v>299.31540592533332</v>
      </c>
      <c r="Q22" s="144">
        <v>332.03718413835787</v>
      </c>
      <c r="R22" s="144">
        <v>440.33192789819822</v>
      </c>
      <c r="S22" s="144">
        <v>424.13816481818532</v>
      </c>
      <c r="T22" s="144">
        <v>439.6969744550737</v>
      </c>
      <c r="U22" s="144">
        <v>327.06291992921308</v>
      </c>
      <c r="V22" s="144">
        <v>330.77741848452456</v>
      </c>
    </row>
    <row r="23" spans="1:22" s="3" customFormat="1" ht="12.75" customHeight="1">
      <c r="A23" s="2" t="s">
        <v>8</v>
      </c>
      <c r="B23" s="9" t="s">
        <v>355</v>
      </c>
      <c r="C23" s="144">
        <v>46.37551098128273</v>
      </c>
      <c r="D23" s="144">
        <v>52.004841307742652</v>
      </c>
      <c r="E23" s="144">
        <v>36.765545715496785</v>
      </c>
      <c r="F23" s="144">
        <v>42.025126118821838</v>
      </c>
      <c r="G23" s="144">
        <v>34.618111059182766</v>
      </c>
      <c r="H23" s="144">
        <v>28.988057940532556</v>
      </c>
      <c r="I23" s="144">
        <v>36.580669103740277</v>
      </c>
      <c r="J23" s="144">
        <v>45.690695212169899</v>
      </c>
      <c r="K23" s="144">
        <v>52.103960683909342</v>
      </c>
      <c r="L23" s="144">
        <v>47.469017857553638</v>
      </c>
      <c r="M23" s="144">
        <v>57.860627468571742</v>
      </c>
      <c r="N23" s="144">
        <v>46.195667943525422</v>
      </c>
      <c r="O23" s="144">
        <v>45.346415510273005</v>
      </c>
      <c r="P23" s="144">
        <v>46.236181073724332</v>
      </c>
      <c r="Q23" s="144">
        <v>44.983675268030318</v>
      </c>
      <c r="R23" s="144">
        <v>56.330008429133855</v>
      </c>
      <c r="S23" s="144">
        <v>65.179284028601387</v>
      </c>
      <c r="T23" s="144">
        <v>49.186993860063822</v>
      </c>
      <c r="U23" s="144">
        <v>39.158430155548459</v>
      </c>
      <c r="V23" s="144">
        <v>22.794966391217695</v>
      </c>
    </row>
    <row r="24" spans="1:22" s="3" customFormat="1" ht="12.75" customHeight="1">
      <c r="A24" s="2" t="s">
        <v>9</v>
      </c>
      <c r="B24" s="9" t="s">
        <v>356</v>
      </c>
      <c r="C24" s="144">
        <v>26.158149748302105</v>
      </c>
      <c r="D24" s="144">
        <v>25.089598858800908</v>
      </c>
      <c r="E24" s="144">
        <v>23.845386706366682</v>
      </c>
      <c r="F24" s="144">
        <v>26.909647285972493</v>
      </c>
      <c r="G24" s="144">
        <v>25.755142931452149</v>
      </c>
      <c r="H24" s="144">
        <v>28.270950784473087</v>
      </c>
      <c r="I24" s="144">
        <v>27.039613925216848</v>
      </c>
      <c r="J24" s="144">
        <v>24.834590420553543</v>
      </c>
      <c r="K24" s="144">
        <v>31.639710177222568</v>
      </c>
      <c r="L24" s="144">
        <v>31.395307311212726</v>
      </c>
      <c r="M24" s="144">
        <v>30.736517256046564</v>
      </c>
      <c r="N24" s="144">
        <v>24.715084321252323</v>
      </c>
      <c r="O24" s="144">
        <v>25.737368907510152</v>
      </c>
      <c r="P24" s="144">
        <v>24.665471656471059</v>
      </c>
      <c r="Q24" s="144">
        <v>23.810070829128843</v>
      </c>
      <c r="R24" s="144">
        <v>27.57781913165708</v>
      </c>
      <c r="S24" s="144">
        <v>26.851112771903498</v>
      </c>
      <c r="T24" s="144">
        <v>25.720431711890146</v>
      </c>
      <c r="U24" s="144">
        <v>24.130910594111171</v>
      </c>
      <c r="V24" s="144">
        <v>25.791481893368623</v>
      </c>
    </row>
    <row r="25" spans="1:22" s="3" customFormat="1" ht="12.75" customHeight="1">
      <c r="A25" s="2" t="s">
        <v>38</v>
      </c>
      <c r="B25" s="9" t="s">
        <v>357</v>
      </c>
      <c r="C25" s="144">
        <v>607.73626738079906</v>
      </c>
      <c r="D25" s="144">
        <v>535.93982410482954</v>
      </c>
      <c r="E25" s="144">
        <v>513.26157592889308</v>
      </c>
      <c r="F25" s="144">
        <v>540.92343746521692</v>
      </c>
      <c r="G25" s="144">
        <v>524.93351377756051</v>
      </c>
      <c r="H25" s="144">
        <v>483.99815793728339</v>
      </c>
      <c r="I25" s="144">
        <v>520.31180657861864</v>
      </c>
      <c r="J25" s="144">
        <v>593.67623261495737</v>
      </c>
      <c r="K25" s="144">
        <v>632.71305120240174</v>
      </c>
      <c r="L25" s="144">
        <v>564.52392729554106</v>
      </c>
      <c r="M25" s="144">
        <v>562.62126205262518</v>
      </c>
      <c r="N25" s="144">
        <v>570.43744415753235</v>
      </c>
      <c r="O25" s="144">
        <v>562.25933226851885</v>
      </c>
      <c r="P25" s="144">
        <v>469.16200469934006</v>
      </c>
      <c r="Q25" s="144">
        <v>480.62972076920937</v>
      </c>
      <c r="R25" s="144">
        <v>554.38487331652061</v>
      </c>
      <c r="S25" s="144">
        <v>552.62219130388576</v>
      </c>
      <c r="T25" s="144">
        <v>556.32071445172448</v>
      </c>
      <c r="U25" s="144">
        <v>550.30791864631044</v>
      </c>
      <c r="V25" s="144">
        <v>571.47770932207879</v>
      </c>
    </row>
    <row r="26" spans="1:22" s="3" customFormat="1" ht="12.75" customHeight="1">
      <c r="A26" s="2" t="s">
        <v>10</v>
      </c>
      <c r="B26" s="10" t="s">
        <v>358</v>
      </c>
      <c r="C26" s="144">
        <v>89.863070612105886</v>
      </c>
      <c r="D26" s="144">
        <v>88.236833878699272</v>
      </c>
      <c r="E26" s="144">
        <v>85.731986417777819</v>
      </c>
      <c r="F26" s="144">
        <v>83.696434214589289</v>
      </c>
      <c r="G26" s="144">
        <v>76.890009343040646</v>
      </c>
      <c r="H26" s="144">
        <v>75.281745795313171</v>
      </c>
      <c r="I26" s="144">
        <v>75.996555616901077</v>
      </c>
      <c r="J26" s="144">
        <v>75.890459071567619</v>
      </c>
      <c r="K26" s="144">
        <v>82.055910769478231</v>
      </c>
      <c r="L26" s="144">
        <v>73.97694866413363</v>
      </c>
      <c r="M26" s="144">
        <v>73.052942246962886</v>
      </c>
      <c r="N26" s="144">
        <v>77.616111642982418</v>
      </c>
      <c r="O26" s="144">
        <v>62.948608575051786</v>
      </c>
      <c r="P26" s="144">
        <v>62.624550980503017</v>
      </c>
      <c r="Q26" s="144">
        <v>67.28733919183739</v>
      </c>
      <c r="R26" s="144">
        <v>70.225641702236075</v>
      </c>
      <c r="S26" s="144">
        <v>67.149613359896193</v>
      </c>
      <c r="T26" s="144">
        <v>65.19838631375471</v>
      </c>
      <c r="U26" s="144">
        <v>62.281925545758902</v>
      </c>
      <c r="V26" s="144">
        <v>53.276247617882717</v>
      </c>
    </row>
    <row r="27" spans="1:22" s="3" customFormat="1" ht="12.75" customHeight="1">
      <c r="A27" s="2" t="s">
        <v>39</v>
      </c>
      <c r="B27" s="10" t="s">
        <v>359</v>
      </c>
      <c r="C27" s="144">
        <v>517.87319676869322</v>
      </c>
      <c r="D27" s="144">
        <v>447.70299022613028</v>
      </c>
      <c r="E27" s="144">
        <v>427.5295895111152</v>
      </c>
      <c r="F27" s="144">
        <v>457.22700325062766</v>
      </c>
      <c r="G27" s="144">
        <v>448.04350443451989</v>
      </c>
      <c r="H27" s="144">
        <v>408.71641214197024</v>
      </c>
      <c r="I27" s="144">
        <v>444.3152509617176</v>
      </c>
      <c r="J27" s="144">
        <v>517.78577354338972</v>
      </c>
      <c r="K27" s="144">
        <v>550.65714043292348</v>
      </c>
      <c r="L27" s="144">
        <v>490.54697863140746</v>
      </c>
      <c r="M27" s="144">
        <v>489.56831980566227</v>
      </c>
      <c r="N27" s="144">
        <v>492.82133251454997</v>
      </c>
      <c r="O27" s="144">
        <v>499.31072369346708</v>
      </c>
      <c r="P27" s="144">
        <v>406.53745371883701</v>
      </c>
      <c r="Q27" s="144">
        <v>413.34238157737195</v>
      </c>
      <c r="R27" s="144">
        <v>484.15923161428458</v>
      </c>
      <c r="S27" s="144">
        <v>485.47257794398951</v>
      </c>
      <c r="T27" s="144">
        <v>491.12232813796976</v>
      </c>
      <c r="U27" s="144">
        <v>488.02599310055149</v>
      </c>
      <c r="V27" s="144">
        <v>518.20146170419605</v>
      </c>
    </row>
    <row r="28" spans="1:22" s="3" customFormat="1" ht="12.75" customHeight="1">
      <c r="A28" s="2" t="s">
        <v>11</v>
      </c>
      <c r="B28" s="9" t="s">
        <v>360</v>
      </c>
      <c r="C28" s="144">
        <v>508.0319727791076</v>
      </c>
      <c r="D28" s="144">
        <v>482.1139877842275</v>
      </c>
      <c r="E28" s="144">
        <v>471.65548790549417</v>
      </c>
      <c r="F28" s="144">
        <v>470.84249680914178</v>
      </c>
      <c r="G28" s="144">
        <v>481.76733094622784</v>
      </c>
      <c r="H28" s="144">
        <v>408.7238820697857</v>
      </c>
      <c r="I28" s="144">
        <v>434.7928817534542</v>
      </c>
      <c r="J28" s="144">
        <v>468.94081931268914</v>
      </c>
      <c r="K28" s="144">
        <v>456.53350868641132</v>
      </c>
      <c r="L28" s="144">
        <v>348.4403774546347</v>
      </c>
      <c r="M28" s="144">
        <v>448.58975774603721</v>
      </c>
      <c r="N28" s="144">
        <v>469.260858542412</v>
      </c>
      <c r="O28" s="144">
        <v>444.9821637142893</v>
      </c>
      <c r="P28" s="144">
        <v>508.21416416648236</v>
      </c>
      <c r="Q28" s="144">
        <v>493.57528214967067</v>
      </c>
      <c r="R28" s="144">
        <v>422.15214586248635</v>
      </c>
      <c r="S28" s="144">
        <v>384.36632452889603</v>
      </c>
      <c r="T28" s="144">
        <v>388.92454310161742</v>
      </c>
      <c r="U28" s="144">
        <v>395.8128513157003</v>
      </c>
      <c r="V28" s="144">
        <v>417.72870598468518</v>
      </c>
    </row>
    <row r="29" spans="1:22" s="3" customFormat="1" ht="12.75" customHeight="1">
      <c r="A29" s="2" t="s">
        <v>40</v>
      </c>
      <c r="B29" s="10" t="s">
        <v>361</v>
      </c>
      <c r="C29" s="144">
        <v>404.41596307716895</v>
      </c>
      <c r="D29" s="144">
        <v>379.10023907625452</v>
      </c>
      <c r="E29" s="144">
        <v>369.62118813629627</v>
      </c>
      <c r="F29" s="144">
        <v>360.3814708713553</v>
      </c>
      <c r="G29" s="144">
        <v>374.55161045744217</v>
      </c>
      <c r="H29" s="144">
        <v>318.55826112623254</v>
      </c>
      <c r="I29" s="144">
        <v>349.09894294836101</v>
      </c>
      <c r="J29" s="144">
        <v>368.25711084283512</v>
      </c>
      <c r="K29" s="144">
        <v>369.56855540772057</v>
      </c>
      <c r="L29" s="144">
        <v>279.77319510510728</v>
      </c>
      <c r="M29" s="144">
        <v>357.78296092700759</v>
      </c>
      <c r="N29" s="144">
        <v>378.24388946676504</v>
      </c>
      <c r="O29" s="144">
        <v>359.19661276021401</v>
      </c>
      <c r="P29" s="144">
        <v>433.96272644007615</v>
      </c>
      <c r="Q29" s="144">
        <v>412.94085033899512</v>
      </c>
      <c r="R29" s="144">
        <v>342.28656815364729</v>
      </c>
      <c r="S29" s="144">
        <v>304.28776289784889</v>
      </c>
      <c r="T29" s="144">
        <v>307.63673477826592</v>
      </c>
      <c r="U29" s="144">
        <v>312.16657881644011</v>
      </c>
      <c r="V29" s="144">
        <v>337.94757590842221</v>
      </c>
    </row>
    <row r="30" spans="1:22" s="3" customFormat="1" ht="12.75" customHeight="1">
      <c r="A30" s="2" t="s">
        <v>41</v>
      </c>
      <c r="B30" s="10" t="s">
        <v>362</v>
      </c>
      <c r="C30" s="144">
        <v>50.32064746539654</v>
      </c>
      <c r="D30" s="144">
        <v>53.660909093351862</v>
      </c>
      <c r="E30" s="144">
        <v>53.500209495584869</v>
      </c>
      <c r="F30" s="144">
        <v>62.590896334930264</v>
      </c>
      <c r="G30" s="144">
        <v>63.703100607247357</v>
      </c>
      <c r="H30" s="144">
        <v>44.451828142357307</v>
      </c>
      <c r="I30" s="144">
        <v>37.129457674556377</v>
      </c>
      <c r="J30" s="144">
        <v>36.934434263760878</v>
      </c>
      <c r="K30" s="144">
        <v>37.630774691205211</v>
      </c>
      <c r="L30" s="144">
        <v>31.085946455693637</v>
      </c>
      <c r="M30" s="144">
        <v>35.944484930463247</v>
      </c>
      <c r="N30" s="144">
        <v>32.469121008287622</v>
      </c>
      <c r="O30" s="144">
        <v>31.869739216479662</v>
      </c>
      <c r="P30" s="144">
        <v>32.263393535685232</v>
      </c>
      <c r="Q30" s="144">
        <v>42.719360732605523</v>
      </c>
      <c r="R30" s="144">
        <v>35.443630129085612</v>
      </c>
      <c r="S30" s="144">
        <v>35.369022314175879</v>
      </c>
      <c r="T30" s="144">
        <v>33.550039504080331</v>
      </c>
      <c r="U30" s="144">
        <v>35.920529184029114</v>
      </c>
      <c r="V30" s="144">
        <v>34.61631972798029</v>
      </c>
    </row>
    <row r="31" spans="1:22" s="3" customFormat="1" ht="12.75" customHeight="1">
      <c r="A31" s="2" t="s">
        <v>42</v>
      </c>
      <c r="B31" s="10" t="s">
        <v>363</v>
      </c>
      <c r="C31" s="144">
        <v>53.295362236542161</v>
      </c>
      <c r="D31" s="144">
        <v>49.352839614621118</v>
      </c>
      <c r="E31" s="144">
        <v>48.534090273613053</v>
      </c>
      <c r="F31" s="144">
        <v>47.870129602856174</v>
      </c>
      <c r="G31" s="144">
        <v>43.512619881538356</v>
      </c>
      <c r="H31" s="144">
        <v>45.713792801195844</v>
      </c>
      <c r="I31" s="144">
        <v>48.564481130536798</v>
      </c>
      <c r="J31" s="144">
        <v>63.749274206093176</v>
      </c>
      <c r="K31" s="144">
        <v>49.334178587485546</v>
      </c>
      <c r="L31" s="144">
        <v>37.58123589383375</v>
      </c>
      <c r="M31" s="144">
        <v>54.862311888566332</v>
      </c>
      <c r="N31" s="144">
        <v>58.547848067359325</v>
      </c>
      <c r="O31" s="144">
        <v>53.915811737595597</v>
      </c>
      <c r="P31" s="144">
        <v>41.988044190720963</v>
      </c>
      <c r="Q31" s="144">
        <v>37.915071078069985</v>
      </c>
      <c r="R31" s="144">
        <v>44.421947579753478</v>
      </c>
      <c r="S31" s="144">
        <v>44.709539316871286</v>
      </c>
      <c r="T31" s="144">
        <v>47.737768819271146</v>
      </c>
      <c r="U31" s="144">
        <v>47.725743315231071</v>
      </c>
      <c r="V31" s="144">
        <v>45.164810348282685</v>
      </c>
    </row>
    <row r="32" spans="1:22" s="3" customFormat="1" ht="12.75" customHeight="1">
      <c r="A32" s="2" t="s">
        <v>12</v>
      </c>
      <c r="B32" s="9" t="s">
        <v>364</v>
      </c>
      <c r="C32" s="144">
        <v>38.53209410311419</v>
      </c>
      <c r="D32" s="144">
        <v>38.97761893590863</v>
      </c>
      <c r="E32" s="144">
        <v>38.130033825545539</v>
      </c>
      <c r="F32" s="144">
        <v>38.145521613557491</v>
      </c>
      <c r="G32" s="144">
        <v>42.963192480116177</v>
      </c>
      <c r="H32" s="144">
        <v>40.439388322817031</v>
      </c>
      <c r="I32" s="144">
        <v>47.313405908446981</v>
      </c>
      <c r="J32" s="144">
        <v>43.724293431040081</v>
      </c>
      <c r="K32" s="144">
        <v>49.718909094183836</v>
      </c>
      <c r="L32" s="144">
        <v>56.433628680047434</v>
      </c>
      <c r="M32" s="144">
        <v>41.76042740026265</v>
      </c>
      <c r="N32" s="144">
        <v>40.163926345749147</v>
      </c>
      <c r="O32" s="144">
        <v>40.617939302693848</v>
      </c>
      <c r="P32" s="144">
        <v>42.086783626907284</v>
      </c>
      <c r="Q32" s="144">
        <v>40.568531210414811</v>
      </c>
      <c r="R32" s="144">
        <v>38.341872803105261</v>
      </c>
      <c r="S32" s="144">
        <v>43.251283109150656</v>
      </c>
      <c r="T32" s="144">
        <v>41.077537053797421</v>
      </c>
      <c r="U32" s="144">
        <v>37.167518670172946</v>
      </c>
      <c r="V32" s="144">
        <v>37.359520333367513</v>
      </c>
    </row>
    <row r="33" spans="1:22" s="3" customFormat="1" ht="12.75" customHeight="1">
      <c r="A33" s="2" t="s">
        <v>13</v>
      </c>
      <c r="B33" s="9" t="s">
        <v>365</v>
      </c>
      <c r="C33" s="144">
        <v>8.0629762254649506</v>
      </c>
      <c r="D33" s="144">
        <v>10.496374729790114</v>
      </c>
      <c r="E33" s="144">
        <v>8.8404354601246506</v>
      </c>
      <c r="F33" s="144">
        <v>7.2924441433242464</v>
      </c>
      <c r="G33" s="144">
        <v>6.6101411234385452</v>
      </c>
      <c r="H33" s="144">
        <v>6.0545510431657714</v>
      </c>
      <c r="I33" s="144">
        <v>6.6718697084498579</v>
      </c>
      <c r="J33" s="144">
        <v>9.6433428778097348</v>
      </c>
      <c r="K33" s="144">
        <v>8.5042240871149168</v>
      </c>
      <c r="L33" s="144">
        <v>5.6010128063691429</v>
      </c>
      <c r="M33" s="144">
        <v>4.9246673691971399</v>
      </c>
      <c r="N33" s="144">
        <v>5.964042622390882</v>
      </c>
      <c r="O33" s="144">
        <v>6.5210487283846819</v>
      </c>
      <c r="P33" s="144">
        <v>7.2799110470190493</v>
      </c>
      <c r="Q33" s="144">
        <v>6.0519907515926317</v>
      </c>
      <c r="R33" s="144">
        <v>6.1490042290110019</v>
      </c>
      <c r="S33" s="144">
        <v>7.4249311149168413</v>
      </c>
      <c r="T33" s="144">
        <v>7.5102454461886765</v>
      </c>
      <c r="U33" s="144">
        <v>6.9940577474791477</v>
      </c>
      <c r="V33" s="144">
        <v>5.8866623277216723</v>
      </c>
    </row>
    <row r="34" spans="1:22" s="3" customFormat="1" ht="12.75" customHeight="1">
      <c r="A34" s="2" t="s">
        <v>14</v>
      </c>
      <c r="B34" s="9" t="s">
        <v>366</v>
      </c>
      <c r="C34" s="144">
        <v>7.4962138471958042</v>
      </c>
      <c r="D34" s="144">
        <v>7.8610290563573377</v>
      </c>
      <c r="E34" s="144">
        <v>9.2839585712890198</v>
      </c>
      <c r="F34" s="144">
        <v>16.911709165103247</v>
      </c>
      <c r="G34" s="144">
        <v>11.725713379978217</v>
      </c>
      <c r="H34" s="144">
        <v>12.309591077902628</v>
      </c>
      <c r="I34" s="144">
        <v>17.113168894852677</v>
      </c>
      <c r="J34" s="144">
        <v>12.601579083865643</v>
      </c>
      <c r="K34" s="144">
        <v>11.675917546393823</v>
      </c>
      <c r="L34" s="144">
        <v>11.009521719844168</v>
      </c>
      <c r="M34" s="144">
        <v>12.107168212783453</v>
      </c>
      <c r="N34" s="144">
        <v>11.26920638637406</v>
      </c>
      <c r="O34" s="144">
        <v>10.841086810594724</v>
      </c>
      <c r="P34" s="144">
        <v>10.493333955987085</v>
      </c>
      <c r="Q34" s="144">
        <v>10.330730100326061</v>
      </c>
      <c r="R34" s="144">
        <v>8.2743218893305794</v>
      </c>
      <c r="S34" s="144">
        <v>9.4289137948539992</v>
      </c>
      <c r="T34" s="144">
        <v>8.9602546824272959</v>
      </c>
      <c r="U34" s="144">
        <v>8.6545289795913227</v>
      </c>
      <c r="V34" s="144">
        <v>8.1101049409761643</v>
      </c>
    </row>
    <row r="35" spans="1:22" s="3" customFormat="1" ht="12.75" customHeight="1">
      <c r="A35" s="2" t="s">
        <v>43</v>
      </c>
      <c r="B35" s="9" t="s">
        <v>367</v>
      </c>
      <c r="C35" s="144">
        <v>33.490902023086839</v>
      </c>
      <c r="D35" s="144">
        <v>34.916370629382563</v>
      </c>
      <c r="E35" s="144">
        <v>31.560712157328719</v>
      </c>
      <c r="F35" s="144">
        <v>35.484598802076398</v>
      </c>
      <c r="G35" s="144">
        <v>33.584745708963055</v>
      </c>
      <c r="H35" s="144">
        <v>35.666336748079537</v>
      </c>
      <c r="I35" s="144">
        <v>36.503437637939989</v>
      </c>
      <c r="J35" s="144">
        <v>37.07423044210843</v>
      </c>
      <c r="K35" s="144">
        <v>34.883953517107827</v>
      </c>
      <c r="L35" s="144">
        <v>31.650847177269483</v>
      </c>
      <c r="M35" s="144">
        <v>34.805807448861607</v>
      </c>
      <c r="N35" s="144">
        <v>30.985256129668404</v>
      </c>
      <c r="O35" s="144">
        <v>31.923994566696532</v>
      </c>
      <c r="P35" s="144">
        <v>31.086205283067159</v>
      </c>
      <c r="Q35" s="144">
        <v>26.684985758553729</v>
      </c>
      <c r="R35" s="144">
        <v>24.870691777369654</v>
      </c>
      <c r="S35" s="144">
        <v>25.531670713744589</v>
      </c>
      <c r="T35" s="144">
        <v>35.813376988347422</v>
      </c>
      <c r="U35" s="144">
        <v>28.596050871252142</v>
      </c>
      <c r="V35" s="144">
        <v>30.259984972850614</v>
      </c>
    </row>
    <row r="36" spans="1:22" s="3" customFormat="1" ht="12.75" customHeight="1">
      <c r="A36" s="2" t="s">
        <v>44</v>
      </c>
      <c r="B36" s="9" t="s">
        <v>368</v>
      </c>
      <c r="C36" s="144">
        <v>30.121669872881327</v>
      </c>
      <c r="D36" s="144">
        <v>30.890681201530683</v>
      </c>
      <c r="E36" s="144">
        <v>31.344453762643706</v>
      </c>
      <c r="F36" s="144">
        <v>32.616072390802977</v>
      </c>
      <c r="G36" s="144">
        <v>34.938781641182871</v>
      </c>
      <c r="H36" s="144">
        <v>37.073930589428194</v>
      </c>
      <c r="I36" s="144">
        <v>34.947355346249253</v>
      </c>
      <c r="J36" s="144">
        <v>35.75609564949972</v>
      </c>
      <c r="K36" s="144">
        <v>33.901103491403653</v>
      </c>
      <c r="L36" s="144">
        <v>28.369350512865722</v>
      </c>
      <c r="M36" s="144">
        <v>32.235510581364615</v>
      </c>
      <c r="N36" s="144">
        <v>31.264041756755745</v>
      </c>
      <c r="O36" s="144">
        <v>30.783409643418356</v>
      </c>
      <c r="P36" s="144">
        <v>31.353780359103613</v>
      </c>
      <c r="Q36" s="144">
        <v>25.994823865142191</v>
      </c>
      <c r="R36" s="144">
        <v>28.990195172704198</v>
      </c>
      <c r="S36" s="144">
        <v>65.618752033827775</v>
      </c>
      <c r="T36" s="144">
        <v>66.318398751000359</v>
      </c>
      <c r="U36" s="144">
        <v>64.90607299315792</v>
      </c>
      <c r="V36" s="144">
        <v>67.011228738981629</v>
      </c>
    </row>
    <row r="37" spans="1:22" s="3" customFormat="1" ht="12.75" customHeight="1">
      <c r="A37" s="2" t="s">
        <v>45</v>
      </c>
      <c r="B37" s="9" t="s">
        <v>369</v>
      </c>
      <c r="C37" s="144">
        <v>6.237504226831275</v>
      </c>
      <c r="D37" s="144">
        <v>6.2999441776204161</v>
      </c>
      <c r="E37" s="144">
        <v>6.5493343917866094</v>
      </c>
      <c r="F37" s="144">
        <v>5.6505817260730824</v>
      </c>
      <c r="G37" s="144">
        <v>5.774029487117704</v>
      </c>
      <c r="H37" s="144">
        <v>5.5944377656527671</v>
      </c>
      <c r="I37" s="144">
        <v>7.2111227024865538</v>
      </c>
      <c r="J37" s="144">
        <v>4.4827275064687555</v>
      </c>
      <c r="K37" s="144">
        <v>3.7041466487821029</v>
      </c>
      <c r="L37" s="144">
        <v>3.9941882072228969</v>
      </c>
      <c r="M37" s="144">
        <v>6.0808968760182687</v>
      </c>
      <c r="N37" s="144">
        <v>4.2652248798682546</v>
      </c>
      <c r="O37" s="144">
        <v>4.4562411556835579</v>
      </c>
      <c r="P37" s="144">
        <v>4.9239542386433159</v>
      </c>
      <c r="Q37" s="144">
        <v>3.7347518970895308</v>
      </c>
      <c r="R37" s="144">
        <v>3.713584956639135</v>
      </c>
      <c r="S37" s="144">
        <v>3.9336470659568512</v>
      </c>
      <c r="T37" s="144">
        <v>3.7249434983463026</v>
      </c>
      <c r="U37" s="144">
        <v>4.0751033296325874</v>
      </c>
      <c r="V37" s="144">
        <v>3.9636926877087215</v>
      </c>
    </row>
    <row r="38" spans="1:22" s="13" customFormat="1" ht="12.75" customHeight="1">
      <c r="A38" s="2" t="s">
        <v>46</v>
      </c>
      <c r="B38" s="9" t="s">
        <v>370</v>
      </c>
      <c r="C38" s="144">
        <v>14.677150841853765</v>
      </c>
      <c r="D38" s="144">
        <v>16.322358092961931</v>
      </c>
      <c r="E38" s="144">
        <v>14.929703336904028</v>
      </c>
      <c r="F38" s="144">
        <v>18.866052193533299</v>
      </c>
      <c r="G38" s="144">
        <v>23.279024753073916</v>
      </c>
      <c r="H38" s="144">
        <v>23.278902679224839</v>
      </c>
      <c r="I38" s="144">
        <v>26.189156280635576</v>
      </c>
      <c r="J38" s="144">
        <v>33.000156748940775</v>
      </c>
      <c r="K38" s="144">
        <v>51.132542955238634</v>
      </c>
      <c r="L38" s="144">
        <v>41.245527101226848</v>
      </c>
      <c r="M38" s="144">
        <v>57.005817967501805</v>
      </c>
      <c r="N38" s="144">
        <v>51.141519945126575</v>
      </c>
      <c r="O38" s="144">
        <v>53.440924443048452</v>
      </c>
      <c r="P38" s="144">
        <v>34.106674038330077</v>
      </c>
      <c r="Q38" s="144">
        <v>23.435416377063621</v>
      </c>
      <c r="R38" s="144">
        <v>26.25442780288023</v>
      </c>
      <c r="S38" s="144">
        <v>22.647749209451607</v>
      </c>
      <c r="T38" s="144">
        <v>22.707352156069419</v>
      </c>
      <c r="U38" s="144">
        <v>20.870780442183349</v>
      </c>
      <c r="V38" s="144">
        <v>28.939122667468602</v>
      </c>
    </row>
    <row r="39" spans="1:22" s="13" customFormat="1" ht="12.75" customHeight="1">
      <c r="A39" s="2" t="s">
        <v>47</v>
      </c>
      <c r="B39" s="9" t="s">
        <v>371</v>
      </c>
      <c r="C39" s="144">
        <v>2.1564637941662884E-2</v>
      </c>
      <c r="D39" s="144">
        <v>5.7814276458210231E-2</v>
      </c>
      <c r="E39" s="144">
        <v>3.4707362260990263E-2</v>
      </c>
      <c r="F39" s="144">
        <v>8.0103669361449512E-2</v>
      </c>
      <c r="G39" s="144">
        <v>0.51094831291347409</v>
      </c>
      <c r="H39" s="144">
        <v>9.962328328534388E-2</v>
      </c>
      <c r="I39" s="144">
        <v>0.20422896378921598</v>
      </c>
      <c r="J39" s="144">
        <v>0.13707708405395996</v>
      </c>
      <c r="K39" s="144">
        <v>2.777912662213764</v>
      </c>
      <c r="L39" s="144">
        <v>2.8384497194065217</v>
      </c>
      <c r="M39" s="144">
        <v>3.1452021612376773</v>
      </c>
      <c r="N39" s="144">
        <v>2.9957478164707929</v>
      </c>
      <c r="O39" s="144">
        <v>2.9482265175412139</v>
      </c>
      <c r="P39" s="144">
        <v>2.8793802745533235</v>
      </c>
      <c r="Q39" s="144">
        <v>0.76857520522675005</v>
      </c>
      <c r="R39" s="144">
        <v>2.5210193125765454</v>
      </c>
      <c r="S39" s="144">
        <v>0.8160106914873132</v>
      </c>
      <c r="T39" s="144">
        <v>0.80771382484536669</v>
      </c>
      <c r="U39" s="144">
        <v>0.73393710606006501</v>
      </c>
      <c r="V39" s="144">
        <v>1.4192608313874195</v>
      </c>
    </row>
    <row r="40" spans="1:22" s="13" customFormat="1" ht="12.75" customHeight="1">
      <c r="A40" s="2" t="s">
        <v>48</v>
      </c>
      <c r="B40" s="8" t="s">
        <v>372</v>
      </c>
      <c r="C40" s="144">
        <v>8226.6722465800012</v>
      </c>
      <c r="D40" s="144">
        <v>8434.3758593399998</v>
      </c>
      <c r="E40" s="144">
        <v>8499.7102071999998</v>
      </c>
      <c r="F40" s="144">
        <v>8958.9846785796944</v>
      </c>
      <c r="G40" s="144">
        <v>9140.6234444613237</v>
      </c>
      <c r="H40" s="144">
        <v>8949.1594038157164</v>
      </c>
      <c r="I40" s="144">
        <v>9148.0865699509322</v>
      </c>
      <c r="J40" s="144">
        <v>9459.7423114895082</v>
      </c>
      <c r="K40" s="144">
        <v>9113.0183284699633</v>
      </c>
      <c r="L40" s="144">
        <v>8691.7036045670866</v>
      </c>
      <c r="M40" s="144">
        <v>9033.3460547712657</v>
      </c>
      <c r="N40" s="144">
        <v>9151.8891509211135</v>
      </c>
      <c r="O40" s="144">
        <v>9548.8542665723235</v>
      </c>
      <c r="P40" s="144">
        <v>9336.9557247758166</v>
      </c>
      <c r="Q40" s="144">
        <v>9019.2902399611958</v>
      </c>
      <c r="R40" s="144">
        <v>8922.8718491458403</v>
      </c>
      <c r="S40" s="144">
        <v>8972.2666979157093</v>
      </c>
      <c r="T40" s="144">
        <v>8646.5982305405141</v>
      </c>
      <c r="U40" s="144">
        <v>8401.7615752077581</v>
      </c>
      <c r="V40" s="144">
        <v>7137.1349325124502</v>
      </c>
    </row>
    <row r="41" spans="1:22" s="13" customFormat="1" ht="12.75" customHeight="1">
      <c r="A41" s="2" t="s">
        <v>49</v>
      </c>
      <c r="B41" s="9" t="s">
        <v>373</v>
      </c>
      <c r="C41" s="144">
        <v>8226.6717719400003</v>
      </c>
      <c r="D41" s="144">
        <v>8434.37530582</v>
      </c>
      <c r="E41" s="144">
        <v>8499.7096087999998</v>
      </c>
      <c r="F41" s="144">
        <v>8957.0813357796942</v>
      </c>
      <c r="G41" s="144">
        <v>9139.2839414213231</v>
      </c>
      <c r="H41" s="144">
        <v>8947.0216310855885</v>
      </c>
      <c r="I41" s="144">
        <v>9144.0158270776756</v>
      </c>
      <c r="J41" s="144">
        <v>9449.1753379071652</v>
      </c>
      <c r="K41" s="144">
        <v>9099.8659859518102</v>
      </c>
      <c r="L41" s="144">
        <v>8675.7608982182737</v>
      </c>
      <c r="M41" s="144">
        <v>9014.8539054286994</v>
      </c>
      <c r="N41" s="144">
        <v>9129.6140036286179</v>
      </c>
      <c r="O41" s="144">
        <v>9520.6103536096489</v>
      </c>
      <c r="P41" s="144">
        <v>9307.3746077660035</v>
      </c>
      <c r="Q41" s="144">
        <v>8988.2649355864596</v>
      </c>
      <c r="R41" s="144">
        <v>8890.5726654825703</v>
      </c>
      <c r="S41" s="144">
        <v>8939.3328482607849</v>
      </c>
      <c r="T41" s="144">
        <v>8612.7425125515074</v>
      </c>
      <c r="U41" s="144">
        <v>8370.375714679989</v>
      </c>
      <c r="V41" s="144">
        <v>7105.7750028431483</v>
      </c>
    </row>
    <row r="42" spans="1:22" s="13" customFormat="1" ht="12.75" customHeight="1">
      <c r="A42" s="2" t="s">
        <v>50</v>
      </c>
      <c r="B42" s="9" t="s">
        <v>375</v>
      </c>
      <c r="C42" s="144">
        <v>4.7464000000000002E-4</v>
      </c>
      <c r="D42" s="144">
        <v>5.5352000000000005E-4</v>
      </c>
      <c r="E42" s="144">
        <v>5.9840000000000002E-4</v>
      </c>
      <c r="F42" s="144">
        <v>1.9033427999999999</v>
      </c>
      <c r="G42" s="144">
        <v>1.3395030400000001</v>
      </c>
      <c r="H42" s="144">
        <v>2.1377727301278324</v>
      </c>
      <c r="I42" s="144">
        <v>4.0707428732567097</v>
      </c>
      <c r="J42" s="144">
        <v>10.566973582342509</v>
      </c>
      <c r="K42" s="144">
        <v>13.152342518152555</v>
      </c>
      <c r="L42" s="144">
        <v>15.942706348812724</v>
      </c>
      <c r="M42" s="144">
        <v>18.492149342566222</v>
      </c>
      <c r="N42" s="144">
        <v>22.275147292495991</v>
      </c>
      <c r="O42" s="144">
        <v>28.24391296267418</v>
      </c>
      <c r="P42" s="144">
        <v>29.58111700981334</v>
      </c>
      <c r="Q42" s="144">
        <v>31.025304374736319</v>
      </c>
      <c r="R42" s="144">
        <v>32.299183663269773</v>
      </c>
      <c r="S42" s="144">
        <v>32.933849654924266</v>
      </c>
      <c r="T42" s="144">
        <v>33.855717989006862</v>
      </c>
      <c r="U42" s="144">
        <v>31.385860527768994</v>
      </c>
      <c r="V42" s="144">
        <v>31.359929669301476</v>
      </c>
    </row>
    <row r="43" spans="1:22" s="35" customFormat="1" ht="12.75" customHeight="1">
      <c r="A43" s="2" t="s">
        <v>51</v>
      </c>
      <c r="B43" s="8" t="s">
        <v>376</v>
      </c>
      <c r="C43" s="144">
        <v>30.899804925240502</v>
      </c>
      <c r="D43" s="144">
        <v>30.999793112246376</v>
      </c>
      <c r="E43" s="144">
        <v>31.71320594584688</v>
      </c>
      <c r="F43" s="144">
        <v>20.545926088921256</v>
      </c>
      <c r="G43" s="144">
        <v>138.09934037755659</v>
      </c>
      <c r="H43" s="144">
        <v>125.68467274026627</v>
      </c>
      <c r="I43" s="144">
        <v>131.85875915698901</v>
      </c>
      <c r="J43" s="144">
        <v>129.64622934146527</v>
      </c>
      <c r="K43" s="144">
        <v>133.97033662157014</v>
      </c>
      <c r="L43" s="144">
        <v>167.80545386374811</v>
      </c>
      <c r="M43" s="144">
        <v>144.58266951532059</v>
      </c>
      <c r="N43" s="144">
        <v>146.97361152913706</v>
      </c>
      <c r="O43" s="144">
        <v>134.80226941762157</v>
      </c>
      <c r="P43" s="144">
        <v>143.86569437682817</v>
      </c>
      <c r="Q43" s="144">
        <v>129.95048296329296</v>
      </c>
      <c r="R43" s="144">
        <v>127.7559320986348</v>
      </c>
      <c r="S43" s="144">
        <v>125.14001113092218</v>
      </c>
      <c r="T43" s="144">
        <v>126.25452967700059</v>
      </c>
      <c r="U43" s="144">
        <v>128.21256048576865</v>
      </c>
      <c r="V43" s="144">
        <v>128.90547611965772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3.4699799489122558E-3</v>
      </c>
      <c r="G44" s="144">
        <v>3.4518635538625759E-3</v>
      </c>
      <c r="H44" s="144">
        <v>3.1540922269567666E-3</v>
      </c>
      <c r="I44" s="144">
        <v>3.2747997674727829E-3</v>
      </c>
      <c r="J44" s="144">
        <v>3.4464067376517552E-3</v>
      </c>
      <c r="K44" s="144">
        <v>3.4401245443290186E-3</v>
      </c>
      <c r="L44" s="144">
        <v>3.4306026107495486E-3</v>
      </c>
      <c r="M44" s="144">
        <v>2.5188561249219299E-3</v>
      </c>
      <c r="N44" s="144">
        <v>2.598318723870448E-3</v>
      </c>
      <c r="O44" s="144">
        <v>1.6450514594123153E-2</v>
      </c>
      <c r="P44" s="144">
        <v>1.420689474939953E-2</v>
      </c>
      <c r="Q44" s="144">
        <v>3.5015551469930323E-2</v>
      </c>
      <c r="R44" s="144">
        <v>3.5235845429339469E-2</v>
      </c>
      <c r="S44" s="144">
        <v>2.6016287182389054E-2</v>
      </c>
      <c r="T44" s="144">
        <v>2.5116154517111043E-2</v>
      </c>
      <c r="U44" s="144">
        <v>1.9357777372438975E-2</v>
      </c>
      <c r="V44" s="144">
        <v>2.1805770568793161E-2</v>
      </c>
    </row>
    <row r="45" spans="1:22" s="3" customFormat="1" ht="12.75" customHeight="1">
      <c r="A45" s="2" t="s">
        <v>53</v>
      </c>
      <c r="B45" s="9" t="s">
        <v>378</v>
      </c>
      <c r="C45" s="144">
        <v>30.899804925240502</v>
      </c>
      <c r="D45" s="144">
        <v>30.999793112246376</v>
      </c>
      <c r="E45" s="144">
        <v>31.71320594584688</v>
      </c>
      <c r="F45" s="144">
        <v>20.542456108972342</v>
      </c>
      <c r="G45" s="144">
        <v>138.09588851400272</v>
      </c>
      <c r="H45" s="144">
        <v>125.68151864803932</v>
      </c>
      <c r="I45" s="144">
        <v>131.85548435722154</v>
      </c>
      <c r="J45" s="144">
        <v>129.64278293472762</v>
      </c>
      <c r="K45" s="144">
        <v>133.9668964970258</v>
      </c>
      <c r="L45" s="144">
        <v>167.80202326113735</v>
      </c>
      <c r="M45" s="144">
        <v>144.58015065919568</v>
      </c>
      <c r="N45" s="144">
        <v>146.97101321041319</v>
      </c>
      <c r="O45" s="144">
        <v>134.78581890302746</v>
      </c>
      <c r="P45" s="144">
        <v>143.85148748207877</v>
      </c>
      <c r="Q45" s="144">
        <v>129.91546741182302</v>
      </c>
      <c r="R45" s="144">
        <v>127.72069625320546</v>
      </c>
      <c r="S45" s="144">
        <v>125.11399484373979</v>
      </c>
      <c r="T45" s="144">
        <v>126.22941352248348</v>
      </c>
      <c r="U45" s="144">
        <v>128.1932027083962</v>
      </c>
      <c r="V45" s="144">
        <v>128.88367034908893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3.4699799489122558E-3</v>
      </c>
      <c r="G46" s="144">
        <v>3.4518635538625759E-3</v>
      </c>
      <c r="H46" s="144">
        <v>3.1540922269567666E-3</v>
      </c>
      <c r="I46" s="144">
        <v>3.2747997674727829E-3</v>
      </c>
      <c r="J46" s="144">
        <v>3.4464067376517552E-3</v>
      </c>
      <c r="K46" s="144">
        <v>3.4401245443290186E-3</v>
      </c>
      <c r="L46" s="144">
        <v>3.4306026107495486E-3</v>
      </c>
      <c r="M46" s="144">
        <v>2.1372112575095159E-3</v>
      </c>
      <c r="N46" s="144">
        <v>2.1258971377121853E-3</v>
      </c>
      <c r="O46" s="144">
        <v>1.4456512825138526E-2</v>
      </c>
      <c r="P46" s="144">
        <v>2.13103421240993E-2</v>
      </c>
      <c r="Q46" s="144">
        <v>2.9147715478865067E-2</v>
      </c>
      <c r="R46" s="144">
        <v>3.8722077746292938E-2</v>
      </c>
      <c r="S46" s="144">
        <v>3.3934287629203114E-2</v>
      </c>
      <c r="T46" s="144">
        <v>3.7674231775666561E-2</v>
      </c>
      <c r="U46" s="144">
        <v>3.387611040176821E-2</v>
      </c>
      <c r="V46" s="144">
        <v>3.8160098495388033E-2</v>
      </c>
    </row>
    <row r="47" spans="1:22" s="3" customFormat="1" ht="12.75" customHeight="1">
      <c r="A47" s="2" t="s">
        <v>54</v>
      </c>
      <c r="B47" s="10" t="s">
        <v>380</v>
      </c>
      <c r="C47" s="144">
        <v>30.899804925240502</v>
      </c>
      <c r="D47" s="144">
        <v>30.999793112246376</v>
      </c>
      <c r="E47" s="144">
        <v>31.71320594584688</v>
      </c>
      <c r="F47" s="144">
        <v>20.538986129023428</v>
      </c>
      <c r="G47" s="144">
        <v>138.09243665044886</v>
      </c>
      <c r="H47" s="144">
        <v>125.67836455581237</v>
      </c>
      <c r="I47" s="144">
        <v>131.85220955745407</v>
      </c>
      <c r="J47" s="144">
        <v>129.63933652798997</v>
      </c>
      <c r="K47" s="144">
        <v>133.96345637248146</v>
      </c>
      <c r="L47" s="144">
        <v>167.79859265852659</v>
      </c>
      <c r="M47" s="144">
        <v>144.57801344793816</v>
      </c>
      <c r="N47" s="144">
        <v>146.96888731327547</v>
      </c>
      <c r="O47" s="144">
        <v>134.77136239020231</v>
      </c>
      <c r="P47" s="144">
        <v>143.83017713995466</v>
      </c>
      <c r="Q47" s="144">
        <v>129.88631969634415</v>
      </c>
      <c r="R47" s="144">
        <v>127.68197417545916</v>
      </c>
      <c r="S47" s="144">
        <v>125.08006055611058</v>
      </c>
      <c r="T47" s="144">
        <v>126.19173929070782</v>
      </c>
      <c r="U47" s="144">
        <v>128.15932659799444</v>
      </c>
      <c r="V47" s="144">
        <v>128.84551025059355</v>
      </c>
    </row>
    <row r="48" spans="1:22" s="3" customFormat="1" ht="12.75" customHeight="1">
      <c r="A48" s="2" t="s">
        <v>55</v>
      </c>
      <c r="B48" s="8" t="s">
        <v>381</v>
      </c>
      <c r="C48" s="144">
        <v>182.41203903165319</v>
      </c>
      <c r="D48" s="144">
        <v>180.10489361075636</v>
      </c>
      <c r="E48" s="144">
        <v>174.04653819385163</v>
      </c>
      <c r="F48" s="144">
        <v>168.8185074382896</v>
      </c>
      <c r="G48" s="144">
        <v>166.75696979140929</v>
      </c>
      <c r="H48" s="144">
        <v>160.3033339559276</v>
      </c>
      <c r="I48" s="144">
        <v>172.3698970168349</v>
      </c>
      <c r="J48" s="144">
        <v>165.16222941002391</v>
      </c>
      <c r="K48" s="144">
        <v>167.2897863877235</v>
      </c>
      <c r="L48" s="144">
        <v>168.72249304979456</v>
      </c>
      <c r="M48" s="144">
        <v>162.58650297239927</v>
      </c>
      <c r="N48" s="144">
        <v>163.92671690501135</v>
      </c>
      <c r="O48" s="144">
        <v>159.5064752924207</v>
      </c>
      <c r="P48" s="144">
        <v>163.00428354078082</v>
      </c>
      <c r="Q48" s="144">
        <v>167.57045868267323</v>
      </c>
      <c r="R48" s="144">
        <v>176.95741474935835</v>
      </c>
      <c r="S48" s="144">
        <v>181.8778477887588</v>
      </c>
      <c r="T48" s="144">
        <v>185.4088084309445</v>
      </c>
      <c r="U48" s="144">
        <v>171.78577649191618</v>
      </c>
      <c r="V48" s="144">
        <v>173.70830399102911</v>
      </c>
    </row>
    <row r="49" spans="1:22" s="3" customFormat="1" ht="12.75" customHeight="1">
      <c r="A49" s="2" t="s">
        <v>56</v>
      </c>
      <c r="B49" s="9" t="s">
        <v>382</v>
      </c>
      <c r="C49" s="144">
        <v>90.844108413999663</v>
      </c>
      <c r="D49" s="144">
        <v>89.262119916159818</v>
      </c>
      <c r="E49" s="144">
        <v>85.575306040493288</v>
      </c>
      <c r="F49" s="144">
        <v>83.778525472043796</v>
      </c>
      <c r="G49" s="144">
        <v>83.452944431038148</v>
      </c>
      <c r="H49" s="144">
        <v>79.868446516925061</v>
      </c>
      <c r="I49" s="144">
        <v>86.277995295459561</v>
      </c>
      <c r="J49" s="144">
        <v>82.612773328555022</v>
      </c>
      <c r="K49" s="144">
        <v>82.980891651553492</v>
      </c>
      <c r="L49" s="144">
        <v>81.032229048442275</v>
      </c>
      <c r="M49" s="144">
        <v>79.711575746092095</v>
      </c>
      <c r="N49" s="144">
        <v>80.02116043958506</v>
      </c>
      <c r="O49" s="144">
        <v>77.543962251800991</v>
      </c>
      <c r="P49" s="144">
        <v>78.886971419455946</v>
      </c>
      <c r="Q49" s="144">
        <v>81.402544709878768</v>
      </c>
      <c r="R49" s="144">
        <v>85.959000662250887</v>
      </c>
      <c r="S49" s="144">
        <v>88.725233617952441</v>
      </c>
      <c r="T49" s="144">
        <v>90.41107820417794</v>
      </c>
      <c r="U49" s="144">
        <v>84.068809894647131</v>
      </c>
      <c r="V49" s="144">
        <v>84.803844478284603</v>
      </c>
    </row>
    <row r="50" spans="1:22" s="3" customFormat="1" ht="12.75" customHeight="1">
      <c r="A50" s="2" t="s">
        <v>57</v>
      </c>
      <c r="B50" s="9" t="s">
        <v>383</v>
      </c>
      <c r="C50" s="144">
        <v>91.567930617653545</v>
      </c>
      <c r="D50" s="144">
        <v>90.842773694596545</v>
      </c>
      <c r="E50" s="144">
        <v>88.471232153358329</v>
      </c>
      <c r="F50" s="144">
        <v>85.03998196624579</v>
      </c>
      <c r="G50" s="144">
        <v>83.304025360371156</v>
      </c>
      <c r="H50" s="144">
        <v>80.434887439002551</v>
      </c>
      <c r="I50" s="144">
        <v>86.091901721375322</v>
      </c>
      <c r="J50" s="144">
        <v>82.54945608146889</v>
      </c>
      <c r="K50" s="144">
        <v>84.308894736170004</v>
      </c>
      <c r="L50" s="144">
        <v>87.69026400135229</v>
      </c>
      <c r="M50" s="144">
        <v>82.874927226307165</v>
      </c>
      <c r="N50" s="144">
        <v>83.905556465426272</v>
      </c>
      <c r="O50" s="144">
        <v>81.962513040619697</v>
      </c>
      <c r="P50" s="144">
        <v>84.117312121324886</v>
      </c>
      <c r="Q50" s="144">
        <v>86.167913972794466</v>
      </c>
      <c r="R50" s="144">
        <v>90.998414087107477</v>
      </c>
      <c r="S50" s="144">
        <v>93.152614170806345</v>
      </c>
      <c r="T50" s="144">
        <v>94.997730226766564</v>
      </c>
      <c r="U50" s="144">
        <v>87.71696659726905</v>
      </c>
      <c r="V50" s="144">
        <v>88.904459512744509</v>
      </c>
    </row>
    <row r="51" spans="1:22" s="3" customFormat="1" ht="12.75" customHeight="1">
      <c r="A51" s="2" t="s">
        <v>58</v>
      </c>
      <c r="B51" s="8" t="s">
        <v>384</v>
      </c>
      <c r="C51" s="144">
        <v>112.76418506420634</v>
      </c>
      <c r="D51" s="144">
        <v>124.17269161021231</v>
      </c>
      <c r="E51" s="144">
        <v>116.40911822026952</v>
      </c>
      <c r="F51" s="144">
        <v>91.238921928100467</v>
      </c>
      <c r="G51" s="144">
        <v>83.494639725526554</v>
      </c>
      <c r="H51" s="144">
        <v>83.264534140011619</v>
      </c>
      <c r="I51" s="144">
        <v>92.245355354652133</v>
      </c>
      <c r="J51" s="144">
        <v>73.58331989473092</v>
      </c>
      <c r="K51" s="144">
        <v>74.418812828870742</v>
      </c>
      <c r="L51" s="144">
        <v>56.403643828574936</v>
      </c>
      <c r="M51" s="144">
        <v>79.645088390243814</v>
      </c>
      <c r="N51" s="144">
        <v>77.751430126237935</v>
      </c>
      <c r="O51" s="144">
        <v>60.055097969122627</v>
      </c>
      <c r="P51" s="144">
        <v>62.693526218492536</v>
      </c>
      <c r="Q51" s="144">
        <v>60.685567334602894</v>
      </c>
      <c r="R51" s="144">
        <v>64.148674705536806</v>
      </c>
      <c r="S51" s="144">
        <v>54.111015852026533</v>
      </c>
      <c r="T51" s="144">
        <v>52.991604157789396</v>
      </c>
      <c r="U51" s="144">
        <v>46.663859848396456</v>
      </c>
      <c r="V51" s="144">
        <v>48.809077622714781</v>
      </c>
    </row>
    <row r="52" spans="1:22" s="3" customFormat="1" ht="12.75" customHeight="1">
      <c r="A52" s="2" t="s">
        <v>15</v>
      </c>
      <c r="B52" s="9" t="s">
        <v>385</v>
      </c>
      <c r="C52" s="144">
        <v>17.862559302367881</v>
      </c>
      <c r="D52" s="144">
        <v>20.151273390876106</v>
      </c>
      <c r="E52" s="144">
        <v>14.853878598500053</v>
      </c>
      <c r="F52" s="144">
        <v>10.178030498125853</v>
      </c>
      <c r="G52" s="144">
        <v>9.4519549585475335</v>
      </c>
      <c r="H52" s="144">
        <v>9.5172808953807788</v>
      </c>
      <c r="I52" s="144">
        <v>11.962642399613385</v>
      </c>
      <c r="J52" s="144">
        <v>10.780975833530141</v>
      </c>
      <c r="K52" s="144">
        <v>10.810042059796237</v>
      </c>
      <c r="L52" s="144">
        <v>9.0622411308836988</v>
      </c>
      <c r="M52" s="144">
        <v>11.135028551551654</v>
      </c>
      <c r="N52" s="144">
        <v>9.803041856502043</v>
      </c>
      <c r="O52" s="144">
        <v>9.364293899829585</v>
      </c>
      <c r="P52" s="144">
        <v>9.7698994997273143</v>
      </c>
      <c r="Q52" s="144">
        <v>9.9769471793299562</v>
      </c>
      <c r="R52" s="144">
        <v>10.187889724811216</v>
      </c>
      <c r="S52" s="144">
        <v>8.7736944285318081</v>
      </c>
      <c r="T52" s="144">
        <v>8.8676115059253231</v>
      </c>
      <c r="U52" s="144">
        <v>7.5789349552663721</v>
      </c>
      <c r="V52" s="144">
        <v>8.2084795326892728</v>
      </c>
    </row>
    <row r="53" spans="1:22" s="3" customFormat="1" ht="12.75" customHeight="1">
      <c r="A53" s="2" t="s">
        <v>59</v>
      </c>
      <c r="B53" s="9" t="s">
        <v>386</v>
      </c>
      <c r="C53" s="144">
        <v>24.865677484280788</v>
      </c>
      <c r="D53" s="144">
        <v>27.643183788428594</v>
      </c>
      <c r="E53" s="144">
        <v>22.902143060618624</v>
      </c>
      <c r="F53" s="144">
        <v>15.670726856350843</v>
      </c>
      <c r="G53" s="144">
        <v>15.108403576482569</v>
      </c>
      <c r="H53" s="144">
        <v>15.407954063234991</v>
      </c>
      <c r="I53" s="144">
        <v>17.283981049257275</v>
      </c>
      <c r="J53" s="144">
        <v>10.946811129124308</v>
      </c>
      <c r="K53" s="144">
        <v>11.027230145232975</v>
      </c>
      <c r="L53" s="144">
        <v>7.8348348064930065</v>
      </c>
      <c r="M53" s="144">
        <v>12.053596023330154</v>
      </c>
      <c r="N53" s="144">
        <v>14.744193320370599</v>
      </c>
      <c r="O53" s="144">
        <v>8.9385228250114164</v>
      </c>
      <c r="P53" s="144">
        <v>9.7711988418784426</v>
      </c>
      <c r="Q53" s="144">
        <v>10.260923691433252</v>
      </c>
      <c r="R53" s="144">
        <v>11.322194032446539</v>
      </c>
      <c r="S53" s="144">
        <v>9.8032653397595997</v>
      </c>
      <c r="T53" s="144">
        <v>10.001041090645332</v>
      </c>
      <c r="U53" s="144">
        <v>8.8562930374450062</v>
      </c>
      <c r="V53" s="144">
        <v>9.1298188827795155</v>
      </c>
    </row>
    <row r="54" spans="1:22" s="3" customFormat="1" ht="12.75" customHeight="1">
      <c r="A54" s="2" t="s">
        <v>60</v>
      </c>
      <c r="B54" s="9" t="s">
        <v>387</v>
      </c>
      <c r="C54" s="144">
        <v>70.035948277557679</v>
      </c>
      <c r="D54" s="144">
        <v>76.378234430907611</v>
      </c>
      <c r="E54" s="144">
        <v>78.653096561150846</v>
      </c>
      <c r="F54" s="144">
        <v>65.390164573623778</v>
      </c>
      <c r="G54" s="144">
        <v>58.934281190496442</v>
      </c>
      <c r="H54" s="144">
        <v>58.339299181395859</v>
      </c>
      <c r="I54" s="144">
        <v>62.998731905781476</v>
      </c>
      <c r="J54" s="144">
        <v>51.855532932076464</v>
      </c>
      <c r="K54" s="144">
        <v>52.581540623841526</v>
      </c>
      <c r="L54" s="144">
        <v>39.50656789119823</v>
      </c>
      <c r="M54" s="144">
        <v>56.456463815362014</v>
      </c>
      <c r="N54" s="144">
        <v>53.204194949365295</v>
      </c>
      <c r="O54" s="144">
        <v>41.752281244281626</v>
      </c>
      <c r="P54" s="144">
        <v>43.152427876886783</v>
      </c>
      <c r="Q54" s="144">
        <v>40.447696463839684</v>
      </c>
      <c r="R54" s="144">
        <v>42.638590948279052</v>
      </c>
      <c r="S54" s="144">
        <v>35.534056083735123</v>
      </c>
      <c r="T54" s="144">
        <v>34.122951561218741</v>
      </c>
      <c r="U54" s="144">
        <v>30.228631855685073</v>
      </c>
      <c r="V54" s="144">
        <v>31.47077920724599</v>
      </c>
    </row>
    <row r="55" spans="1:22" s="3" customFormat="1" ht="12.75" customHeight="1">
      <c r="A55" s="2" t="s">
        <v>61</v>
      </c>
      <c r="B55" s="8" t="s">
        <v>388</v>
      </c>
      <c r="C55" s="144">
        <v>1119.0574013139731</v>
      </c>
      <c r="D55" s="144">
        <v>1408.7908549393194</v>
      </c>
      <c r="E55" s="144">
        <v>1493.2673520463277</v>
      </c>
      <c r="F55" s="144">
        <v>1481.555486213907</v>
      </c>
      <c r="G55" s="144">
        <v>1924.3145649910557</v>
      </c>
      <c r="H55" s="144">
        <v>1840.5212694534459</v>
      </c>
      <c r="I55" s="144">
        <v>1918.4005029574141</v>
      </c>
      <c r="J55" s="144">
        <v>2216.3678825741072</v>
      </c>
      <c r="K55" s="144">
        <v>2361.0397425946167</v>
      </c>
      <c r="L55" s="144">
        <v>2102.9465378070918</v>
      </c>
      <c r="M55" s="144">
        <v>2153.5650574663164</v>
      </c>
      <c r="N55" s="144">
        <v>1954.9482519598243</v>
      </c>
      <c r="O55" s="144">
        <v>2181.8576171841082</v>
      </c>
      <c r="P55" s="144">
        <v>2180.354304963877</v>
      </c>
      <c r="Q55" s="144">
        <v>2097.8624842358736</v>
      </c>
      <c r="R55" s="144">
        <v>2598.6863842660955</v>
      </c>
      <c r="S55" s="144">
        <v>2363.0429246463423</v>
      </c>
      <c r="T55" s="144">
        <v>2659.4632764094081</v>
      </c>
      <c r="U55" s="144">
        <v>2880.3865101556235</v>
      </c>
      <c r="V55" s="144">
        <v>2732.389480168968</v>
      </c>
    </row>
    <row r="56" spans="1:22" s="3" customFormat="1" ht="12.75" customHeight="1">
      <c r="A56" s="2" t="s">
        <v>62</v>
      </c>
      <c r="B56" s="9" t="s">
        <v>389</v>
      </c>
      <c r="C56" s="144">
        <v>15.72247045204835</v>
      </c>
      <c r="D56" s="144">
        <v>14.364783102109984</v>
      </c>
      <c r="E56" s="144">
        <v>13.204520583236443</v>
      </c>
      <c r="F56" s="144">
        <v>12.904115959143247</v>
      </c>
      <c r="G56" s="144">
        <v>12.22757246569641</v>
      </c>
      <c r="H56" s="144">
        <v>11.099833471592101</v>
      </c>
      <c r="I56" s="144">
        <v>10.619462901356004</v>
      </c>
      <c r="J56" s="144">
        <v>10.444119967856301</v>
      </c>
      <c r="K56" s="144">
        <v>10.455122749874873</v>
      </c>
      <c r="L56" s="144">
        <v>9.2827369916234073</v>
      </c>
      <c r="M56" s="144">
        <v>9.4026190702151329</v>
      </c>
      <c r="N56" s="144">
        <v>9.475533670164733</v>
      </c>
      <c r="O56" s="144">
        <v>8.780103704925585</v>
      </c>
      <c r="P56" s="144">
        <v>8.8190571277076995</v>
      </c>
      <c r="Q56" s="144">
        <v>7.954975381681435</v>
      </c>
      <c r="R56" s="144">
        <v>8.5245144903837033</v>
      </c>
      <c r="S56" s="144">
        <v>8.9163467857636594</v>
      </c>
      <c r="T56" s="144">
        <v>7.4838070696501484</v>
      </c>
      <c r="U56" s="144">
        <v>6.340016466847068</v>
      </c>
      <c r="V56" s="144">
        <v>6.4561330907775822</v>
      </c>
    </row>
    <row r="57" spans="1:22" s="3" customFormat="1" ht="12.75" customHeight="1">
      <c r="A57" s="2" t="s">
        <v>63</v>
      </c>
      <c r="B57" s="9" t="s">
        <v>390</v>
      </c>
      <c r="C57" s="144">
        <v>35.453599999999994</v>
      </c>
      <c r="D57" s="144">
        <v>35.974460134540244</v>
      </c>
      <c r="E57" s="144">
        <v>36.885379368504907</v>
      </c>
      <c r="F57" s="144">
        <v>33.143307835440702</v>
      </c>
      <c r="G57" s="144">
        <v>45.385614512619384</v>
      </c>
      <c r="H57" s="144">
        <v>44.30359537183142</v>
      </c>
      <c r="I57" s="144">
        <v>49.685479183759078</v>
      </c>
      <c r="J57" s="144">
        <v>40.411686591423432</v>
      </c>
      <c r="K57" s="144">
        <v>42.561988263113378</v>
      </c>
      <c r="L57" s="144">
        <v>39.145942162631094</v>
      </c>
      <c r="M57" s="144">
        <v>34.189343702297059</v>
      </c>
      <c r="N57" s="144">
        <v>35.40616814159457</v>
      </c>
      <c r="O57" s="144">
        <v>35.960876203029592</v>
      </c>
      <c r="P57" s="144">
        <v>43.435567379050944</v>
      </c>
      <c r="Q57" s="144">
        <v>35.666569952079918</v>
      </c>
      <c r="R57" s="144">
        <v>36.534869576928713</v>
      </c>
      <c r="S57" s="144">
        <v>31.216820171963878</v>
      </c>
      <c r="T57" s="144">
        <v>36.917646237439357</v>
      </c>
      <c r="U57" s="144">
        <v>39.973921212777832</v>
      </c>
      <c r="V57" s="144">
        <v>35.900657896895083</v>
      </c>
    </row>
    <row r="58" spans="1:22" s="3" customFormat="1" ht="12.75" customHeight="1">
      <c r="A58" s="2" t="s">
        <v>64</v>
      </c>
      <c r="B58" s="9" t="s">
        <v>391</v>
      </c>
      <c r="C58" s="144">
        <v>293.00441419999999</v>
      </c>
      <c r="D58" s="144">
        <v>603.67601229999991</v>
      </c>
      <c r="E58" s="144">
        <v>693.75069810000002</v>
      </c>
      <c r="F58" s="144">
        <v>676.35937190000004</v>
      </c>
      <c r="G58" s="144">
        <v>1086.1427796999999</v>
      </c>
      <c r="H58" s="144">
        <v>849.80288239999993</v>
      </c>
      <c r="I58" s="144">
        <v>890.02611210000009</v>
      </c>
      <c r="J58" s="144">
        <v>1156.1104840999999</v>
      </c>
      <c r="K58" s="144">
        <v>1294.7958449999999</v>
      </c>
      <c r="L58" s="144">
        <v>1088.4117534999998</v>
      </c>
      <c r="M58" s="144">
        <v>1177.9229043999999</v>
      </c>
      <c r="N58" s="144">
        <v>1014.6403614000001</v>
      </c>
      <c r="O58" s="144">
        <v>1158.7252596999999</v>
      </c>
      <c r="P58" s="144">
        <v>1148.7623495</v>
      </c>
      <c r="Q58" s="144">
        <v>1113.7212651</v>
      </c>
      <c r="R58" s="144">
        <v>1631.6461359999998</v>
      </c>
      <c r="S58" s="144">
        <v>1342.9886564004469</v>
      </c>
      <c r="T58" s="144">
        <v>1585.2082904169358</v>
      </c>
      <c r="U58" s="144">
        <v>1803.5757709443433</v>
      </c>
      <c r="V58" s="144">
        <v>1703.047730742642</v>
      </c>
    </row>
    <row r="59" spans="1:22" s="3" customFormat="1" ht="12.75" customHeight="1">
      <c r="A59" s="2" t="s">
        <v>65</v>
      </c>
      <c r="B59" s="9" t="s">
        <v>392</v>
      </c>
      <c r="C59" s="144">
        <v>767.80623949999995</v>
      </c>
      <c r="D59" s="144">
        <v>746.28431420000004</v>
      </c>
      <c r="E59" s="144">
        <v>740.98481219999996</v>
      </c>
      <c r="F59" s="144">
        <v>751.87453003685812</v>
      </c>
      <c r="G59" s="144">
        <v>773.34524619810122</v>
      </c>
      <c r="H59" s="144">
        <v>929.28019155290565</v>
      </c>
      <c r="I59" s="144">
        <v>961.62460783533584</v>
      </c>
      <c r="J59" s="144">
        <v>1004.1808131328969</v>
      </c>
      <c r="K59" s="144">
        <v>1006.5520234448984</v>
      </c>
      <c r="L59" s="144">
        <v>960.15472394162668</v>
      </c>
      <c r="M59" s="144">
        <v>925.26314610427426</v>
      </c>
      <c r="N59" s="144">
        <v>889.29481130008105</v>
      </c>
      <c r="O59" s="144">
        <v>972.36805459030336</v>
      </c>
      <c r="P59" s="144">
        <v>971.97888141942224</v>
      </c>
      <c r="Q59" s="144">
        <v>933.62543732453116</v>
      </c>
      <c r="R59" s="144">
        <v>913.92634121655885</v>
      </c>
      <c r="S59" s="144">
        <v>972.01388793367789</v>
      </c>
      <c r="T59" s="144">
        <v>1021.823724327584</v>
      </c>
      <c r="U59" s="144">
        <v>1023.4113681872269</v>
      </c>
      <c r="V59" s="144">
        <v>979.22748773638898</v>
      </c>
    </row>
    <row r="60" spans="1:22" s="3" customFormat="1" ht="12.75" customHeight="1">
      <c r="A60" s="2" t="s">
        <v>66</v>
      </c>
      <c r="B60" s="9" t="s">
        <v>393</v>
      </c>
      <c r="C60" s="144">
        <v>5.1861344879388627</v>
      </c>
      <c r="D60" s="144">
        <v>6.383486131092992</v>
      </c>
      <c r="E60" s="144">
        <v>6.5913907013694057</v>
      </c>
      <c r="F60" s="144">
        <v>5.6981800314839735</v>
      </c>
      <c r="G60" s="144">
        <v>5.6827424151764774</v>
      </c>
      <c r="H60" s="144">
        <v>4.5083557899847104</v>
      </c>
      <c r="I60" s="144">
        <v>4.6909899718617485</v>
      </c>
      <c r="J60" s="144">
        <v>3.8319643041122853</v>
      </c>
      <c r="K60" s="144">
        <v>4.7124493622742909</v>
      </c>
      <c r="L60" s="144">
        <v>4.6387423155459571</v>
      </c>
      <c r="M60" s="144">
        <v>5.4510038619676013</v>
      </c>
      <c r="N60" s="144">
        <v>5.0485235952833412</v>
      </c>
      <c r="O60" s="144">
        <v>4.9311306761966662</v>
      </c>
      <c r="P60" s="144">
        <v>6.126515517018948</v>
      </c>
      <c r="Q60" s="144">
        <v>5.3480743531953578</v>
      </c>
      <c r="R60" s="144">
        <v>6.1333559015846344</v>
      </c>
      <c r="S60" s="144">
        <v>5.9686361705816022</v>
      </c>
      <c r="T60" s="144">
        <v>5.9619836577794398</v>
      </c>
      <c r="U60" s="144">
        <v>5.1526733323146132</v>
      </c>
      <c r="V60" s="144">
        <v>5.7356165693539429</v>
      </c>
    </row>
    <row r="61" spans="1:22" s="3" customFormat="1" ht="12.75" customHeight="1">
      <c r="A61" s="2" t="s">
        <v>67</v>
      </c>
      <c r="B61" s="9" t="s">
        <v>394</v>
      </c>
      <c r="C61" s="144">
        <v>1.8845426739857241</v>
      </c>
      <c r="D61" s="144">
        <v>2.1077990715765065</v>
      </c>
      <c r="E61" s="144">
        <v>1.8505510932171747</v>
      </c>
      <c r="F61" s="144">
        <v>1.5759804509809081</v>
      </c>
      <c r="G61" s="144">
        <v>1.5306096994622393</v>
      </c>
      <c r="H61" s="144">
        <v>1.5264108671318852</v>
      </c>
      <c r="I61" s="144">
        <v>1.7538509651014023</v>
      </c>
      <c r="J61" s="144">
        <v>1.3888144778182936</v>
      </c>
      <c r="K61" s="144">
        <v>1.9623137744562575</v>
      </c>
      <c r="L61" s="144">
        <v>1.312638895664922</v>
      </c>
      <c r="M61" s="144">
        <v>1.3360403275620654</v>
      </c>
      <c r="N61" s="144">
        <v>1.0828538527004143</v>
      </c>
      <c r="O61" s="144">
        <v>1.092192309653407</v>
      </c>
      <c r="P61" s="144">
        <v>1.2319340206774778</v>
      </c>
      <c r="Q61" s="144">
        <v>1.5461621243859862</v>
      </c>
      <c r="R61" s="144">
        <v>1.9211670806395156</v>
      </c>
      <c r="S61" s="144">
        <v>1.9385771839085846</v>
      </c>
      <c r="T61" s="144">
        <v>2.0678247000193664</v>
      </c>
      <c r="U61" s="144">
        <v>1.9327600121143704</v>
      </c>
      <c r="V61" s="144">
        <v>2.0218541329103887</v>
      </c>
    </row>
    <row r="62" spans="1:22" s="3" customFormat="1" ht="12.75" customHeight="1">
      <c r="A62" s="2" t="s">
        <v>68</v>
      </c>
      <c r="B62" s="8" t="s">
        <v>395</v>
      </c>
      <c r="C62" s="144">
        <v>37.728049046129485</v>
      </c>
      <c r="D62" s="144">
        <v>41.979917254634422</v>
      </c>
      <c r="E62" s="144">
        <v>44.511483576189605</v>
      </c>
      <c r="F62" s="144">
        <v>35.569996277863609</v>
      </c>
      <c r="G62" s="144">
        <v>33.11391230750899</v>
      </c>
      <c r="H62" s="144">
        <v>32.493585358368222</v>
      </c>
      <c r="I62" s="144">
        <v>36.68212717746411</v>
      </c>
      <c r="J62" s="144">
        <v>27.584596279631782</v>
      </c>
      <c r="K62" s="144">
        <v>28.301718695046592</v>
      </c>
      <c r="L62" s="144">
        <v>25.101597846751304</v>
      </c>
      <c r="M62" s="144">
        <v>30.517234135671544</v>
      </c>
      <c r="N62" s="144">
        <v>29.946002698853544</v>
      </c>
      <c r="O62" s="144">
        <v>26.090639131248739</v>
      </c>
      <c r="P62" s="144">
        <v>26.612927234980887</v>
      </c>
      <c r="Q62" s="144">
        <v>24.010894525384991</v>
      </c>
      <c r="R62" s="144">
        <v>25.013439630698709</v>
      </c>
      <c r="S62" s="144">
        <v>23.95705745674482</v>
      </c>
      <c r="T62" s="144">
        <v>22.670909207976706</v>
      </c>
      <c r="U62" s="144">
        <v>19.762902063490866</v>
      </c>
      <c r="V62" s="144">
        <v>22.050290424510987</v>
      </c>
    </row>
    <row r="63" spans="1:22" s="3" customFormat="1" ht="12.75" customHeight="1">
      <c r="A63" s="2" t="s">
        <v>16</v>
      </c>
      <c r="B63" s="8" t="s">
        <v>396</v>
      </c>
      <c r="C63" s="144">
        <v>12.232028217628862</v>
      </c>
      <c r="D63" s="144">
        <v>14.681290532989113</v>
      </c>
      <c r="E63" s="144">
        <v>9.2259055083684931</v>
      </c>
      <c r="F63" s="144">
        <v>8.705171596046398</v>
      </c>
      <c r="G63" s="144">
        <v>11.683986103034677</v>
      </c>
      <c r="H63" s="144">
        <v>12.445668107374539</v>
      </c>
      <c r="I63" s="144">
        <v>15.262371069984081</v>
      </c>
      <c r="J63" s="144">
        <v>10.880707101865143</v>
      </c>
      <c r="K63" s="144">
        <v>13.63000272805715</v>
      </c>
      <c r="L63" s="144">
        <v>9.0452452722470049</v>
      </c>
      <c r="M63" s="144">
        <v>9.4073118952392232</v>
      </c>
      <c r="N63" s="144">
        <v>8.5802834224794182</v>
      </c>
      <c r="O63" s="144">
        <v>8.6455459451759218</v>
      </c>
      <c r="P63" s="144">
        <v>9.4985042512504734</v>
      </c>
      <c r="Q63" s="144">
        <v>8.5575066773400277</v>
      </c>
      <c r="R63" s="144">
        <v>8.4695704038086284</v>
      </c>
      <c r="S63" s="144">
        <v>7.804895229616335</v>
      </c>
      <c r="T63" s="144">
        <v>7.7528491642350135</v>
      </c>
      <c r="U63" s="144">
        <v>7.1280619945387915</v>
      </c>
      <c r="V63" s="144">
        <v>7.8182178227271404</v>
      </c>
    </row>
    <row r="64" spans="1:22" s="3" customFormat="1" ht="12.75" customHeight="1">
      <c r="A64" s="2" t="s">
        <v>17</v>
      </c>
      <c r="B64" s="8" t="s">
        <v>72</v>
      </c>
      <c r="C64" s="144">
        <v>14.293820496775039</v>
      </c>
      <c r="D64" s="144">
        <v>16.061031429044753</v>
      </c>
      <c r="E64" s="144">
        <v>14.880037567450639</v>
      </c>
      <c r="F64" s="144">
        <v>13.316973529444532</v>
      </c>
      <c r="G64" s="144">
        <v>11.876865213050996</v>
      </c>
      <c r="H64" s="144">
        <v>11.972215607181825</v>
      </c>
      <c r="I64" s="144">
        <v>13.250398088847891</v>
      </c>
      <c r="J64" s="144">
        <v>10.207463458786208</v>
      </c>
      <c r="K64" s="144">
        <v>14.143700723902436</v>
      </c>
      <c r="L64" s="144">
        <v>9.9562268366496873</v>
      </c>
      <c r="M64" s="144">
        <v>10.17731782562344</v>
      </c>
      <c r="N64" s="144">
        <v>8.56713195566482</v>
      </c>
      <c r="O64" s="144">
        <v>8.7493394603532249</v>
      </c>
      <c r="P64" s="144">
        <v>10.145721691987978</v>
      </c>
      <c r="Q64" s="144">
        <v>8.4542212834972474</v>
      </c>
      <c r="R64" s="144">
        <v>7.8278471140947286</v>
      </c>
      <c r="S64" s="144">
        <v>8.0097970136874093</v>
      </c>
      <c r="T64" s="144">
        <v>7.844780181992741</v>
      </c>
      <c r="U64" s="144">
        <v>6.7027471172211444</v>
      </c>
      <c r="V64" s="144">
        <v>7.1022638096568897</v>
      </c>
    </row>
    <row r="65" spans="1:22" s="3" customFormat="1" ht="12.75" customHeight="1">
      <c r="A65" s="2" t="s">
        <v>18</v>
      </c>
      <c r="B65" s="8" t="s">
        <v>397</v>
      </c>
      <c r="C65" s="144">
        <v>2.8478887844920187</v>
      </c>
      <c r="D65" s="144">
        <v>3.0522063364009004</v>
      </c>
      <c r="E65" s="144">
        <v>2.8460852652890853</v>
      </c>
      <c r="F65" s="144">
        <v>2.6122757388849625</v>
      </c>
      <c r="G65" s="144">
        <v>2.4386749655449633</v>
      </c>
      <c r="H65" s="144">
        <v>2.468217024906552</v>
      </c>
      <c r="I65" s="144">
        <v>3.3291975694209528</v>
      </c>
      <c r="J65" s="144">
        <v>2.4307532973417278</v>
      </c>
      <c r="K65" s="144">
        <v>3.5434508091541077</v>
      </c>
      <c r="L65" s="144">
        <v>2.0972110838539431</v>
      </c>
      <c r="M65" s="144">
        <v>2.0619888007681286</v>
      </c>
      <c r="N65" s="144">
        <v>1.750721797779113</v>
      </c>
      <c r="O65" s="144">
        <v>1.7461699288837074</v>
      </c>
      <c r="P65" s="144">
        <v>1.8371440250240183</v>
      </c>
      <c r="Q65" s="144">
        <v>1.3232940010864034</v>
      </c>
      <c r="R65" s="144">
        <v>1.5058585108607994</v>
      </c>
      <c r="S65" s="144">
        <v>1.3473844588916029</v>
      </c>
      <c r="T65" s="144">
        <v>1.262519310539457</v>
      </c>
      <c r="U65" s="144">
        <v>1.1144326532247204</v>
      </c>
      <c r="V65" s="144">
        <v>1.2199856382717078</v>
      </c>
    </row>
    <row r="66" spans="1:22" s="3" customFormat="1" ht="12.75" customHeight="1">
      <c r="A66" s="2" t="s">
        <v>19</v>
      </c>
      <c r="B66" s="8" t="s">
        <v>73</v>
      </c>
      <c r="C66" s="144">
        <v>16.411179115935546</v>
      </c>
      <c r="D66" s="144">
        <v>18.680171628057703</v>
      </c>
      <c r="E66" s="144">
        <v>17.731095393132819</v>
      </c>
      <c r="F66" s="144">
        <v>16.335691620543034</v>
      </c>
      <c r="G66" s="144">
        <v>15.794175198102074</v>
      </c>
      <c r="H66" s="144">
        <v>16.892435427076585</v>
      </c>
      <c r="I66" s="144">
        <v>18.856733094364252</v>
      </c>
      <c r="J66" s="144">
        <v>14.54934358095764</v>
      </c>
      <c r="K66" s="144">
        <v>22.277204436269713</v>
      </c>
      <c r="L66" s="144">
        <v>14.987751093260874</v>
      </c>
      <c r="M66" s="144">
        <v>16.005866420836782</v>
      </c>
      <c r="N66" s="144">
        <v>13.98082220824457</v>
      </c>
      <c r="O66" s="144">
        <v>14.044263894106956</v>
      </c>
      <c r="P66" s="144">
        <v>16.40146995317469</v>
      </c>
      <c r="Q66" s="144">
        <v>15.311927321905086</v>
      </c>
      <c r="R66" s="144">
        <v>15.535098822634419</v>
      </c>
      <c r="S66" s="144">
        <v>14.569180994642187</v>
      </c>
      <c r="T66" s="144">
        <v>14.564017449883174</v>
      </c>
      <c r="U66" s="144">
        <v>12.829883787276035</v>
      </c>
      <c r="V66" s="144">
        <v>14.039687003193592</v>
      </c>
    </row>
    <row r="67" spans="1:22" s="3" customFormat="1" ht="12.75" customHeight="1">
      <c r="A67" s="2" t="s">
        <v>20</v>
      </c>
      <c r="B67" s="8" t="s">
        <v>398</v>
      </c>
      <c r="C67" s="144">
        <v>3.7500107732231083</v>
      </c>
      <c r="D67" s="144">
        <v>4.3351333832362178</v>
      </c>
      <c r="E67" s="144">
        <v>4.1674214314942386</v>
      </c>
      <c r="F67" s="144">
        <v>3.7100329469666904</v>
      </c>
      <c r="G67" s="144">
        <v>3.2871019930691632</v>
      </c>
      <c r="H67" s="144">
        <v>4.0153197845743227</v>
      </c>
      <c r="I67" s="144">
        <v>4.2684085807632801</v>
      </c>
      <c r="J67" s="144">
        <v>3.465400927634736</v>
      </c>
      <c r="K67" s="144">
        <v>5.4069352209306443</v>
      </c>
      <c r="L67" s="144">
        <v>4.7978148525568445</v>
      </c>
      <c r="M67" s="144">
        <v>4.9566200286422495</v>
      </c>
      <c r="N67" s="144">
        <v>4.5711238209190226</v>
      </c>
      <c r="O67" s="144">
        <v>4.1988190684448154</v>
      </c>
      <c r="P67" s="144">
        <v>4.6076724533584059</v>
      </c>
      <c r="Q67" s="144">
        <v>5.469336764580877</v>
      </c>
      <c r="R67" s="144">
        <v>6.426534547108675</v>
      </c>
      <c r="S67" s="144">
        <v>5.570690078361177</v>
      </c>
      <c r="T67" s="144">
        <v>5.6607453119276956</v>
      </c>
      <c r="U67" s="144">
        <v>5.2203153121552734</v>
      </c>
      <c r="V67" s="144">
        <v>5.7784062644455352</v>
      </c>
    </row>
    <row r="68" spans="1:22" s="3" customFormat="1" ht="12.75" customHeight="1">
      <c r="A68" s="2" t="s">
        <v>21</v>
      </c>
      <c r="B68" s="8" t="s">
        <v>399</v>
      </c>
      <c r="C68" s="144">
        <v>105.27004939293209</v>
      </c>
      <c r="D68" s="144">
        <v>92.679302781386767</v>
      </c>
      <c r="E68" s="144">
        <v>87.880157064328188</v>
      </c>
      <c r="F68" s="144">
        <v>81.157914100008227</v>
      </c>
      <c r="G68" s="144">
        <v>71.520478477231592</v>
      </c>
      <c r="H68" s="144">
        <v>73.252152071655161</v>
      </c>
      <c r="I68" s="144">
        <v>86.784284504660917</v>
      </c>
      <c r="J68" s="144">
        <v>91.537323164408392</v>
      </c>
      <c r="K68" s="144">
        <v>96.755253067280677</v>
      </c>
      <c r="L68" s="144">
        <v>92.217372300230025</v>
      </c>
      <c r="M68" s="144">
        <v>83.583780143566443</v>
      </c>
      <c r="N68" s="144">
        <v>90.041411377350926</v>
      </c>
      <c r="O68" s="144">
        <v>39.2614015054967</v>
      </c>
      <c r="P68" s="144">
        <v>41.271166983381768</v>
      </c>
      <c r="Q68" s="144">
        <v>40.019620850198294</v>
      </c>
      <c r="R68" s="144">
        <v>40.8529660139424</v>
      </c>
      <c r="S68" s="144">
        <v>40.454387709793565</v>
      </c>
      <c r="T68" s="144">
        <v>35.535999246339188</v>
      </c>
      <c r="U68" s="144">
        <v>32.054104523567993</v>
      </c>
      <c r="V68" s="144">
        <v>39.143959032587624</v>
      </c>
    </row>
    <row r="69" spans="1:22" s="3" customFormat="1" ht="12.75" customHeight="1">
      <c r="A69" s="2" t="s">
        <v>69</v>
      </c>
      <c r="B69" s="8" t="s">
        <v>400</v>
      </c>
      <c r="C69" s="144">
        <v>35.177874959231893</v>
      </c>
      <c r="D69" s="144">
        <v>40.524372661585389</v>
      </c>
      <c r="E69" s="144">
        <v>38.80884309529106</v>
      </c>
      <c r="F69" s="144">
        <v>32.186321466435501</v>
      </c>
      <c r="G69" s="144">
        <v>30.25991316005808</v>
      </c>
      <c r="H69" s="144">
        <v>31.00801343846058</v>
      </c>
      <c r="I69" s="144">
        <v>34.625472545136596</v>
      </c>
      <c r="J69" s="144">
        <v>26.435378632143681</v>
      </c>
      <c r="K69" s="144">
        <v>34.053140645043896</v>
      </c>
      <c r="L69" s="144">
        <v>27.20540683807846</v>
      </c>
      <c r="M69" s="144">
        <v>29.391282665477799</v>
      </c>
      <c r="N69" s="144">
        <v>27.532782382057842</v>
      </c>
      <c r="O69" s="144">
        <v>24.791769053422833</v>
      </c>
      <c r="P69" s="144">
        <v>25.565377368891863</v>
      </c>
      <c r="Q69" s="144">
        <v>21.365149927976383</v>
      </c>
      <c r="R69" s="144">
        <v>24.665529467839757</v>
      </c>
      <c r="S69" s="144">
        <v>22.283578643201942</v>
      </c>
      <c r="T69" s="144">
        <v>22.20549060562826</v>
      </c>
      <c r="U69" s="144">
        <v>20.06223636672458</v>
      </c>
      <c r="V69" s="144">
        <v>21.647856060118098</v>
      </c>
    </row>
    <row r="70" spans="1:22" s="3" customFormat="1" ht="12.75" customHeight="1">
      <c r="A70" s="2" t="s">
        <v>70</v>
      </c>
      <c r="B70" s="8" t="s">
        <v>401</v>
      </c>
      <c r="C70" s="144">
        <v>53.679499991600821</v>
      </c>
      <c r="D70" s="144">
        <v>61.077415472477952</v>
      </c>
      <c r="E70" s="144">
        <v>65.347186415962284</v>
      </c>
      <c r="F70" s="144">
        <v>48.94139198691694</v>
      </c>
      <c r="G70" s="144">
        <v>45.238270346755527</v>
      </c>
      <c r="H70" s="144">
        <v>44.839236212802746</v>
      </c>
      <c r="I70" s="144">
        <v>54.565979368024998</v>
      </c>
      <c r="J70" s="144">
        <v>45.69333936325075</v>
      </c>
      <c r="K70" s="144">
        <v>56.452543393160745</v>
      </c>
      <c r="L70" s="144">
        <v>48.331387549902203</v>
      </c>
      <c r="M70" s="144">
        <v>52.950376475725967</v>
      </c>
      <c r="N70" s="144">
        <v>49.316239733868201</v>
      </c>
      <c r="O70" s="144">
        <v>37.212729111650134</v>
      </c>
      <c r="P70" s="144">
        <v>37.365547624558708</v>
      </c>
      <c r="Q70" s="144">
        <v>38.276684069841941</v>
      </c>
      <c r="R70" s="144">
        <v>38.593610842700741</v>
      </c>
      <c r="S70" s="144">
        <v>38.048108541501314</v>
      </c>
      <c r="T70" s="144">
        <v>37.15540438152712</v>
      </c>
      <c r="U70" s="144">
        <v>34.439618871972854</v>
      </c>
      <c r="V70" s="144">
        <v>36.986284576555704</v>
      </c>
    </row>
    <row r="71" spans="1:22" s="3" customFormat="1" ht="12.75" customHeight="1">
      <c r="A71" s="2" t="s">
        <v>71</v>
      </c>
      <c r="B71" s="8" t="s">
        <v>74</v>
      </c>
      <c r="C71" s="144">
        <v>29.068890965749727</v>
      </c>
      <c r="D71" s="144">
        <v>33.611853634731531</v>
      </c>
      <c r="E71" s="144">
        <v>33.449813486151719</v>
      </c>
      <c r="F71" s="144">
        <v>28.53598083656226</v>
      </c>
      <c r="G71" s="144">
        <v>26.581524380475244</v>
      </c>
      <c r="H71" s="144">
        <v>26.743989730595992</v>
      </c>
      <c r="I71" s="144">
        <v>26.915765343300741</v>
      </c>
      <c r="J71" s="144">
        <v>20.807316952318558</v>
      </c>
      <c r="K71" s="144">
        <v>26.234070009257533</v>
      </c>
      <c r="L71" s="144">
        <v>17.872867488646961</v>
      </c>
      <c r="M71" s="144">
        <v>20.241135315646652</v>
      </c>
      <c r="N71" s="144">
        <v>21.889845655308555</v>
      </c>
      <c r="O71" s="144">
        <v>17.443480530481516</v>
      </c>
      <c r="P71" s="144">
        <v>16.582478123002385</v>
      </c>
      <c r="Q71" s="144">
        <v>16.783748759089775</v>
      </c>
      <c r="R71" s="144">
        <v>19.657033223455272</v>
      </c>
      <c r="S71" s="144">
        <v>17.474340588607568</v>
      </c>
      <c r="T71" s="144">
        <v>17.429574764017776</v>
      </c>
      <c r="U71" s="144">
        <v>15.290963432951095</v>
      </c>
      <c r="V71" s="144">
        <v>16.651207973562123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12498.047017517058</v>
      </c>
      <c r="D73" s="144">
        <v>13008.621872657397</v>
      </c>
      <c r="E73" s="144">
        <v>13052.435352236502</v>
      </c>
      <c r="F73" s="144">
        <v>13443.073583566269</v>
      </c>
      <c r="G73" s="144">
        <v>14216.965293061427</v>
      </c>
      <c r="H73" s="144">
        <v>13778.066519827016</v>
      </c>
      <c r="I73" s="144">
        <v>14142.462643600004</v>
      </c>
      <c r="J73" s="144">
        <v>14866.491415300003</v>
      </c>
      <c r="K73" s="144">
        <v>14922.084218200003</v>
      </c>
      <c r="L73" s="144">
        <v>13944.027950499998</v>
      </c>
      <c r="M73" s="144">
        <v>14588.225229600001</v>
      </c>
      <c r="N73" s="144">
        <v>14499.944186499997</v>
      </c>
      <c r="O73" s="144">
        <v>14878.7462765</v>
      </c>
      <c r="P73" s="144">
        <v>14617.060407199999</v>
      </c>
      <c r="Q73" s="144">
        <v>14212.785974400002</v>
      </c>
      <c r="R73" s="144">
        <v>14807.319647700004</v>
      </c>
      <c r="S73" s="144">
        <v>14603.532416199996</v>
      </c>
      <c r="T73" s="144">
        <v>14539.688317199998</v>
      </c>
      <c r="U73" s="144">
        <v>14417.647011499997</v>
      </c>
      <c r="V73" s="144">
        <v>13042.50859786418</v>
      </c>
    </row>
    <row r="74" spans="1:22" s="3" customFormat="1" ht="15" customHeight="1">
      <c r="A74" s="173" t="s">
        <v>460</v>
      </c>
      <c r="B74" s="8" t="s">
        <v>461</v>
      </c>
      <c r="C74" s="144">
        <v>1274.3801616829437</v>
      </c>
      <c r="D74" s="144">
        <v>1420.883620642602</v>
      </c>
      <c r="E74" s="144">
        <v>1328.6695685634975</v>
      </c>
      <c r="F74" s="144">
        <v>1246.3283673337339</v>
      </c>
      <c r="G74" s="144">
        <v>1134.8648922385735</v>
      </c>
      <c r="H74" s="144">
        <v>1128.8777531729852</v>
      </c>
      <c r="I74" s="144">
        <v>1272.8836188</v>
      </c>
      <c r="J74" s="144">
        <v>1142.5938816</v>
      </c>
      <c r="K74" s="144">
        <v>1370.6616532</v>
      </c>
      <c r="L74" s="144">
        <v>1197.3421135999999</v>
      </c>
      <c r="M74" s="144">
        <v>1435.4616053999998</v>
      </c>
      <c r="N74" s="144">
        <v>1379.4735852999997</v>
      </c>
      <c r="O74" s="144">
        <v>1196.9354006999999</v>
      </c>
      <c r="P74" s="144">
        <v>1214.1090812</v>
      </c>
      <c r="Q74" s="144">
        <v>997.31109079999987</v>
      </c>
      <c r="R74" s="144">
        <v>1083.3637889999998</v>
      </c>
      <c r="S74" s="144">
        <v>987.90378280000004</v>
      </c>
      <c r="T74" s="144">
        <v>982.38320170000009</v>
      </c>
      <c r="U74" s="144">
        <v>969.49841969999977</v>
      </c>
      <c r="V74" s="144">
        <v>953.80982273581913</v>
      </c>
    </row>
    <row r="75" spans="1:22" s="3" customFormat="1" ht="15" customHeight="1">
      <c r="A75" s="174" t="s">
        <v>306</v>
      </c>
      <c r="B75" s="172" t="s">
        <v>462</v>
      </c>
      <c r="C75" s="144">
        <v>13772.427179199996</v>
      </c>
      <c r="D75" s="144">
        <v>14429.505493300005</v>
      </c>
      <c r="E75" s="144">
        <v>14381.104920800004</v>
      </c>
      <c r="F75" s="144">
        <v>14689.401950900001</v>
      </c>
      <c r="G75" s="144">
        <v>15351.830185299998</v>
      </c>
      <c r="H75" s="144">
        <v>14906.944272999999</v>
      </c>
      <c r="I75" s="144">
        <v>15415.346262399999</v>
      </c>
      <c r="J75" s="144">
        <v>16009.085296900003</v>
      </c>
      <c r="K75" s="144">
        <v>16292.745871399999</v>
      </c>
      <c r="L75" s="144">
        <v>15141.370064099998</v>
      </c>
      <c r="M75" s="144">
        <v>16023.686835000002</v>
      </c>
      <c r="N75" s="144">
        <v>15879.417771800003</v>
      </c>
      <c r="O75" s="144">
        <v>16075.681677199998</v>
      </c>
      <c r="P75" s="144">
        <v>15831.169488400003</v>
      </c>
      <c r="Q75" s="144">
        <v>15210.097065200001</v>
      </c>
      <c r="R75" s="144">
        <v>15890.683436700005</v>
      </c>
      <c r="S75" s="144">
        <v>15591.436199000002</v>
      </c>
      <c r="T75" s="144">
        <v>15522.0715189</v>
      </c>
      <c r="U75" s="144">
        <v>15387.145431199997</v>
      </c>
      <c r="V75" s="144">
        <v>13996.318420600001</v>
      </c>
    </row>
    <row r="76" spans="1:22" s="3" customFormat="1" ht="15" customHeight="1">
      <c r="A76" s="175" t="s">
        <v>463</v>
      </c>
      <c r="B76" s="9" t="s">
        <v>464</v>
      </c>
      <c r="C76" s="145">
        <v>932.36008900000002</v>
      </c>
      <c r="D76" s="145">
        <v>1213.5977197999998</v>
      </c>
      <c r="E76" s="145">
        <v>1306.4004385000001</v>
      </c>
      <c r="F76" s="145">
        <v>1299.3532948000002</v>
      </c>
      <c r="G76" s="145">
        <v>1744.5460464000003</v>
      </c>
      <c r="H76" s="145">
        <v>1415.6349953000001</v>
      </c>
      <c r="I76" s="145">
        <v>1444.8443273999999</v>
      </c>
      <c r="J76" s="145">
        <v>1792.0470725</v>
      </c>
      <c r="K76" s="145">
        <v>1930.3596473</v>
      </c>
      <c r="L76" s="145">
        <v>1684.8935348999998</v>
      </c>
      <c r="M76" s="145">
        <v>1712.7783629</v>
      </c>
      <c r="N76" s="145">
        <v>1543.7033558999999</v>
      </c>
      <c r="O76" s="145">
        <v>1789.3538999</v>
      </c>
      <c r="P76" s="145">
        <v>1827.7287174000003</v>
      </c>
      <c r="Q76" s="145">
        <v>1762.4191255999999</v>
      </c>
      <c r="R76" s="145">
        <v>2232.1569193999999</v>
      </c>
      <c r="S76" s="145">
        <v>1968.2860581000002</v>
      </c>
      <c r="T76" s="145">
        <v>2260.0543964999997</v>
      </c>
      <c r="U76" s="145">
        <v>2534.9495654999996</v>
      </c>
      <c r="V76" s="145">
        <v>2411.9300837999999</v>
      </c>
    </row>
    <row r="77" spans="1:22" s="3" customFormat="1" ht="15" customHeight="1">
      <c r="A77" s="173" t="s">
        <v>460</v>
      </c>
      <c r="B77" s="9" t="s">
        <v>465</v>
      </c>
      <c r="C77" s="145">
        <v>300.93416709999997</v>
      </c>
      <c r="D77" s="145">
        <v>295.1098753</v>
      </c>
      <c r="E77" s="145">
        <v>318.41886750000003</v>
      </c>
      <c r="F77" s="145">
        <v>354.0250805</v>
      </c>
      <c r="G77" s="145">
        <v>376.4125421</v>
      </c>
      <c r="H77" s="145">
        <v>502.94453329999993</v>
      </c>
      <c r="I77" s="145">
        <v>486.90859539999997</v>
      </c>
      <c r="J77" s="145">
        <v>583.69719320000002</v>
      </c>
      <c r="K77" s="145">
        <v>571.17746810000006</v>
      </c>
      <c r="L77" s="145">
        <v>538.42489450000005</v>
      </c>
      <c r="M77" s="145">
        <v>446.82783059999997</v>
      </c>
      <c r="N77" s="145">
        <v>450.39990929999999</v>
      </c>
      <c r="O77" s="145">
        <v>459.50754299999994</v>
      </c>
      <c r="P77" s="145">
        <v>470.55108739999991</v>
      </c>
      <c r="Q77" s="145">
        <v>455.72991709999997</v>
      </c>
      <c r="R77" s="145">
        <v>448.12852810000004</v>
      </c>
      <c r="S77" s="145">
        <v>482.93326260000003</v>
      </c>
      <c r="T77" s="145">
        <v>437.02855099999999</v>
      </c>
      <c r="U77" s="145">
        <v>424.5671443</v>
      </c>
      <c r="V77" s="145">
        <v>400.89681970000004</v>
      </c>
    </row>
    <row r="78" spans="1:22" ht="15" customHeight="1">
      <c r="A78" s="174" t="s">
        <v>306</v>
      </c>
      <c r="B78" s="178" t="s">
        <v>466</v>
      </c>
      <c r="C78" s="152">
        <f>C75-C76+C77</f>
        <v>13141.001257299997</v>
      </c>
      <c r="D78" s="145">
        <f t="shared" ref="D78:V78" si="0">D75-D76+D77</f>
        <v>13511.017648800005</v>
      </c>
      <c r="E78" s="145">
        <f t="shared" si="0"/>
        <v>13393.123349800004</v>
      </c>
      <c r="F78" s="145">
        <f t="shared" si="0"/>
        <v>13744.073736599999</v>
      </c>
      <c r="G78" s="145">
        <f t="shared" si="0"/>
        <v>13983.696680999998</v>
      </c>
      <c r="H78" s="145">
        <f t="shared" si="0"/>
        <v>13994.253810999999</v>
      </c>
      <c r="I78" s="145">
        <f t="shared" si="0"/>
        <v>14457.410530399999</v>
      </c>
      <c r="J78" s="145">
        <f t="shared" si="0"/>
        <v>14800.735417600003</v>
      </c>
      <c r="K78" s="145">
        <f t="shared" si="0"/>
        <v>14933.563692199999</v>
      </c>
      <c r="L78" s="145">
        <f t="shared" si="0"/>
        <v>13994.901423699997</v>
      </c>
      <c r="M78" s="145">
        <f t="shared" si="0"/>
        <v>14757.736302700001</v>
      </c>
      <c r="N78" s="145">
        <f t="shared" si="0"/>
        <v>14786.114325200004</v>
      </c>
      <c r="O78" s="145">
        <f t="shared" si="0"/>
        <v>14745.835320299999</v>
      </c>
      <c r="P78" s="145">
        <f t="shared" si="0"/>
        <v>14473.991858400001</v>
      </c>
      <c r="Q78" s="145">
        <f t="shared" si="0"/>
        <v>13903.407856700002</v>
      </c>
      <c r="R78" s="145">
        <f t="shared" si="0"/>
        <v>14106.655045400004</v>
      </c>
      <c r="S78" s="145">
        <f t="shared" si="0"/>
        <v>14106.083403500001</v>
      </c>
      <c r="T78" s="145">
        <f t="shared" si="0"/>
        <v>13699.0456734</v>
      </c>
      <c r="U78" s="145">
        <f t="shared" si="0"/>
        <v>13276.763009999997</v>
      </c>
      <c r="V78" s="145">
        <f t="shared" si="0"/>
        <v>11985.2851565</v>
      </c>
    </row>
    <row r="79" spans="1:22" ht="15" customHeight="1">
      <c r="A79" s="173" t="s">
        <v>460</v>
      </c>
      <c r="B79" s="180" t="s">
        <v>502</v>
      </c>
      <c r="C79" s="152">
        <v>-270.22871290000006</v>
      </c>
      <c r="D79" s="145">
        <v>-273.25184029999997</v>
      </c>
      <c r="E79" s="145">
        <v>-287.62104589999996</v>
      </c>
      <c r="F79" s="145">
        <v>-323.05803520000006</v>
      </c>
      <c r="G79" s="145">
        <v>-344.82731860000007</v>
      </c>
      <c r="H79" s="145">
        <v>-718.317859</v>
      </c>
      <c r="I79" s="145">
        <v>-745.889318</v>
      </c>
      <c r="J79" s="145">
        <v>-799.38555350000001</v>
      </c>
      <c r="K79" s="145">
        <v>-788.52552830000002</v>
      </c>
      <c r="L79" s="145">
        <v>-758.78899750000005</v>
      </c>
      <c r="M79" s="145">
        <v>-703.15530080000008</v>
      </c>
      <c r="N79" s="145">
        <v>-683.11093949999997</v>
      </c>
      <c r="O79" s="145">
        <v>-669.24643730000003</v>
      </c>
      <c r="P79" s="145">
        <v>-635.93572560000007</v>
      </c>
      <c r="Q79" s="145">
        <v>-612.48734880000006</v>
      </c>
      <c r="R79" s="145">
        <v>-641.20141899999999</v>
      </c>
      <c r="S79" s="145">
        <v>-698.04525020000005</v>
      </c>
      <c r="T79" s="145">
        <v>-653.88837790000002</v>
      </c>
      <c r="U79" s="145">
        <v>-580.74904479999998</v>
      </c>
      <c r="V79" s="145">
        <v>-541.61950649999994</v>
      </c>
    </row>
    <row r="80" spans="1:22" ht="15" customHeight="1">
      <c r="A80" s="174" t="s">
        <v>306</v>
      </c>
      <c r="B80" s="178" t="s">
        <v>468</v>
      </c>
      <c r="C80" s="152">
        <f>C78+C79</f>
        <v>12870.772544399997</v>
      </c>
      <c r="D80" s="145">
        <f t="shared" ref="D80:V80" si="1">D78+D79</f>
        <v>13237.765808500006</v>
      </c>
      <c r="E80" s="145">
        <f t="shared" si="1"/>
        <v>13105.502303900004</v>
      </c>
      <c r="F80" s="145">
        <f t="shared" si="1"/>
        <v>13421.0157014</v>
      </c>
      <c r="G80" s="145">
        <f t="shared" si="1"/>
        <v>13638.869362399997</v>
      </c>
      <c r="H80" s="145">
        <f t="shared" si="1"/>
        <v>13275.935951999998</v>
      </c>
      <c r="I80" s="145">
        <f t="shared" si="1"/>
        <v>13711.521212399999</v>
      </c>
      <c r="J80" s="145">
        <f t="shared" si="1"/>
        <v>14001.349864100002</v>
      </c>
      <c r="K80" s="145">
        <f t="shared" si="1"/>
        <v>14145.038163899999</v>
      </c>
      <c r="L80" s="145">
        <f t="shared" si="1"/>
        <v>13236.112426199998</v>
      </c>
      <c r="M80" s="145">
        <f t="shared" si="1"/>
        <v>14054.581001900002</v>
      </c>
      <c r="N80" s="145">
        <f t="shared" si="1"/>
        <v>14103.003385700003</v>
      </c>
      <c r="O80" s="145">
        <f t="shared" si="1"/>
        <v>14076.588882999999</v>
      </c>
      <c r="P80" s="145">
        <f t="shared" si="1"/>
        <v>13838.0561328</v>
      </c>
      <c r="Q80" s="145">
        <f t="shared" si="1"/>
        <v>13290.920507900002</v>
      </c>
      <c r="R80" s="145">
        <f t="shared" si="1"/>
        <v>13465.453626400005</v>
      </c>
      <c r="S80" s="145">
        <f t="shared" si="1"/>
        <v>13408.0381533</v>
      </c>
      <c r="T80" s="145">
        <f t="shared" si="1"/>
        <v>13045.157295499999</v>
      </c>
      <c r="U80" s="145">
        <f t="shared" si="1"/>
        <v>12696.013965199996</v>
      </c>
      <c r="V80" s="145">
        <f t="shared" si="1"/>
        <v>11443.665650000001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W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419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100019.9382184</v>
      </c>
      <c r="D5" s="144">
        <v>100745.2182277</v>
      </c>
      <c r="E5" s="144">
        <v>97249.476894099993</v>
      </c>
      <c r="F5" s="144">
        <v>96007.895501499996</v>
      </c>
      <c r="G5" s="144">
        <v>97952.870997900012</v>
      </c>
      <c r="H5" s="144">
        <v>97948.690583699994</v>
      </c>
      <c r="I5" s="144">
        <v>95731.009783600006</v>
      </c>
      <c r="J5" s="144">
        <v>97040.747522900012</v>
      </c>
      <c r="K5" s="144">
        <v>97196.330897600012</v>
      </c>
      <c r="L5" s="144">
        <v>98476.828875299994</v>
      </c>
      <c r="M5" s="144">
        <v>97541.460683599988</v>
      </c>
      <c r="N5" s="144">
        <v>98806.251986500007</v>
      </c>
      <c r="O5" s="144">
        <v>100783.33762959998</v>
      </c>
      <c r="P5" s="144">
        <v>101435.5199493</v>
      </c>
      <c r="Q5" s="144">
        <v>104951.64016309999</v>
      </c>
      <c r="R5" s="144">
        <v>103811.7366394</v>
      </c>
      <c r="S5" s="144">
        <v>103066.78273999998</v>
      </c>
      <c r="T5" s="144">
        <v>100995.568476</v>
      </c>
      <c r="U5" s="144">
        <v>95378.499250299996</v>
      </c>
      <c r="V5" s="144">
        <v>94492.554505399996</v>
      </c>
    </row>
    <row r="6" spans="1:22" s="3" customFormat="1" ht="12.75" customHeight="1">
      <c r="A6" s="2" t="s">
        <v>1</v>
      </c>
      <c r="B6" s="9" t="s">
        <v>340</v>
      </c>
      <c r="C6" s="144">
        <v>100019.9382184</v>
      </c>
      <c r="D6" s="144">
        <v>100745.2182277</v>
      </c>
      <c r="E6" s="144">
        <v>97249.476894099993</v>
      </c>
      <c r="F6" s="144">
        <v>96007.895501499996</v>
      </c>
      <c r="G6" s="144">
        <v>97952.870997900012</v>
      </c>
      <c r="H6" s="144">
        <v>97948.690583699994</v>
      </c>
      <c r="I6" s="144">
        <v>95731.009783600006</v>
      </c>
      <c r="J6" s="144">
        <v>97040.747522900012</v>
      </c>
      <c r="K6" s="144">
        <v>97196.330897600012</v>
      </c>
      <c r="L6" s="144">
        <v>98476.828875299994</v>
      </c>
      <c r="M6" s="144">
        <v>97541.460683599988</v>
      </c>
      <c r="N6" s="144">
        <v>98806.251986500007</v>
      </c>
      <c r="O6" s="144">
        <v>100783.33762959998</v>
      </c>
      <c r="P6" s="144">
        <v>101435.5199493</v>
      </c>
      <c r="Q6" s="144">
        <v>104951.64016309999</v>
      </c>
      <c r="R6" s="144">
        <v>103811.7366394</v>
      </c>
      <c r="S6" s="144">
        <v>103066.78273999998</v>
      </c>
      <c r="T6" s="144">
        <v>100995.568476</v>
      </c>
      <c r="U6" s="144">
        <v>95378.499250299996</v>
      </c>
      <c r="V6" s="144">
        <v>94492.554505399996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1662.1280954000001</v>
      </c>
      <c r="D9" s="144">
        <v>1563.1623629199999</v>
      </c>
      <c r="E9" s="144">
        <v>1367.5728019800001</v>
      </c>
      <c r="F9" s="144">
        <v>1171.9297910600001</v>
      </c>
      <c r="G9" s="144">
        <v>976.11319332000005</v>
      </c>
      <c r="H9" s="144">
        <v>780.24384583999995</v>
      </c>
      <c r="I9" s="144">
        <v>797.74501813999996</v>
      </c>
      <c r="J9" s="144">
        <v>749.1516767600001</v>
      </c>
      <c r="K9" s="144">
        <v>681.07421969999996</v>
      </c>
      <c r="L9" s="144">
        <v>645.05371960000002</v>
      </c>
      <c r="M9" s="144">
        <v>623.35866940000005</v>
      </c>
      <c r="N9" s="144">
        <v>606.82537750000006</v>
      </c>
      <c r="O9" s="144">
        <v>566.06645876000005</v>
      </c>
      <c r="P9" s="144">
        <v>522.28728186000001</v>
      </c>
      <c r="Q9" s="144">
        <v>491.71406775999998</v>
      </c>
      <c r="R9" s="144">
        <v>511.57931715999996</v>
      </c>
      <c r="S9" s="144">
        <v>527.75238323999997</v>
      </c>
      <c r="T9" s="144">
        <v>491.57514586000002</v>
      </c>
      <c r="U9" s="144">
        <v>539.49646787999995</v>
      </c>
      <c r="V9" s="144">
        <v>493.02852999999999</v>
      </c>
    </row>
    <row r="10" spans="1:22" s="3" customFormat="1" ht="12.75" customHeight="1">
      <c r="A10" s="2" t="s">
        <v>3</v>
      </c>
      <c r="B10" s="9" t="s">
        <v>343</v>
      </c>
      <c r="C10" s="144">
        <v>0</v>
      </c>
      <c r="D10" s="144">
        <v>0</v>
      </c>
      <c r="E10" s="144">
        <v>0</v>
      </c>
      <c r="F10" s="144">
        <v>0</v>
      </c>
      <c r="G10" s="144">
        <v>0</v>
      </c>
      <c r="H10" s="144">
        <v>0</v>
      </c>
      <c r="I10" s="144">
        <v>0</v>
      </c>
      <c r="J10" s="144">
        <v>0</v>
      </c>
      <c r="K10" s="144">
        <v>0</v>
      </c>
      <c r="L10" s="144">
        <v>0</v>
      </c>
      <c r="M10" s="144">
        <v>0</v>
      </c>
      <c r="N10" s="144">
        <v>0</v>
      </c>
      <c r="O10" s="144">
        <v>0</v>
      </c>
      <c r="P10" s="144">
        <v>0</v>
      </c>
      <c r="Q10" s="144">
        <v>0</v>
      </c>
      <c r="R10" s="144">
        <v>0</v>
      </c>
      <c r="S10" s="144">
        <v>0</v>
      </c>
      <c r="T10" s="144">
        <v>0</v>
      </c>
      <c r="U10" s="144">
        <v>0</v>
      </c>
      <c r="V10" s="144">
        <v>0</v>
      </c>
    </row>
    <row r="11" spans="1:22" s="3" customFormat="1" ht="12.75" customHeight="1">
      <c r="A11" s="2" t="s">
        <v>26</v>
      </c>
      <c r="B11" s="9" t="s">
        <v>374</v>
      </c>
      <c r="C11" s="144">
        <v>0.73544280000000006</v>
      </c>
      <c r="D11" s="144">
        <v>0.74243760000000014</v>
      </c>
      <c r="E11" s="144">
        <v>0.74049570000000009</v>
      </c>
      <c r="F11" s="144">
        <v>0.77081810000000006</v>
      </c>
      <c r="G11" s="144">
        <v>0.71326800000000001</v>
      </c>
      <c r="H11" s="144">
        <v>0.68868240000000003</v>
      </c>
      <c r="I11" s="144">
        <v>0.68033089999999996</v>
      </c>
      <c r="J11" s="144">
        <v>0.62317999999999996</v>
      </c>
      <c r="K11" s="144">
        <v>0.56762770000000007</v>
      </c>
      <c r="L11" s="144">
        <v>0.53062980000000004</v>
      </c>
      <c r="M11" s="144">
        <v>0.46308179999999999</v>
      </c>
      <c r="N11" s="144">
        <v>0.43569210000000003</v>
      </c>
      <c r="O11" s="144">
        <v>0.39387559999999999</v>
      </c>
      <c r="P11" s="144">
        <v>0.35820089999999993</v>
      </c>
      <c r="Q11" s="144">
        <v>0.33648899999999998</v>
      </c>
      <c r="R11" s="144">
        <v>0.31324059999999998</v>
      </c>
      <c r="S11" s="144">
        <v>0.28819319999999998</v>
      </c>
      <c r="T11" s="144">
        <v>0.26545989999999997</v>
      </c>
      <c r="U11" s="144">
        <v>0.23071639999999999</v>
      </c>
      <c r="V11" s="144">
        <v>0.22193800000000002</v>
      </c>
    </row>
    <row r="12" spans="1:22" s="3" customFormat="1" ht="12.75" customHeight="1">
      <c r="A12" s="2" t="s">
        <v>27</v>
      </c>
      <c r="B12" s="9" t="s">
        <v>344</v>
      </c>
      <c r="C12" s="144">
        <v>1661.3926526</v>
      </c>
      <c r="D12" s="144">
        <v>1562.4199253199999</v>
      </c>
      <c r="E12" s="144">
        <v>1366.83230628</v>
      </c>
      <c r="F12" s="144">
        <v>1171.15897296</v>
      </c>
      <c r="G12" s="144">
        <v>975.39992532000008</v>
      </c>
      <c r="H12" s="144">
        <v>779.55516344</v>
      </c>
      <c r="I12" s="144">
        <v>797.06468724000001</v>
      </c>
      <c r="J12" s="144">
        <v>748.52849676000005</v>
      </c>
      <c r="K12" s="144">
        <v>680.50659199999996</v>
      </c>
      <c r="L12" s="144">
        <v>644.52308979999998</v>
      </c>
      <c r="M12" s="144">
        <v>622.8955876</v>
      </c>
      <c r="N12" s="144">
        <v>606.38968540000008</v>
      </c>
      <c r="O12" s="144">
        <v>565.67258316000004</v>
      </c>
      <c r="P12" s="144">
        <v>521.92908095999996</v>
      </c>
      <c r="Q12" s="144">
        <v>491.37757876000001</v>
      </c>
      <c r="R12" s="144">
        <v>511.26607655999999</v>
      </c>
      <c r="S12" s="144">
        <v>527.46419003999995</v>
      </c>
      <c r="T12" s="144">
        <v>491.30968596000002</v>
      </c>
      <c r="U12" s="144">
        <v>539.26575147999995</v>
      </c>
      <c r="V12" s="144">
        <v>492.80659199999997</v>
      </c>
    </row>
    <row r="13" spans="1:22" s="3" customFormat="1" ht="12.75" customHeight="1">
      <c r="A13" s="2" t="s">
        <v>28</v>
      </c>
      <c r="B13" s="8" t="s">
        <v>345</v>
      </c>
      <c r="C13" s="144">
        <v>18418.741338599997</v>
      </c>
      <c r="D13" s="144">
        <v>24937.81520456</v>
      </c>
      <c r="E13" s="144">
        <v>26746.212368139997</v>
      </c>
      <c r="F13" s="144">
        <v>27257.583207380001</v>
      </c>
      <c r="G13" s="144">
        <v>32096.22616346</v>
      </c>
      <c r="H13" s="144">
        <v>27386.102581320003</v>
      </c>
      <c r="I13" s="144">
        <v>26786.621580219999</v>
      </c>
      <c r="J13" s="144">
        <v>35330.314659380005</v>
      </c>
      <c r="K13" s="144">
        <v>30933.884488799999</v>
      </c>
      <c r="L13" s="144">
        <v>32167.201555600001</v>
      </c>
      <c r="M13" s="144">
        <v>5001.7700399999994</v>
      </c>
      <c r="N13" s="144">
        <v>3730.0353235000002</v>
      </c>
      <c r="O13" s="144">
        <v>2870.8973227800002</v>
      </c>
      <c r="P13" s="144">
        <v>3063.8335227799994</v>
      </c>
      <c r="Q13" s="144">
        <v>2805.0834393799996</v>
      </c>
      <c r="R13" s="144">
        <v>2874.3623849800001</v>
      </c>
      <c r="S13" s="144">
        <v>2625.0234073200004</v>
      </c>
      <c r="T13" s="144">
        <v>2656.3913732799997</v>
      </c>
      <c r="U13" s="144">
        <v>2504.5989585399998</v>
      </c>
      <c r="V13" s="144">
        <v>2198.3081549000003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0</v>
      </c>
      <c r="D17" s="144">
        <v>0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L17" s="144">
        <v>0</v>
      </c>
      <c r="M17" s="144">
        <v>0</v>
      </c>
      <c r="N17" s="144">
        <v>0</v>
      </c>
      <c r="O17" s="144">
        <v>0</v>
      </c>
      <c r="P17" s="144">
        <v>0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4.2656659000000001</v>
      </c>
      <c r="D19" s="144">
        <v>4.2253593</v>
      </c>
      <c r="E19" s="144">
        <v>4.2277469999999999</v>
      </c>
      <c r="F19" s="144">
        <v>4.4142945999999998</v>
      </c>
      <c r="G19" s="144">
        <v>4.5391560000000002</v>
      </c>
      <c r="H19" s="144">
        <v>4.6778358000000004</v>
      </c>
      <c r="I19" s="144">
        <v>4.5981679</v>
      </c>
      <c r="J19" s="144">
        <v>4.2243157999999994</v>
      </c>
      <c r="K19" s="144">
        <v>4.0765856999999999</v>
      </c>
      <c r="L19" s="144">
        <v>3.7015026</v>
      </c>
      <c r="M19" s="144">
        <v>3.3657206</v>
      </c>
      <c r="N19" s="144">
        <v>3.5448353000000004</v>
      </c>
      <c r="O19" s="144">
        <v>3.6511705999999999</v>
      </c>
      <c r="P19" s="144">
        <v>3.4772817000000003</v>
      </c>
      <c r="Q19" s="144">
        <v>3.4120989000000002</v>
      </c>
      <c r="R19" s="144">
        <v>3.5578766000000002</v>
      </c>
      <c r="S19" s="144">
        <v>3.6188916999999998</v>
      </c>
      <c r="T19" s="144">
        <v>3.5355790000000002</v>
      </c>
      <c r="U19" s="144">
        <v>3.1851891999999999</v>
      </c>
      <c r="V19" s="144">
        <v>3.1353266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4.2656659000000001</v>
      </c>
      <c r="D21" s="144">
        <v>4.2253593</v>
      </c>
      <c r="E21" s="144">
        <v>4.2277469999999999</v>
      </c>
      <c r="F21" s="144">
        <v>4.4142945999999998</v>
      </c>
      <c r="G21" s="144">
        <v>4.5391560000000002</v>
      </c>
      <c r="H21" s="144">
        <v>4.6778358000000004</v>
      </c>
      <c r="I21" s="144">
        <v>4.5981679</v>
      </c>
      <c r="J21" s="144">
        <v>4.2243157999999994</v>
      </c>
      <c r="K21" s="144">
        <v>4.0765856999999999</v>
      </c>
      <c r="L21" s="144">
        <v>3.7015026</v>
      </c>
      <c r="M21" s="144">
        <v>3.3657206</v>
      </c>
      <c r="N21" s="144">
        <v>3.5448353000000004</v>
      </c>
      <c r="O21" s="144">
        <v>3.6511705999999999</v>
      </c>
      <c r="P21" s="144">
        <v>3.4772817000000003</v>
      </c>
      <c r="Q21" s="144">
        <v>3.4120989000000002</v>
      </c>
      <c r="R21" s="144">
        <v>3.5578766000000002</v>
      </c>
      <c r="S21" s="144">
        <v>3.6188916999999998</v>
      </c>
      <c r="T21" s="144">
        <v>3.5355790000000002</v>
      </c>
      <c r="U21" s="144">
        <v>3.1851891999999999</v>
      </c>
      <c r="V21" s="144">
        <v>3.1353266</v>
      </c>
    </row>
    <row r="22" spans="1:22" s="3" customFormat="1" ht="12.75" customHeight="1">
      <c r="A22" s="2" t="s">
        <v>37</v>
      </c>
      <c r="B22" s="9" t="s">
        <v>354</v>
      </c>
      <c r="C22" s="144">
        <v>17521.297798699998</v>
      </c>
      <c r="D22" s="144">
        <v>24099.533126300001</v>
      </c>
      <c r="E22" s="144">
        <v>26013.626191799998</v>
      </c>
      <c r="F22" s="144">
        <v>26606.676213000002</v>
      </c>
      <c r="G22" s="144">
        <v>31533.926676399999</v>
      </c>
      <c r="H22" s="144">
        <v>26926.7315328</v>
      </c>
      <c r="I22" s="144">
        <v>26317.249082399998</v>
      </c>
      <c r="J22" s="144">
        <v>34893.290259500005</v>
      </c>
      <c r="K22" s="144">
        <v>30531.4708842</v>
      </c>
      <c r="L22" s="144">
        <v>31800.696060800001</v>
      </c>
      <c r="M22" s="144">
        <v>4634.3131487000001</v>
      </c>
      <c r="N22" s="144">
        <v>3372.1848657</v>
      </c>
      <c r="O22" s="144">
        <v>2541.0376787</v>
      </c>
      <c r="P22" s="144">
        <v>2755.1398042999999</v>
      </c>
      <c r="Q22" s="144">
        <v>2508.0507291999998</v>
      </c>
      <c r="R22" s="144">
        <v>2563.8703039000002</v>
      </c>
      <c r="S22" s="144">
        <v>2298.0450620000001</v>
      </c>
      <c r="T22" s="144">
        <v>2348.3472044</v>
      </c>
      <c r="U22" s="144">
        <v>2179.0663095999998</v>
      </c>
      <c r="V22" s="144">
        <v>1899.2454242000003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0</v>
      </c>
      <c r="D25" s="144">
        <v>0</v>
      </c>
      <c r="E25" s="144">
        <v>0</v>
      </c>
      <c r="F25" s="144">
        <v>0</v>
      </c>
      <c r="G25" s="144">
        <v>0</v>
      </c>
      <c r="H25" s="144">
        <v>0</v>
      </c>
      <c r="I25" s="144">
        <v>0</v>
      </c>
      <c r="J25" s="144">
        <v>0</v>
      </c>
      <c r="K25" s="144">
        <v>0</v>
      </c>
      <c r="L25" s="144">
        <v>0</v>
      </c>
      <c r="M25" s="144">
        <v>0</v>
      </c>
      <c r="N25" s="144">
        <v>0</v>
      </c>
      <c r="O25" s="144">
        <v>0</v>
      </c>
      <c r="P25" s="144">
        <v>0</v>
      </c>
      <c r="Q25" s="144">
        <v>0</v>
      </c>
      <c r="R25" s="144">
        <v>0</v>
      </c>
      <c r="S25" s="144">
        <v>0</v>
      </c>
      <c r="T25" s="144">
        <v>0</v>
      </c>
      <c r="U25" s="144">
        <v>0</v>
      </c>
      <c r="V25" s="144">
        <v>0</v>
      </c>
    </row>
    <row r="26" spans="1:22" s="3" customFormat="1" ht="12.75" customHeight="1">
      <c r="A26" s="2" t="s">
        <v>10</v>
      </c>
      <c r="B26" s="10" t="s">
        <v>358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0</v>
      </c>
      <c r="O26" s="144">
        <v>0</v>
      </c>
      <c r="P26" s="144">
        <v>0</v>
      </c>
      <c r="Q26" s="144">
        <v>0</v>
      </c>
      <c r="R26" s="144">
        <v>0</v>
      </c>
      <c r="S26" s="144">
        <v>0</v>
      </c>
      <c r="T26" s="144">
        <v>0</v>
      </c>
      <c r="U26" s="144">
        <v>0</v>
      </c>
      <c r="V26" s="144">
        <v>0</v>
      </c>
    </row>
    <row r="27" spans="1:22" s="3" customFormat="1" ht="12.75" customHeight="1">
      <c r="A27" s="2" t="s">
        <v>39</v>
      </c>
      <c r="B27" s="10" t="s">
        <v>359</v>
      </c>
      <c r="C27" s="144">
        <v>0</v>
      </c>
      <c r="D27" s="144">
        <v>0</v>
      </c>
      <c r="E27" s="144">
        <v>0</v>
      </c>
      <c r="F27" s="144">
        <v>0</v>
      </c>
      <c r="G27" s="144">
        <v>0</v>
      </c>
      <c r="H27" s="144">
        <v>0</v>
      </c>
      <c r="I27" s="144">
        <v>0</v>
      </c>
      <c r="J27" s="144">
        <v>0</v>
      </c>
      <c r="K27" s="144">
        <v>0</v>
      </c>
      <c r="L27" s="144">
        <v>0</v>
      </c>
      <c r="M27" s="144">
        <v>0</v>
      </c>
      <c r="N27" s="144">
        <v>0</v>
      </c>
      <c r="O27" s="144">
        <v>0</v>
      </c>
      <c r="P27" s="144">
        <v>0</v>
      </c>
      <c r="Q27" s="144">
        <v>0</v>
      </c>
      <c r="R27" s="144">
        <v>0</v>
      </c>
      <c r="S27" s="144">
        <v>0</v>
      </c>
      <c r="T27" s="144">
        <v>0</v>
      </c>
      <c r="U27" s="144">
        <v>0</v>
      </c>
      <c r="V27" s="144">
        <v>0</v>
      </c>
    </row>
    <row r="28" spans="1:22" s="3" customFormat="1" ht="12.75" customHeight="1">
      <c r="A28" s="2" t="s">
        <v>11</v>
      </c>
      <c r="B28" s="9" t="s">
        <v>360</v>
      </c>
      <c r="C28" s="144">
        <v>62.481547699999993</v>
      </c>
      <c r="D28" s="144">
        <v>52.846756300000003</v>
      </c>
      <c r="E28" s="144">
        <v>44.942276199999995</v>
      </c>
      <c r="F28" s="144">
        <v>60.913213300000002</v>
      </c>
      <c r="G28" s="144">
        <v>70.060368400000002</v>
      </c>
      <c r="H28" s="144">
        <v>64.915630999999991</v>
      </c>
      <c r="I28" s="144">
        <v>66.241986299999994</v>
      </c>
      <c r="J28" s="144">
        <v>58.535835700000007</v>
      </c>
      <c r="K28" s="144">
        <v>58.083722899999998</v>
      </c>
      <c r="L28" s="144">
        <v>40.542447299999992</v>
      </c>
      <c r="M28" s="144">
        <v>52.643376900000007</v>
      </c>
      <c r="N28" s="144">
        <v>51.110779799999996</v>
      </c>
      <c r="O28" s="144">
        <v>43.372181900000001</v>
      </c>
      <c r="P28" s="144">
        <v>44.251896299999999</v>
      </c>
      <c r="Q28" s="144">
        <v>47.931821900000003</v>
      </c>
      <c r="R28" s="144">
        <v>51.301166200000004</v>
      </c>
      <c r="S28" s="144">
        <v>59.627358600000001</v>
      </c>
      <c r="T28" s="144">
        <v>58.853746900000004</v>
      </c>
      <c r="U28" s="144">
        <v>52.714584000000002</v>
      </c>
      <c r="V28" s="144">
        <v>49.524108099999999</v>
      </c>
    </row>
    <row r="29" spans="1:22" s="3" customFormat="1" ht="12.75" customHeight="1">
      <c r="A29" s="2" t="s">
        <v>40</v>
      </c>
      <c r="B29" s="10" t="s">
        <v>361</v>
      </c>
      <c r="C29" s="144">
        <v>62.481547699999993</v>
      </c>
      <c r="D29" s="144">
        <v>52.846756300000003</v>
      </c>
      <c r="E29" s="144">
        <v>44.942276199999995</v>
      </c>
      <c r="F29" s="144">
        <v>60.913213300000002</v>
      </c>
      <c r="G29" s="144">
        <v>70.060368400000002</v>
      </c>
      <c r="H29" s="144">
        <v>64.915630999999991</v>
      </c>
      <c r="I29" s="144">
        <v>66.241986299999994</v>
      </c>
      <c r="J29" s="144">
        <v>58.535835700000007</v>
      </c>
      <c r="K29" s="144">
        <v>58.083722899999998</v>
      </c>
      <c r="L29" s="144">
        <v>40.542447299999992</v>
      </c>
      <c r="M29" s="144">
        <v>52.643376900000007</v>
      </c>
      <c r="N29" s="144">
        <v>51.110779799999996</v>
      </c>
      <c r="O29" s="144">
        <v>43.372181900000001</v>
      </c>
      <c r="P29" s="144">
        <v>44.251896299999999</v>
      </c>
      <c r="Q29" s="144">
        <v>47.931821900000003</v>
      </c>
      <c r="R29" s="144">
        <v>51.301166200000004</v>
      </c>
      <c r="S29" s="144">
        <v>59.627358600000001</v>
      </c>
      <c r="T29" s="144">
        <v>58.853746900000004</v>
      </c>
      <c r="U29" s="144">
        <v>52.714584000000002</v>
      </c>
      <c r="V29" s="144">
        <v>49.524108099999999</v>
      </c>
    </row>
    <row r="30" spans="1:22" s="3" customFormat="1" ht="12.75" customHeight="1">
      <c r="A30" s="2" t="s">
        <v>41</v>
      </c>
      <c r="B30" s="10" t="s">
        <v>362</v>
      </c>
      <c r="C30" s="144">
        <v>0</v>
      </c>
      <c r="D30" s="144">
        <v>0</v>
      </c>
      <c r="E30" s="144">
        <v>0</v>
      </c>
      <c r="F30" s="144">
        <v>0</v>
      </c>
      <c r="G30" s="144">
        <v>0</v>
      </c>
      <c r="H30" s="144">
        <v>0</v>
      </c>
      <c r="I30" s="144">
        <v>0</v>
      </c>
      <c r="J30" s="144">
        <v>0</v>
      </c>
      <c r="K30" s="144">
        <v>0</v>
      </c>
      <c r="L30" s="144">
        <v>0</v>
      </c>
      <c r="M30" s="144">
        <v>0</v>
      </c>
      <c r="N30" s="144">
        <v>0</v>
      </c>
      <c r="O30" s="144">
        <v>0</v>
      </c>
      <c r="P30" s="144">
        <v>0</v>
      </c>
      <c r="Q30" s="144">
        <v>0</v>
      </c>
      <c r="R30" s="144">
        <v>0</v>
      </c>
      <c r="S30" s="144">
        <v>0</v>
      </c>
      <c r="T30" s="144">
        <v>0</v>
      </c>
      <c r="U30" s="144">
        <v>0</v>
      </c>
      <c r="V30" s="144">
        <v>0</v>
      </c>
    </row>
    <row r="31" spans="1:22" s="3" customFormat="1" ht="12.75" customHeight="1">
      <c r="A31" s="2" t="s">
        <v>42</v>
      </c>
      <c r="B31" s="10" t="s">
        <v>363</v>
      </c>
      <c r="C31" s="144">
        <v>0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3" s="3" customFormat="1" ht="12.75" customHeight="1">
      <c r="A33" s="2" t="s">
        <v>13</v>
      </c>
      <c r="B33" s="9" t="s">
        <v>365</v>
      </c>
      <c r="C33" s="144">
        <v>830.69632630000001</v>
      </c>
      <c r="D33" s="144">
        <v>781.20996265999997</v>
      </c>
      <c r="E33" s="144">
        <v>683.41615314000001</v>
      </c>
      <c r="F33" s="144">
        <v>585.57948648000001</v>
      </c>
      <c r="G33" s="144">
        <v>487.69996266000004</v>
      </c>
      <c r="H33" s="144">
        <v>389.77758172</v>
      </c>
      <c r="I33" s="144">
        <v>398.53234362000001</v>
      </c>
      <c r="J33" s="144">
        <v>374.26424838000003</v>
      </c>
      <c r="K33" s="144">
        <v>340.25329599999998</v>
      </c>
      <c r="L33" s="144">
        <v>322.26154489999999</v>
      </c>
      <c r="M33" s="144">
        <v>311.4477938</v>
      </c>
      <c r="N33" s="144">
        <v>303.19484270000004</v>
      </c>
      <c r="O33" s="144">
        <v>282.83629158000002</v>
      </c>
      <c r="P33" s="144">
        <v>260.96454047999998</v>
      </c>
      <c r="Q33" s="144">
        <v>245.68878938</v>
      </c>
      <c r="R33" s="144">
        <v>255.63303827999999</v>
      </c>
      <c r="S33" s="144">
        <v>263.73209501999997</v>
      </c>
      <c r="T33" s="144">
        <v>245.65484298000001</v>
      </c>
      <c r="U33" s="144">
        <v>269.63287573999997</v>
      </c>
      <c r="V33" s="144">
        <v>246.40329599999998</v>
      </c>
    </row>
    <row r="34" spans="1:23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3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3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3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3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  <c r="W38" s="58"/>
    </row>
    <row r="39" spans="1:23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3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3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3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3" s="35" customFormat="1" ht="12.75" customHeight="1">
      <c r="A43" s="2" t="s">
        <v>51</v>
      </c>
      <c r="B43" s="8" t="s">
        <v>376</v>
      </c>
      <c r="C43" s="144">
        <v>3093.8713200000002</v>
      </c>
      <c r="D43" s="144">
        <v>2984.5158499999998</v>
      </c>
      <c r="E43" s="144">
        <v>3115.5371400000004</v>
      </c>
      <c r="F43" s="144">
        <v>3057.9968300000005</v>
      </c>
      <c r="G43" s="144">
        <v>3027.0191299999997</v>
      </c>
      <c r="H43" s="144">
        <v>3342.5339599999998</v>
      </c>
      <c r="I43" s="144">
        <v>2560.0676599999997</v>
      </c>
      <c r="J43" s="144">
        <v>2596.3034800000005</v>
      </c>
      <c r="K43" s="144">
        <v>2557.1494000000002</v>
      </c>
      <c r="L43" s="144">
        <v>2573.1426000000001</v>
      </c>
      <c r="M43" s="144">
        <v>2546.24622</v>
      </c>
      <c r="N43" s="144">
        <v>2642.2354799999998</v>
      </c>
      <c r="O43" s="144">
        <v>2642.5676900000003</v>
      </c>
      <c r="P43" s="144">
        <v>2626.65092</v>
      </c>
      <c r="Q43" s="144">
        <v>2724.0049600000002</v>
      </c>
      <c r="R43" s="144">
        <v>2763.0080500000004</v>
      </c>
      <c r="S43" s="144">
        <v>2818.9383200000002</v>
      </c>
      <c r="T43" s="144">
        <v>2857.4369000000002</v>
      </c>
      <c r="U43" s="144">
        <v>2837.1148800000001</v>
      </c>
      <c r="V43" s="144">
        <v>2860.3481300000003</v>
      </c>
    </row>
    <row r="44" spans="1:23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3" s="3" customFormat="1" ht="12.75" customHeight="1">
      <c r="A45" s="2" t="s">
        <v>53</v>
      </c>
      <c r="B45" s="9" t="s">
        <v>378</v>
      </c>
      <c r="C45" s="144">
        <v>3093.8713200000002</v>
      </c>
      <c r="D45" s="144">
        <v>2984.5158499999998</v>
      </c>
      <c r="E45" s="144">
        <v>3115.5371400000004</v>
      </c>
      <c r="F45" s="144">
        <v>3057.9968300000005</v>
      </c>
      <c r="G45" s="144">
        <v>3027.0191299999997</v>
      </c>
      <c r="H45" s="144">
        <v>3342.5339599999998</v>
      </c>
      <c r="I45" s="144">
        <v>2560.0676599999997</v>
      </c>
      <c r="J45" s="144">
        <v>2596.3034800000005</v>
      </c>
      <c r="K45" s="144">
        <v>2557.1494000000002</v>
      </c>
      <c r="L45" s="144">
        <v>2573.1426000000001</v>
      </c>
      <c r="M45" s="144">
        <v>2546.24622</v>
      </c>
      <c r="N45" s="144">
        <v>2642.2354799999998</v>
      </c>
      <c r="O45" s="144">
        <v>2642.5676900000003</v>
      </c>
      <c r="P45" s="144">
        <v>2626.65092</v>
      </c>
      <c r="Q45" s="144">
        <v>2724.0049600000002</v>
      </c>
      <c r="R45" s="144">
        <v>2763.0080500000004</v>
      </c>
      <c r="S45" s="144">
        <v>2818.9383200000002</v>
      </c>
      <c r="T45" s="144">
        <v>2857.4369000000002</v>
      </c>
      <c r="U45" s="144">
        <v>2837.1148800000001</v>
      </c>
      <c r="V45" s="144">
        <v>2860.3481300000003</v>
      </c>
    </row>
    <row r="46" spans="1:23" s="3" customFormat="1" ht="12.75" customHeight="1">
      <c r="A46" s="2">
        <v>37</v>
      </c>
      <c r="B46" s="10" t="s">
        <v>379</v>
      </c>
      <c r="C46" s="144">
        <v>2078.21612</v>
      </c>
      <c r="D46" s="144">
        <v>1943.0463299999999</v>
      </c>
      <c r="E46" s="144">
        <v>1897.8100600000002</v>
      </c>
      <c r="F46" s="144">
        <v>1807.0055300000004</v>
      </c>
      <c r="G46" s="144">
        <v>1713.5757599999999</v>
      </c>
      <c r="H46" s="144">
        <v>1652.6766799999998</v>
      </c>
      <c r="I46" s="144">
        <v>1616.0847299999998</v>
      </c>
      <c r="J46" s="144">
        <v>1601.7354100000002</v>
      </c>
      <c r="K46" s="144">
        <v>1572.0966700000001</v>
      </c>
      <c r="L46" s="144">
        <v>1576.89877</v>
      </c>
      <c r="M46" s="144">
        <v>1554.37003</v>
      </c>
      <c r="N46" s="144">
        <v>1566.7044099999998</v>
      </c>
      <c r="O46" s="144">
        <v>1543.1776100000002</v>
      </c>
      <c r="P46" s="144">
        <v>1531.61807</v>
      </c>
      <c r="Q46" s="144">
        <v>1584.65147</v>
      </c>
      <c r="R46" s="144">
        <v>1619.7222300000001</v>
      </c>
      <c r="S46" s="144">
        <v>1657.6510600000001</v>
      </c>
      <c r="T46" s="144">
        <v>1681.077</v>
      </c>
      <c r="U46" s="144">
        <v>1697.4678400000003</v>
      </c>
      <c r="V46" s="144">
        <v>1720.1929800000003</v>
      </c>
    </row>
    <row r="47" spans="1:23" s="3" customFormat="1" ht="12.75" customHeight="1">
      <c r="A47" s="2" t="s">
        <v>54</v>
      </c>
      <c r="B47" s="10" t="s">
        <v>380</v>
      </c>
      <c r="C47" s="144">
        <v>1015.6551999999999</v>
      </c>
      <c r="D47" s="144">
        <v>1041.4695200000001</v>
      </c>
      <c r="E47" s="144">
        <v>1217.7270799999999</v>
      </c>
      <c r="F47" s="144">
        <v>1250.9913000000001</v>
      </c>
      <c r="G47" s="144">
        <v>1313.44337</v>
      </c>
      <c r="H47" s="144">
        <v>1689.8572799999999</v>
      </c>
      <c r="I47" s="144">
        <v>943.98293000000001</v>
      </c>
      <c r="J47" s="144">
        <v>994.56807000000003</v>
      </c>
      <c r="K47" s="144">
        <v>985.05272999999988</v>
      </c>
      <c r="L47" s="144">
        <v>996.24383000000012</v>
      </c>
      <c r="M47" s="144">
        <v>991.87619000000007</v>
      </c>
      <c r="N47" s="144">
        <v>1075.53107</v>
      </c>
      <c r="O47" s="144">
        <v>1099.3900800000001</v>
      </c>
      <c r="P47" s="144">
        <v>1095.0328500000001</v>
      </c>
      <c r="Q47" s="144">
        <v>1139.3534900000002</v>
      </c>
      <c r="R47" s="144">
        <v>1143.2858200000001</v>
      </c>
      <c r="S47" s="144">
        <v>1161.2872600000001</v>
      </c>
      <c r="T47" s="144">
        <v>1176.3599000000002</v>
      </c>
      <c r="U47" s="144">
        <v>1139.6470399999998</v>
      </c>
      <c r="V47" s="144">
        <v>1140.1551499999998</v>
      </c>
    </row>
    <row r="48" spans="1:23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3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3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3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3" s="3" customFormat="1" ht="12.75" customHeight="1">
      <c r="A68" s="2" t="s">
        <v>21</v>
      </c>
      <c r="B68" s="8" t="s">
        <v>399</v>
      </c>
      <c r="C68" s="144">
        <v>0</v>
      </c>
      <c r="D68" s="144">
        <v>0</v>
      </c>
      <c r="E68" s="144">
        <v>0</v>
      </c>
      <c r="F68" s="144">
        <v>0</v>
      </c>
      <c r="G68" s="144">
        <v>0</v>
      </c>
      <c r="H68" s="144">
        <v>0</v>
      </c>
      <c r="I68" s="144">
        <v>0</v>
      </c>
      <c r="J68" s="144">
        <v>0</v>
      </c>
      <c r="K68" s="144">
        <v>0</v>
      </c>
      <c r="L68" s="144">
        <v>0</v>
      </c>
      <c r="M68" s="144">
        <v>0</v>
      </c>
      <c r="N68" s="144">
        <v>0</v>
      </c>
      <c r="O68" s="144">
        <v>0</v>
      </c>
      <c r="P68" s="144">
        <v>0</v>
      </c>
      <c r="Q68" s="144">
        <v>0</v>
      </c>
      <c r="R68" s="144">
        <v>0</v>
      </c>
      <c r="S68" s="144">
        <v>0</v>
      </c>
      <c r="T68" s="144">
        <v>0</v>
      </c>
      <c r="U68" s="144">
        <v>0</v>
      </c>
      <c r="V68" s="144">
        <v>0</v>
      </c>
    </row>
    <row r="69" spans="1:23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3" s="3" customFormat="1" ht="12.75" customHeight="1">
      <c r="A70" s="2" t="s">
        <v>70</v>
      </c>
      <c r="B70" s="8" t="s">
        <v>401</v>
      </c>
      <c r="C70" s="144">
        <v>830.69632630000001</v>
      </c>
      <c r="D70" s="144">
        <v>781.20996265999997</v>
      </c>
      <c r="E70" s="144">
        <v>683.41615314000001</v>
      </c>
      <c r="F70" s="144">
        <v>585.57948648000001</v>
      </c>
      <c r="G70" s="144">
        <v>487.69996266000004</v>
      </c>
      <c r="H70" s="144">
        <v>389.77758172</v>
      </c>
      <c r="I70" s="144">
        <v>398.53234362000001</v>
      </c>
      <c r="J70" s="144">
        <v>374.26424838000003</v>
      </c>
      <c r="K70" s="144">
        <v>340.25329599999998</v>
      </c>
      <c r="L70" s="144">
        <v>322.26154489999999</v>
      </c>
      <c r="M70" s="144">
        <v>311.4477938</v>
      </c>
      <c r="N70" s="144">
        <v>303.19484270000004</v>
      </c>
      <c r="O70" s="144">
        <v>282.83629158000002</v>
      </c>
      <c r="P70" s="144">
        <v>260.96454047999998</v>
      </c>
      <c r="Q70" s="144">
        <v>245.68878938</v>
      </c>
      <c r="R70" s="144">
        <v>255.63303827999999</v>
      </c>
      <c r="S70" s="144">
        <v>263.73209501999997</v>
      </c>
      <c r="T70" s="144">
        <v>245.65484298000001</v>
      </c>
      <c r="U70" s="144">
        <v>269.63287573999997</v>
      </c>
      <c r="V70" s="144">
        <v>246.40329599999998</v>
      </c>
    </row>
    <row r="71" spans="1:23" s="3" customFormat="1" ht="12.75" customHeight="1">
      <c r="A71" s="2" t="s">
        <v>71</v>
      </c>
      <c r="B71" s="8" t="s">
        <v>74</v>
      </c>
      <c r="C71" s="144">
        <v>0</v>
      </c>
      <c r="D71" s="144">
        <v>0</v>
      </c>
      <c r="E71" s="144">
        <v>0</v>
      </c>
      <c r="F71" s="144">
        <v>0</v>
      </c>
      <c r="G71" s="144">
        <v>0</v>
      </c>
      <c r="H71" s="144">
        <v>0</v>
      </c>
      <c r="I71" s="144">
        <v>0</v>
      </c>
      <c r="J71" s="144">
        <v>0</v>
      </c>
      <c r="K71" s="144">
        <v>0</v>
      </c>
      <c r="L71" s="144">
        <v>0</v>
      </c>
      <c r="M71" s="144">
        <v>0</v>
      </c>
      <c r="N71" s="144">
        <v>0</v>
      </c>
      <c r="O71" s="144">
        <v>0</v>
      </c>
      <c r="P71" s="144">
        <v>0</v>
      </c>
      <c r="Q71" s="144">
        <v>0</v>
      </c>
      <c r="R71" s="144">
        <v>0</v>
      </c>
      <c r="S71" s="144">
        <v>0</v>
      </c>
      <c r="T71" s="144">
        <v>0</v>
      </c>
      <c r="U71" s="144">
        <v>0</v>
      </c>
      <c r="V71" s="144">
        <v>0</v>
      </c>
    </row>
    <row r="72" spans="1:23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3" s="3" customFormat="1" ht="15" customHeight="1">
      <c r="A73" s="171"/>
      <c r="B73" s="172" t="s">
        <v>4</v>
      </c>
      <c r="C73" s="144">
        <v>124025.3752987</v>
      </c>
      <c r="D73" s="144">
        <v>131011.92160783999</v>
      </c>
      <c r="E73" s="144">
        <v>129162.21535735999</v>
      </c>
      <c r="F73" s="144">
        <v>128080.98481641999</v>
      </c>
      <c r="G73" s="144">
        <v>134539.92944733999</v>
      </c>
      <c r="H73" s="144">
        <v>129847.34855257999</v>
      </c>
      <c r="I73" s="144">
        <v>126273.97638558001</v>
      </c>
      <c r="J73" s="144">
        <v>136090.78158742</v>
      </c>
      <c r="K73" s="144">
        <v>131708.69230210004</v>
      </c>
      <c r="L73" s="144">
        <v>134184.48829539996</v>
      </c>
      <c r="M73" s="144">
        <v>106024.28340679999</v>
      </c>
      <c r="N73" s="144">
        <v>106088.54301020002</v>
      </c>
      <c r="O73" s="144">
        <v>107145.70539271997</v>
      </c>
      <c r="P73" s="144">
        <v>107909.25621441999</v>
      </c>
      <c r="Q73" s="144">
        <v>111218.13141962</v>
      </c>
      <c r="R73" s="144">
        <v>110216.31942982</v>
      </c>
      <c r="S73" s="144">
        <v>109302.22894557998</v>
      </c>
      <c r="T73" s="144">
        <v>107246.62673812</v>
      </c>
      <c r="U73" s="144">
        <v>101529.34243245999</v>
      </c>
      <c r="V73" s="144">
        <v>100290.6426163</v>
      </c>
      <c r="W73" s="12"/>
    </row>
    <row r="74" spans="1:23" s="3" customFormat="1" ht="15" customHeight="1">
      <c r="A74" s="173" t="s">
        <v>460</v>
      </c>
      <c r="B74" s="8" t="s">
        <v>461</v>
      </c>
      <c r="C74" s="144">
        <v>838.04473930000006</v>
      </c>
      <c r="D74" s="144">
        <v>788.09106875999998</v>
      </c>
      <c r="E74" s="144">
        <v>691.01841403999993</v>
      </c>
      <c r="F74" s="144">
        <v>594.27342698000007</v>
      </c>
      <c r="G74" s="144">
        <v>497.08513646000006</v>
      </c>
      <c r="H74" s="144">
        <v>399.22445962</v>
      </c>
      <c r="I74" s="144">
        <v>407.40037102000002</v>
      </c>
      <c r="J74" s="144">
        <v>384.52495848000001</v>
      </c>
      <c r="K74" s="144">
        <v>350.03071969999996</v>
      </c>
      <c r="L74" s="144">
        <v>333.91688549999998</v>
      </c>
      <c r="M74" s="144">
        <v>323.42901380000001</v>
      </c>
      <c r="N74" s="144">
        <v>315.59789850000004</v>
      </c>
      <c r="O74" s="144">
        <v>295.29326048000001</v>
      </c>
      <c r="P74" s="144">
        <v>273.67770087999997</v>
      </c>
      <c r="Q74" s="144">
        <v>258.02738288</v>
      </c>
      <c r="R74" s="144">
        <v>267.76036348000002</v>
      </c>
      <c r="S74" s="144">
        <v>274.85933841999997</v>
      </c>
      <c r="T74" s="144">
        <v>257.01986428000004</v>
      </c>
      <c r="U74" s="144">
        <v>281.05373104</v>
      </c>
      <c r="V74" s="144">
        <v>256.71424259999998</v>
      </c>
    </row>
    <row r="75" spans="1:23" s="3" customFormat="1" ht="15" customHeight="1">
      <c r="A75" s="174" t="s">
        <v>306</v>
      </c>
      <c r="B75" s="172" t="s">
        <v>462</v>
      </c>
      <c r="C75" s="144">
        <v>124863.42003799998</v>
      </c>
      <c r="D75" s="144">
        <v>131800.01267659999</v>
      </c>
      <c r="E75" s="144">
        <v>129853.2337714</v>
      </c>
      <c r="F75" s="144">
        <v>128675.25824340002</v>
      </c>
      <c r="G75" s="144">
        <v>135037.01458380005</v>
      </c>
      <c r="H75" s="144">
        <v>130246.57301219999</v>
      </c>
      <c r="I75" s="144">
        <v>126681.37675660002</v>
      </c>
      <c r="J75" s="144">
        <v>136475.30654590001</v>
      </c>
      <c r="K75" s="144">
        <v>132058.72302179999</v>
      </c>
      <c r="L75" s="144">
        <v>134518.40518090001</v>
      </c>
      <c r="M75" s="144">
        <v>106347.7124206</v>
      </c>
      <c r="N75" s="144">
        <v>106404.14090870001</v>
      </c>
      <c r="O75" s="144">
        <v>107440.99865319997</v>
      </c>
      <c r="P75" s="144">
        <v>108182.93391529999</v>
      </c>
      <c r="Q75" s="144">
        <v>111476.15880249999</v>
      </c>
      <c r="R75" s="144">
        <v>110484.0797933</v>
      </c>
      <c r="S75" s="144">
        <v>109577.088284</v>
      </c>
      <c r="T75" s="144">
        <v>107503.6466024</v>
      </c>
      <c r="U75" s="144">
        <v>101810.39616349999</v>
      </c>
      <c r="V75" s="144">
        <v>100547.35685890001</v>
      </c>
    </row>
    <row r="76" spans="1:23" ht="15" customHeight="1">
      <c r="A76" s="56"/>
      <c r="B76" s="57"/>
    </row>
    <row r="77" spans="1:23" ht="15" customHeight="1">
      <c r="A77" s="56"/>
      <c r="B77" s="57"/>
    </row>
    <row r="78" spans="1:23" ht="15" customHeight="1">
      <c r="A78" s="56"/>
      <c r="B78" s="57"/>
    </row>
    <row r="79" spans="1:23" ht="15" customHeight="1">
      <c r="A79" s="56"/>
      <c r="B79" s="57"/>
    </row>
    <row r="80" spans="1:23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1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3" s="4" customFormat="1" ht="20.100000000000001" customHeight="1">
      <c r="A1" s="139" t="s">
        <v>420</v>
      </c>
      <c r="B1" s="77"/>
      <c r="C1" s="30"/>
      <c r="D1" s="30"/>
      <c r="E1" s="30"/>
      <c r="F1" s="30"/>
      <c r="I1" s="31"/>
      <c r="J1" s="77"/>
    </row>
    <row r="2" spans="1:23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3" ht="15" customHeight="1">
      <c r="B3" s="51"/>
      <c r="F3" s="34"/>
    </row>
    <row r="4" spans="1:23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3" s="3" customFormat="1" ht="15" customHeight="1">
      <c r="A5" s="2" t="s">
        <v>23</v>
      </c>
      <c r="B5" s="53" t="s">
        <v>338</v>
      </c>
      <c r="C5" s="145">
        <v>21.407442252720578</v>
      </c>
      <c r="D5" s="145">
        <v>21.75899815848274</v>
      </c>
      <c r="E5" s="145">
        <v>17.6294488169045</v>
      </c>
      <c r="F5" s="145">
        <v>17.035742598884585</v>
      </c>
      <c r="G5" s="145">
        <v>17.336761953679748</v>
      </c>
      <c r="H5" s="145">
        <v>16.563554924647072</v>
      </c>
      <c r="I5" s="145">
        <v>16.627254040844733</v>
      </c>
      <c r="J5" s="145">
        <v>18.118802855454032</v>
      </c>
      <c r="K5" s="145">
        <v>19.716149181528102</v>
      </c>
      <c r="L5" s="145">
        <v>21.218546944719758</v>
      </c>
      <c r="M5" s="145">
        <v>23.16806326940787</v>
      </c>
      <c r="N5" s="145">
        <v>26.15088112284116</v>
      </c>
      <c r="O5" s="145">
        <v>20.113643782874604</v>
      </c>
      <c r="P5" s="145">
        <v>22.77560464714459</v>
      </c>
      <c r="Q5" s="145">
        <v>20.66816101201259</v>
      </c>
      <c r="R5" s="145">
        <v>21.415532690452093</v>
      </c>
      <c r="S5" s="145">
        <v>22.225841349826837</v>
      </c>
      <c r="T5" s="145">
        <v>23.211286274648991</v>
      </c>
      <c r="U5" s="145">
        <v>24.43048738139095</v>
      </c>
      <c r="V5" s="145">
        <v>25.558872177279262</v>
      </c>
      <c r="W5" s="214"/>
    </row>
    <row r="6" spans="1:23" s="3" customFormat="1" ht="12.75" customHeight="1">
      <c r="A6" s="2" t="s">
        <v>1</v>
      </c>
      <c r="B6" s="9" t="s">
        <v>340</v>
      </c>
      <c r="C6" s="145">
        <v>19.448591165082266</v>
      </c>
      <c r="D6" s="145">
        <v>19.768163360759658</v>
      </c>
      <c r="E6" s="145">
        <v>16.016791309603207</v>
      </c>
      <c r="F6" s="145">
        <v>15.477509427610222</v>
      </c>
      <c r="G6" s="145">
        <v>15.751139722512344</v>
      </c>
      <c r="H6" s="145">
        <v>15.048779982332221</v>
      </c>
      <c r="I6" s="145">
        <v>15.106807472969869</v>
      </c>
      <c r="J6" s="145">
        <v>16.462178088966876</v>
      </c>
      <c r="K6" s="145">
        <v>17.913705120448267</v>
      </c>
      <c r="L6" s="145">
        <v>19.278890860294513</v>
      </c>
      <c r="M6" s="145">
        <v>21.121939259561085</v>
      </c>
      <c r="N6" s="145">
        <v>23.541010835758865</v>
      </c>
      <c r="O6" s="145">
        <v>18.202196779493811</v>
      </c>
      <c r="P6" s="145">
        <v>20.658646914694675</v>
      </c>
      <c r="Q6" s="145">
        <v>18.579419566717178</v>
      </c>
      <c r="R6" s="145">
        <v>19.070806503012658</v>
      </c>
      <c r="S6" s="145">
        <v>19.747092367807312</v>
      </c>
      <c r="T6" s="145">
        <v>20.506019189062414</v>
      </c>
      <c r="U6" s="145">
        <v>21.326199286115223</v>
      </c>
      <c r="V6" s="145">
        <v>22.311204564678214</v>
      </c>
      <c r="W6" s="214"/>
    </row>
    <row r="7" spans="1:23" s="3" customFormat="1" ht="12.75" customHeight="1">
      <c r="A7" s="2" t="s">
        <v>2</v>
      </c>
      <c r="B7" s="9" t="s">
        <v>339</v>
      </c>
      <c r="C7" s="145">
        <v>1.7435583268564649</v>
      </c>
      <c r="D7" s="145">
        <v>1.7718806190168153</v>
      </c>
      <c r="E7" s="145">
        <v>1.435022737030188</v>
      </c>
      <c r="F7" s="145">
        <v>1.3865023298863386</v>
      </c>
      <c r="G7" s="145">
        <v>1.4107583773715351</v>
      </c>
      <c r="H7" s="145">
        <v>1.34762157553698</v>
      </c>
      <c r="I7" s="145">
        <v>1.3525456340920414</v>
      </c>
      <c r="J7" s="145">
        <v>1.4735168436154562</v>
      </c>
      <c r="K7" s="145">
        <v>1.6030381020909994</v>
      </c>
      <c r="L7" s="145">
        <v>1.7249620250980513</v>
      </c>
      <c r="M7" s="145">
        <v>1.8196094154132976</v>
      </c>
      <c r="N7" s="145">
        <v>2.3838037180124516</v>
      </c>
      <c r="O7" s="145">
        <v>1.7636816872153838</v>
      </c>
      <c r="P7" s="145">
        <v>1.9459522103710636</v>
      </c>
      <c r="Q7" s="145">
        <v>1.9385524410488755</v>
      </c>
      <c r="R7" s="145">
        <v>2.1777302495329982</v>
      </c>
      <c r="S7" s="145">
        <v>2.2835408838764257</v>
      </c>
      <c r="T7" s="145">
        <v>2.5097455755450686</v>
      </c>
      <c r="U7" s="145">
        <v>2.8800998252371253</v>
      </c>
      <c r="V7" s="145">
        <v>3.0131246316072846</v>
      </c>
      <c r="W7" s="214"/>
    </row>
    <row r="8" spans="1:23" s="3" customFormat="1" ht="12.75" customHeight="1">
      <c r="A8" s="2" t="s">
        <v>24</v>
      </c>
      <c r="B8" s="9" t="s">
        <v>341</v>
      </c>
      <c r="C8" s="145">
        <v>0.21529276078184731</v>
      </c>
      <c r="D8" s="145">
        <v>0.21895417870626557</v>
      </c>
      <c r="E8" s="145">
        <v>0.17763477027110625</v>
      </c>
      <c r="F8" s="145">
        <v>0.17173084138802636</v>
      </c>
      <c r="G8" s="145">
        <v>0.17486385379586919</v>
      </c>
      <c r="H8" s="145">
        <v>0.16715336677786935</v>
      </c>
      <c r="I8" s="145">
        <v>0.16790093378282017</v>
      </c>
      <c r="J8" s="145">
        <v>0.18310792287169855</v>
      </c>
      <c r="K8" s="145">
        <v>0.19940595898883631</v>
      </c>
      <c r="L8" s="145">
        <v>0.21469405932719407</v>
      </c>
      <c r="M8" s="145">
        <v>0.2265145944334902</v>
      </c>
      <c r="N8" s="145">
        <v>0.22606656906984138</v>
      </c>
      <c r="O8" s="145">
        <v>0.14776531616540645</v>
      </c>
      <c r="P8" s="145">
        <v>0.17100552207885072</v>
      </c>
      <c r="Q8" s="145">
        <v>0.15018900424653536</v>
      </c>
      <c r="R8" s="145">
        <v>0.16699593790643549</v>
      </c>
      <c r="S8" s="145">
        <v>0.195208098143097</v>
      </c>
      <c r="T8" s="145">
        <v>0.19552151004150817</v>
      </c>
      <c r="U8" s="145">
        <v>0.22418827003860298</v>
      </c>
      <c r="V8" s="145">
        <v>0.23454298099376603</v>
      </c>
      <c r="W8" s="214"/>
    </row>
    <row r="9" spans="1:23" s="3" customFormat="1" ht="12.75" customHeight="1">
      <c r="A9" s="2" t="s">
        <v>25</v>
      </c>
      <c r="B9" s="8" t="s">
        <v>342</v>
      </c>
      <c r="C9" s="145">
        <v>6.2838778335175416</v>
      </c>
      <c r="D9" s="145">
        <v>6.5285677957303552</v>
      </c>
      <c r="E9" s="145">
        <v>5.5537392696038754</v>
      </c>
      <c r="F9" s="145">
        <v>5.454705607061296</v>
      </c>
      <c r="G9" s="145">
        <v>5.6618908410456887</v>
      </c>
      <c r="H9" s="145">
        <v>5.5086668832424355</v>
      </c>
      <c r="I9" s="145">
        <v>5.6476101995144052</v>
      </c>
      <c r="J9" s="145">
        <v>6.3177326069485815</v>
      </c>
      <c r="K9" s="145">
        <v>7.0493238700058125</v>
      </c>
      <c r="L9" s="145">
        <v>7.6911551304889922</v>
      </c>
      <c r="M9" s="145">
        <v>8.6246029459968483</v>
      </c>
      <c r="N9" s="145">
        <v>8.6445067432287601</v>
      </c>
      <c r="O9" s="145">
        <v>11.508587037885967</v>
      </c>
      <c r="P9" s="145">
        <v>12.256574997504568</v>
      </c>
      <c r="Q9" s="145">
        <v>6.5273909250547835</v>
      </c>
      <c r="R9" s="145">
        <v>6.8807499059158435</v>
      </c>
      <c r="S9" s="145">
        <v>7.2233201039641788</v>
      </c>
      <c r="T9" s="145">
        <v>7.7155471872835211</v>
      </c>
      <c r="U9" s="145">
        <v>8.324152012787005</v>
      </c>
      <c r="V9" s="145">
        <v>8.8699708520534379</v>
      </c>
      <c r="W9" s="214"/>
    </row>
    <row r="10" spans="1:23" s="3" customFormat="1" ht="12.75" customHeight="1">
      <c r="A10" s="2" t="s">
        <v>3</v>
      </c>
      <c r="B10" s="9" t="s">
        <v>343</v>
      </c>
      <c r="C10" s="145">
        <v>1.7502396173893104</v>
      </c>
      <c r="D10" s="145">
        <v>1.822501854944971</v>
      </c>
      <c r="E10" s="145">
        <v>1.5578769169598838</v>
      </c>
      <c r="F10" s="145">
        <v>1.5324782476480272</v>
      </c>
      <c r="G10" s="145">
        <v>1.5936359880094551</v>
      </c>
      <c r="H10" s="145">
        <v>1.5531002071497975</v>
      </c>
      <c r="I10" s="145">
        <v>1.5952918707384338</v>
      </c>
      <c r="J10" s="145">
        <v>1.7886861461535197</v>
      </c>
      <c r="K10" s="145">
        <v>2.0000844732351006</v>
      </c>
      <c r="L10" s="145">
        <v>2.1846847861494507</v>
      </c>
      <c r="M10" s="145">
        <v>2.4541094232244092</v>
      </c>
      <c r="N10" s="145">
        <v>1.8680436688430002</v>
      </c>
      <c r="O10" s="145">
        <v>2.5219804290038796</v>
      </c>
      <c r="P10" s="145">
        <v>2.3173078269898175</v>
      </c>
      <c r="Q10" s="145">
        <v>1.2276973117880265</v>
      </c>
      <c r="R10" s="145">
        <v>1.2042839959220177</v>
      </c>
      <c r="S10" s="145">
        <v>1.2801592752134303</v>
      </c>
      <c r="T10" s="145">
        <v>1.4096191408275873</v>
      </c>
      <c r="U10" s="145">
        <v>1.4307278933900669</v>
      </c>
      <c r="V10" s="145">
        <v>1.5245414418303977</v>
      </c>
      <c r="W10" s="214"/>
    </row>
    <row r="11" spans="1:23" s="3" customFormat="1" ht="12.75" customHeight="1">
      <c r="A11" s="2" t="s">
        <v>26</v>
      </c>
      <c r="B11" s="9" t="s">
        <v>374</v>
      </c>
      <c r="C11" s="145">
        <v>1.4143974462354147</v>
      </c>
      <c r="D11" s="145">
        <v>1.468058682479336</v>
      </c>
      <c r="E11" s="145">
        <v>1.2462682077501694</v>
      </c>
      <c r="F11" s="145">
        <v>1.2232252190951791</v>
      </c>
      <c r="G11" s="145">
        <v>1.2686713810265731</v>
      </c>
      <c r="H11" s="145">
        <v>1.233446045226257</v>
      </c>
      <c r="I11" s="145">
        <v>1.263517876370903</v>
      </c>
      <c r="J11" s="145">
        <v>1.4120292545703126</v>
      </c>
      <c r="K11" s="145">
        <v>1.574072235495892</v>
      </c>
      <c r="L11" s="145">
        <v>1.7165303866790518</v>
      </c>
      <c r="M11" s="145">
        <v>1.9222581423418137</v>
      </c>
      <c r="N11" s="145">
        <v>2.1197223123345719</v>
      </c>
      <c r="O11" s="145">
        <v>2.9261065354817575</v>
      </c>
      <c r="P11" s="145">
        <v>3.2074225552474189</v>
      </c>
      <c r="Q11" s="145">
        <v>1.4549609211242105</v>
      </c>
      <c r="R11" s="145">
        <v>1.3220325391910608</v>
      </c>
      <c r="S11" s="145">
        <v>1.2358742781658301</v>
      </c>
      <c r="T11" s="145">
        <v>1.1837250585328081</v>
      </c>
      <c r="U11" s="145">
        <v>1.3449024805128065</v>
      </c>
      <c r="V11" s="145">
        <v>1.433088413411727</v>
      </c>
      <c r="W11" s="214"/>
    </row>
    <row r="12" spans="1:23" s="3" customFormat="1" ht="12.75" customHeight="1">
      <c r="A12" s="2" t="s">
        <v>27</v>
      </c>
      <c r="B12" s="9" t="s">
        <v>344</v>
      </c>
      <c r="C12" s="145">
        <v>3.1192407698928162</v>
      </c>
      <c r="D12" s="145">
        <v>3.2380072583060477</v>
      </c>
      <c r="E12" s="145">
        <v>2.7495941448938224</v>
      </c>
      <c r="F12" s="145">
        <v>2.6990021403180893</v>
      </c>
      <c r="G12" s="145">
        <v>2.7995834720096608</v>
      </c>
      <c r="H12" s="145">
        <v>2.7221206308663812</v>
      </c>
      <c r="I12" s="145">
        <v>2.7888004524050682</v>
      </c>
      <c r="J12" s="145">
        <v>3.117017206224749</v>
      </c>
      <c r="K12" s="145">
        <v>3.4751671612748205</v>
      </c>
      <c r="L12" s="145">
        <v>3.78993995766049</v>
      </c>
      <c r="M12" s="145">
        <v>4.2482353804306259</v>
      </c>
      <c r="N12" s="145">
        <v>4.6567407620511876</v>
      </c>
      <c r="O12" s="145">
        <v>6.0605000734003305</v>
      </c>
      <c r="P12" s="145">
        <v>6.7318446152673328</v>
      </c>
      <c r="Q12" s="145">
        <v>3.8447326921425464</v>
      </c>
      <c r="R12" s="145">
        <v>4.3544333708027647</v>
      </c>
      <c r="S12" s="145">
        <v>4.7072865505849188</v>
      </c>
      <c r="T12" s="145">
        <v>5.1222029879231261</v>
      </c>
      <c r="U12" s="145">
        <v>5.5485216388841314</v>
      </c>
      <c r="V12" s="145">
        <v>5.9123409968113139</v>
      </c>
      <c r="W12" s="214"/>
    </row>
    <row r="13" spans="1:23" s="3" customFormat="1" ht="12.75" customHeight="1">
      <c r="A13" s="2" t="s">
        <v>28</v>
      </c>
      <c r="B13" s="8" t="s">
        <v>345</v>
      </c>
      <c r="C13" s="145">
        <v>151.47811741949124</v>
      </c>
      <c r="D13" s="145">
        <v>154.83826822615265</v>
      </c>
      <c r="E13" s="145">
        <v>127.08140499771527</v>
      </c>
      <c r="F13" s="145">
        <v>123.34435423553256</v>
      </c>
      <c r="G13" s="145">
        <v>126.20710956948034</v>
      </c>
      <c r="H13" s="145">
        <v>121.19066801025976</v>
      </c>
      <c r="I13" s="145">
        <v>122.38291477013658</v>
      </c>
      <c r="J13" s="145">
        <v>134.36955408805909</v>
      </c>
      <c r="K13" s="145">
        <v>147.2923615577017</v>
      </c>
      <c r="L13" s="145">
        <v>159.16166674681295</v>
      </c>
      <c r="M13" s="145">
        <v>181.76810090844333</v>
      </c>
      <c r="N13" s="145">
        <v>202.30623687074413</v>
      </c>
      <c r="O13" s="145">
        <v>205.47082065746739</v>
      </c>
      <c r="P13" s="145">
        <v>220.2420855987134</v>
      </c>
      <c r="Q13" s="145">
        <v>187.10779232104284</v>
      </c>
      <c r="R13" s="145">
        <v>200.58712886910973</v>
      </c>
      <c r="S13" s="145">
        <v>213.90406292349542</v>
      </c>
      <c r="T13" s="145">
        <v>223.96592085511986</v>
      </c>
      <c r="U13" s="145">
        <v>228.74372475699096</v>
      </c>
      <c r="V13" s="145">
        <v>240.8922166507727</v>
      </c>
      <c r="W13" s="214"/>
    </row>
    <row r="14" spans="1:23" s="3" customFormat="1" ht="12.75" customHeight="1">
      <c r="A14" s="2" t="s">
        <v>29</v>
      </c>
      <c r="B14" s="9" t="s">
        <v>346</v>
      </c>
      <c r="C14" s="145">
        <v>16.157291169855188</v>
      </c>
      <c r="D14" s="145">
        <v>16.488289536693316</v>
      </c>
      <c r="E14" s="145">
        <v>13.481648973924175</v>
      </c>
      <c r="F14" s="145">
        <v>13.068464321739572</v>
      </c>
      <c r="G14" s="145">
        <v>13.350799938031438</v>
      </c>
      <c r="H14" s="145">
        <v>12.801440697327738</v>
      </c>
      <c r="I14" s="145">
        <v>12.905317721127542</v>
      </c>
      <c r="J14" s="145">
        <v>14.138863986855949</v>
      </c>
      <c r="K14" s="145">
        <v>15.466374423255914</v>
      </c>
      <c r="L14" s="145">
        <v>16.693502579409852</v>
      </c>
      <c r="M14" s="145">
        <v>19.048517163338722</v>
      </c>
      <c r="N14" s="145">
        <v>20.025511446687737</v>
      </c>
      <c r="O14" s="145">
        <v>21.858808445647899</v>
      </c>
      <c r="P14" s="145">
        <v>24.043953099127357</v>
      </c>
      <c r="Q14" s="145">
        <v>29.82773533880091</v>
      </c>
      <c r="R14" s="145">
        <v>31.123864476726332</v>
      </c>
      <c r="S14" s="145">
        <v>31.408054849167691</v>
      </c>
      <c r="T14" s="145">
        <v>31.640157470627223</v>
      </c>
      <c r="U14" s="145">
        <v>31.591141297479755</v>
      </c>
      <c r="V14" s="145">
        <v>31.162403660703532</v>
      </c>
      <c r="W14" s="214"/>
    </row>
    <row r="15" spans="1:23" s="3" customFormat="1" ht="12.75" customHeight="1">
      <c r="A15" s="2" t="s">
        <v>30</v>
      </c>
      <c r="B15" s="9" t="s">
        <v>347</v>
      </c>
      <c r="C15" s="145">
        <v>2.0002359647227337</v>
      </c>
      <c r="D15" s="145">
        <v>2.0427994428191201</v>
      </c>
      <c r="E15" s="145">
        <v>1.6732456181379747</v>
      </c>
      <c r="F15" s="145">
        <v>1.6229379990029738</v>
      </c>
      <c r="G15" s="145">
        <v>1.6592229288695843</v>
      </c>
      <c r="H15" s="145">
        <v>1.5920403831339636</v>
      </c>
      <c r="I15" s="145">
        <v>1.6062484714623939</v>
      </c>
      <c r="J15" s="145">
        <v>1.7615635252657751</v>
      </c>
      <c r="K15" s="145">
        <v>1.9288521648529673</v>
      </c>
      <c r="L15" s="145">
        <v>2.0830197239954638</v>
      </c>
      <c r="M15" s="145">
        <v>2.3788991610289223</v>
      </c>
      <c r="N15" s="145">
        <v>2.5933580203627935</v>
      </c>
      <c r="O15" s="145">
        <v>2.5555155697179925</v>
      </c>
      <c r="P15" s="145">
        <v>2.6582015546512645</v>
      </c>
      <c r="Q15" s="145">
        <v>3.9401222953147119</v>
      </c>
      <c r="R15" s="145">
        <v>3.8496567780947863</v>
      </c>
      <c r="S15" s="145">
        <v>4.0501307564793914</v>
      </c>
      <c r="T15" s="145">
        <v>4.3016025902310027</v>
      </c>
      <c r="U15" s="145">
        <v>4.5457456976803527</v>
      </c>
      <c r="V15" s="145">
        <v>4.6061709728600615</v>
      </c>
      <c r="W15" s="214"/>
    </row>
    <row r="16" spans="1:23" s="3" customFormat="1" ht="12.75" customHeight="1">
      <c r="A16" s="2" t="s">
        <v>31</v>
      </c>
      <c r="B16" s="9" t="s">
        <v>348</v>
      </c>
      <c r="C16" s="145">
        <v>2.1654135767233602</v>
      </c>
      <c r="D16" s="145">
        <v>2.2098582631838948</v>
      </c>
      <c r="E16" s="145">
        <v>1.8070467198998572</v>
      </c>
      <c r="F16" s="145">
        <v>1.751716042979937</v>
      </c>
      <c r="G16" s="145">
        <v>1.7896254470407129</v>
      </c>
      <c r="H16" s="145">
        <v>1.7160436480203942</v>
      </c>
      <c r="I16" s="145">
        <v>1.7300367266764873</v>
      </c>
      <c r="J16" s="145">
        <v>1.8954955442435466</v>
      </c>
      <c r="K16" s="145">
        <v>2.0735655754194253</v>
      </c>
      <c r="L16" s="145">
        <v>2.2381455444146794</v>
      </c>
      <c r="M16" s="145">
        <v>2.55608980820202</v>
      </c>
      <c r="N16" s="145">
        <v>2.6342924784196047</v>
      </c>
      <c r="O16" s="145">
        <v>2.7691651647101581</v>
      </c>
      <c r="P16" s="145">
        <v>3.0254691257382316</v>
      </c>
      <c r="Q16" s="145">
        <v>4.3154437341522494</v>
      </c>
      <c r="R16" s="145">
        <v>4.6453105132747243</v>
      </c>
      <c r="S16" s="145">
        <v>4.5724820228058736</v>
      </c>
      <c r="T16" s="145">
        <v>4.728726268858269</v>
      </c>
      <c r="U16" s="145">
        <v>4.8273128778532577</v>
      </c>
      <c r="V16" s="145">
        <v>4.891480943649742</v>
      </c>
      <c r="W16" s="214"/>
    </row>
    <row r="17" spans="1:23" s="3" customFormat="1" ht="12.75" customHeight="1">
      <c r="A17" s="2" t="s">
        <v>32</v>
      </c>
      <c r="B17" s="9" t="s">
        <v>349</v>
      </c>
      <c r="C17" s="145">
        <v>3.5257256818535749</v>
      </c>
      <c r="D17" s="145">
        <v>3.6008860541219976</v>
      </c>
      <c r="E17" s="145">
        <v>2.9497177442904361</v>
      </c>
      <c r="F17" s="145">
        <v>2.8611149068100286</v>
      </c>
      <c r="G17" s="145">
        <v>2.9251866315710426</v>
      </c>
      <c r="H17" s="145">
        <v>2.8068376842091651</v>
      </c>
      <c r="I17" s="145">
        <v>2.8319969182179769</v>
      </c>
      <c r="J17" s="145">
        <v>3.1059864566187843</v>
      </c>
      <c r="K17" s="145">
        <v>3.4011104513719204</v>
      </c>
      <c r="L17" s="145">
        <v>3.6730471772916311</v>
      </c>
      <c r="M17" s="145">
        <v>4.1964270867615419</v>
      </c>
      <c r="N17" s="145">
        <v>4.3759215529322324</v>
      </c>
      <c r="O17" s="145">
        <v>4.6005467211664923</v>
      </c>
      <c r="P17" s="145">
        <v>4.7459945393590388</v>
      </c>
      <c r="Q17" s="145">
        <v>6.5216379380939919</v>
      </c>
      <c r="R17" s="145">
        <v>6.6918105327289368</v>
      </c>
      <c r="S17" s="145">
        <v>6.8873024753397267</v>
      </c>
      <c r="T17" s="145">
        <v>7.4746154315817881</v>
      </c>
      <c r="U17" s="145">
        <v>7.868655560283857</v>
      </c>
      <c r="V17" s="145">
        <v>7.973251309616499</v>
      </c>
      <c r="W17" s="214"/>
    </row>
    <row r="18" spans="1:23" s="3" customFormat="1" ht="12.75" customHeight="1">
      <c r="A18" s="2" t="s">
        <v>33</v>
      </c>
      <c r="B18" s="9" t="s">
        <v>350</v>
      </c>
      <c r="C18" s="145">
        <v>2.0715552146134524</v>
      </c>
      <c r="D18" s="145">
        <v>2.1160672398004072</v>
      </c>
      <c r="E18" s="145">
        <v>1.7340596678400988</v>
      </c>
      <c r="F18" s="145">
        <v>1.6821874587949823</v>
      </c>
      <c r="G18" s="145">
        <v>1.720128028114178</v>
      </c>
      <c r="H18" s="145">
        <v>1.6507746411363444</v>
      </c>
      <c r="I18" s="145">
        <v>1.665855535680197</v>
      </c>
      <c r="J18" s="145">
        <v>1.8274158824416509</v>
      </c>
      <c r="K18" s="145">
        <v>2.0014693630909997</v>
      </c>
      <c r="L18" s="145">
        <v>2.1617454404689873</v>
      </c>
      <c r="M18" s="145">
        <v>2.4671008769188787</v>
      </c>
      <c r="N18" s="145">
        <v>2.4580058346548235</v>
      </c>
      <c r="O18" s="145">
        <v>2.6729008982978555</v>
      </c>
      <c r="P18" s="145">
        <v>2.6459209152770597</v>
      </c>
      <c r="Q18" s="145">
        <v>3.4949155954414945</v>
      </c>
      <c r="R18" s="145">
        <v>3.4129628020625438</v>
      </c>
      <c r="S18" s="145">
        <v>3.6700786764343034</v>
      </c>
      <c r="T18" s="145">
        <v>3.8540087655994189</v>
      </c>
      <c r="U18" s="145">
        <v>3.4442966025002684</v>
      </c>
      <c r="V18" s="145">
        <v>3.4900806352746536</v>
      </c>
      <c r="W18" s="214"/>
    </row>
    <row r="19" spans="1:23" s="3" customFormat="1" ht="12.75" customHeight="1">
      <c r="A19" s="2" t="s">
        <v>34</v>
      </c>
      <c r="B19" s="9" t="s">
        <v>351</v>
      </c>
      <c r="C19" s="145">
        <v>5.1794048580746583</v>
      </c>
      <c r="D19" s="145">
        <v>5.2917349247943228</v>
      </c>
      <c r="E19" s="145">
        <v>4.3383633612891455</v>
      </c>
      <c r="F19" s="145">
        <v>4.2092223391285062</v>
      </c>
      <c r="G19" s="145">
        <v>4.3049556743197233</v>
      </c>
      <c r="H19" s="145">
        <v>4.1320963314840213</v>
      </c>
      <c r="I19" s="145">
        <v>4.1706852053524148</v>
      </c>
      <c r="J19" s="145">
        <v>4.5763319739644803</v>
      </c>
      <c r="K19" s="145">
        <v>5.0134379977452532</v>
      </c>
      <c r="L19" s="145">
        <v>5.4156426688051917</v>
      </c>
      <c r="M19" s="145">
        <v>6.1956264620764534</v>
      </c>
      <c r="N19" s="145">
        <v>7.5653382830226379</v>
      </c>
      <c r="O19" s="145">
        <v>5.5859809196549524</v>
      </c>
      <c r="P19" s="145">
        <v>9.496033896427317</v>
      </c>
      <c r="Q19" s="145">
        <v>2.7247288140875745</v>
      </c>
      <c r="R19" s="145">
        <v>2.8360088543725879</v>
      </c>
      <c r="S19" s="145">
        <v>2.8695024150362007</v>
      </c>
      <c r="T19" s="145">
        <v>2.8828159825200497</v>
      </c>
      <c r="U19" s="145">
        <v>2.9431734929390725</v>
      </c>
      <c r="V19" s="145">
        <v>3.1266413497773189</v>
      </c>
      <c r="W19" s="214"/>
    </row>
    <row r="20" spans="1:23" s="3" customFormat="1" ht="12.75" customHeight="1">
      <c r="A20" s="2" t="s">
        <v>35</v>
      </c>
      <c r="B20" s="10" t="s">
        <v>352</v>
      </c>
      <c r="C20" s="145">
        <v>3.1304881966589329E-2</v>
      </c>
      <c r="D20" s="145">
        <v>3.1936383753692295E-2</v>
      </c>
      <c r="E20" s="145">
        <v>2.6094537535592818E-2</v>
      </c>
      <c r="F20" s="145">
        <v>2.5288772285601939E-2</v>
      </c>
      <c r="G20" s="145">
        <v>2.582756139453752E-2</v>
      </c>
      <c r="H20" s="145">
        <v>2.4758060790269158E-2</v>
      </c>
      <c r="I20" s="145">
        <v>2.4950986459070547E-2</v>
      </c>
      <c r="J20" s="145">
        <v>2.7324886533511141E-2</v>
      </c>
      <c r="K20" s="145">
        <v>2.9878734312498899E-2</v>
      </c>
      <c r="L20" s="145">
        <v>3.2242381537362592E-2</v>
      </c>
      <c r="M20" s="145">
        <v>3.6810834679278072E-2</v>
      </c>
      <c r="N20" s="145">
        <v>5.2089214983244904E-2</v>
      </c>
      <c r="O20" s="145">
        <v>2.7280971095211156E-2</v>
      </c>
      <c r="P20" s="145">
        <v>5.1233920404243953E-2</v>
      </c>
      <c r="Q20" s="145">
        <v>1.403682519868071E-2</v>
      </c>
      <c r="R20" s="145">
        <v>1.9534957005725346E-2</v>
      </c>
      <c r="S20" s="145">
        <v>2.8981645351946531E-2</v>
      </c>
      <c r="T20" s="145">
        <v>2.4228147405260698E-2</v>
      </c>
      <c r="U20" s="145">
        <v>2.3008746142925345E-2</v>
      </c>
      <c r="V20" s="145">
        <v>2.444303649431142E-2</v>
      </c>
      <c r="W20" s="214"/>
    </row>
    <row r="21" spans="1:23" s="3" customFormat="1" ht="12.75" customHeight="1">
      <c r="A21" s="2" t="s">
        <v>36</v>
      </c>
      <c r="B21" s="10" t="s">
        <v>353</v>
      </c>
      <c r="C21" s="145">
        <v>5.1480999761080692</v>
      </c>
      <c r="D21" s="145">
        <v>5.2597985410406309</v>
      </c>
      <c r="E21" s="145">
        <v>4.3122688237535529</v>
      </c>
      <c r="F21" s="145">
        <v>4.1839335668429039</v>
      </c>
      <c r="G21" s="145">
        <v>4.2791281129251857</v>
      </c>
      <c r="H21" s="145">
        <v>4.1073382706937522</v>
      </c>
      <c r="I21" s="145">
        <v>4.1457342188933444</v>
      </c>
      <c r="J21" s="145">
        <v>4.5490070874309696</v>
      </c>
      <c r="K21" s="145">
        <v>4.9835592634327543</v>
      </c>
      <c r="L21" s="145">
        <v>5.383400287267829</v>
      </c>
      <c r="M21" s="145">
        <v>6.1588156273971757</v>
      </c>
      <c r="N21" s="145">
        <v>7.5132490680393929</v>
      </c>
      <c r="O21" s="145">
        <v>5.5586999485597408</v>
      </c>
      <c r="P21" s="145">
        <v>9.4447999760230736</v>
      </c>
      <c r="Q21" s="145">
        <v>2.7106919888888936</v>
      </c>
      <c r="R21" s="145">
        <v>2.8164738973668624</v>
      </c>
      <c r="S21" s="145">
        <v>2.8405207696842543</v>
      </c>
      <c r="T21" s="145">
        <v>2.8585878351147889</v>
      </c>
      <c r="U21" s="145">
        <v>2.9201647467961473</v>
      </c>
      <c r="V21" s="145">
        <v>3.1021983132830075</v>
      </c>
      <c r="W21" s="214"/>
    </row>
    <row r="22" spans="1:23" s="3" customFormat="1" ht="12.75" customHeight="1">
      <c r="A22" s="2" t="s">
        <v>37</v>
      </c>
      <c r="B22" s="9" t="s">
        <v>354</v>
      </c>
      <c r="C22" s="145">
        <v>11.226073281392843</v>
      </c>
      <c r="D22" s="145">
        <v>11.461089951432438</v>
      </c>
      <c r="E22" s="145">
        <v>9.3805314085904357</v>
      </c>
      <c r="F22" s="145">
        <v>9.0961306992919013</v>
      </c>
      <c r="G22" s="145">
        <v>9.2965291373282319</v>
      </c>
      <c r="H22" s="145">
        <v>8.9174610033135782</v>
      </c>
      <c r="I22" s="145">
        <v>8.9939171362552752</v>
      </c>
      <c r="J22" s="145">
        <v>9.8592572458691254</v>
      </c>
      <c r="K22" s="145">
        <v>10.790966740313911</v>
      </c>
      <c r="L22" s="145">
        <v>11.650726564991917</v>
      </c>
      <c r="M22" s="145">
        <v>13.315708012519623</v>
      </c>
      <c r="N22" s="145">
        <v>14.347708353879817</v>
      </c>
      <c r="O22" s="145">
        <v>13.388927780353884</v>
      </c>
      <c r="P22" s="145">
        <v>15.632638318346416</v>
      </c>
      <c r="Q22" s="145">
        <v>10.286358443602845</v>
      </c>
      <c r="R22" s="145">
        <v>11.0207432725306</v>
      </c>
      <c r="S22" s="145">
        <v>11.728361662082271</v>
      </c>
      <c r="T22" s="145">
        <v>13.290421176186429</v>
      </c>
      <c r="U22" s="145">
        <v>12.549272697458811</v>
      </c>
      <c r="V22" s="145">
        <v>12.417278459374989</v>
      </c>
      <c r="W22" s="214"/>
    </row>
    <row r="23" spans="1:23" s="3" customFormat="1" ht="12.75" customHeight="1">
      <c r="A23" s="2" t="s">
        <v>8</v>
      </c>
      <c r="B23" s="9" t="s">
        <v>355</v>
      </c>
      <c r="C23" s="145">
        <v>2.9435675650617519</v>
      </c>
      <c r="D23" s="145">
        <v>3.0021767045685284</v>
      </c>
      <c r="E23" s="145">
        <v>2.4515813774032984</v>
      </c>
      <c r="F23" s="145">
        <v>2.3754064119910936</v>
      </c>
      <c r="G23" s="145">
        <v>2.4254212955298753</v>
      </c>
      <c r="H23" s="145">
        <v>2.3244557190470978</v>
      </c>
      <c r="I23" s="145">
        <v>2.3419416670535149</v>
      </c>
      <c r="J23" s="145">
        <v>2.5638924557283445</v>
      </c>
      <c r="K23" s="145">
        <v>2.8025979689367797</v>
      </c>
      <c r="L23" s="145">
        <v>3.0237560589111174</v>
      </c>
      <c r="M23" s="145">
        <v>3.4455276609568211</v>
      </c>
      <c r="N23" s="145">
        <v>3.5429019428937196</v>
      </c>
      <c r="O23" s="145">
        <v>3.554827541513863</v>
      </c>
      <c r="P23" s="145">
        <v>4.2396984461658853</v>
      </c>
      <c r="Q23" s="145">
        <v>2.8237164903808405</v>
      </c>
      <c r="R23" s="145">
        <v>2.8643946999252488</v>
      </c>
      <c r="S23" s="145">
        <v>3.1973473883837547</v>
      </c>
      <c r="T23" s="145">
        <v>2.59782339953022</v>
      </c>
      <c r="U23" s="145">
        <v>3.5239333515148465</v>
      </c>
      <c r="V23" s="145">
        <v>3.4868683431271057</v>
      </c>
      <c r="W23" s="214"/>
    </row>
    <row r="24" spans="1:23" s="3" customFormat="1" ht="12.75" customHeight="1">
      <c r="A24" s="2" t="s">
        <v>9</v>
      </c>
      <c r="B24" s="9" t="s">
        <v>356</v>
      </c>
      <c r="C24" s="145">
        <v>6.0804143869595215</v>
      </c>
      <c r="D24" s="145">
        <v>6.2075426032382621</v>
      </c>
      <c r="E24" s="145">
        <v>5.0803668070174837</v>
      </c>
      <c r="F24" s="145">
        <v>4.9262383913818457</v>
      </c>
      <c r="G24" s="145">
        <v>5.0346425985719732</v>
      </c>
      <c r="H24" s="145">
        <v>4.8292409048016554</v>
      </c>
      <c r="I24" s="145">
        <v>4.8705121878070017</v>
      </c>
      <c r="J24" s="145">
        <v>5.3389388836201874</v>
      </c>
      <c r="K24" s="145">
        <v>5.8432780595459164</v>
      </c>
      <c r="L24" s="145">
        <v>6.3087189080659893</v>
      </c>
      <c r="M24" s="145">
        <v>7.2098171872958599</v>
      </c>
      <c r="N24" s="145">
        <v>7.8026681841156753</v>
      </c>
      <c r="O24" s="145">
        <v>8.1757610223088673</v>
      </c>
      <c r="P24" s="145">
        <v>8.7621306188959736</v>
      </c>
      <c r="Q24" s="145">
        <v>12.279156508071368</v>
      </c>
      <c r="R24" s="145">
        <v>12.917637887082954</v>
      </c>
      <c r="S24" s="145">
        <v>13.585654881599988</v>
      </c>
      <c r="T24" s="145">
        <v>14.685245743502849</v>
      </c>
      <c r="U24" s="145">
        <v>15.238207222676039</v>
      </c>
      <c r="V24" s="145">
        <v>15.440764278418401</v>
      </c>
      <c r="W24" s="214"/>
    </row>
    <row r="25" spans="1:23" s="3" customFormat="1" ht="12.75" customHeight="1">
      <c r="A25" s="2" t="s">
        <v>38</v>
      </c>
      <c r="B25" s="9" t="s">
        <v>357</v>
      </c>
      <c r="C25" s="145">
        <v>3.6937429107321744</v>
      </c>
      <c r="D25" s="145">
        <v>3.7700948991530199</v>
      </c>
      <c r="E25" s="145">
        <v>3.0838861418615231</v>
      </c>
      <c r="F25" s="145">
        <v>2.9897900009164067</v>
      </c>
      <c r="G25" s="145">
        <v>3.054907862135201</v>
      </c>
      <c r="H25" s="145">
        <v>2.9296734112622356</v>
      </c>
      <c r="I25" s="145">
        <v>2.954000427791962</v>
      </c>
      <c r="J25" s="145">
        <v>3.2371228933525149</v>
      </c>
      <c r="K25" s="145">
        <v>3.5418732306507992</v>
      </c>
      <c r="L25" s="145">
        <v>3.8233767425742742</v>
      </c>
      <c r="M25" s="145">
        <v>4.3626149924857414</v>
      </c>
      <c r="N25" s="145">
        <v>4.8663434280937565</v>
      </c>
      <c r="O25" s="145">
        <v>4.8823614618471245</v>
      </c>
      <c r="P25" s="145">
        <v>5.2696303089304362</v>
      </c>
      <c r="Q25" s="145">
        <v>7.6691219472850589</v>
      </c>
      <c r="R25" s="145">
        <v>7.4823802201615939</v>
      </c>
      <c r="S25" s="145">
        <v>7.9299454964098075</v>
      </c>
      <c r="T25" s="145">
        <v>8.5759996735432082</v>
      </c>
      <c r="U25" s="145">
        <v>9.1747101397229187</v>
      </c>
      <c r="V25" s="145">
        <v>9.2966668926424063</v>
      </c>
      <c r="W25" s="214"/>
    </row>
    <row r="26" spans="1:23" s="3" customFormat="1" ht="12.75" customHeight="1">
      <c r="A26" s="2" t="s">
        <v>10</v>
      </c>
      <c r="B26" s="10" t="s">
        <v>358</v>
      </c>
      <c r="C26" s="145">
        <v>0.87856728548000551</v>
      </c>
      <c r="D26" s="145">
        <v>0.89702961880552501</v>
      </c>
      <c r="E26" s="145">
        <v>0.73431914667703424</v>
      </c>
      <c r="F26" s="145">
        <v>0.71209859291428546</v>
      </c>
      <c r="G26" s="145">
        <v>0.72784050342023454</v>
      </c>
      <c r="H26" s="145">
        <v>0.69821041416206098</v>
      </c>
      <c r="I26" s="145">
        <v>0.70425313543192447</v>
      </c>
      <c r="J26" s="145">
        <v>0.77209008850605554</v>
      </c>
      <c r="K26" s="145">
        <v>0.84513616118918433</v>
      </c>
      <c r="L26" s="145">
        <v>0.9125209069999819</v>
      </c>
      <c r="M26" s="145">
        <v>1.0415789085848945</v>
      </c>
      <c r="N26" s="145">
        <v>1.0918739681335501</v>
      </c>
      <c r="O26" s="145">
        <v>1.1098765819959087</v>
      </c>
      <c r="P26" s="145">
        <v>1.1654999658390821</v>
      </c>
      <c r="Q26" s="145">
        <v>1.6627810405326933</v>
      </c>
      <c r="R26" s="145">
        <v>1.7083054603026711</v>
      </c>
      <c r="S26" s="145">
        <v>1.8009568525546045</v>
      </c>
      <c r="T26" s="145">
        <v>2.0566262323062725</v>
      </c>
      <c r="U26" s="145">
        <v>2.1138395341128868</v>
      </c>
      <c r="V26" s="145">
        <v>2.1419381881136372</v>
      </c>
      <c r="W26" s="214"/>
    </row>
    <row r="27" spans="1:23" s="3" customFormat="1" ht="12.75" customHeight="1">
      <c r="A27" s="2" t="s">
        <v>39</v>
      </c>
      <c r="B27" s="10" t="s">
        <v>359</v>
      </c>
      <c r="C27" s="145">
        <v>2.8151756252521687</v>
      </c>
      <c r="D27" s="145">
        <v>2.873065280347495</v>
      </c>
      <c r="E27" s="145">
        <v>2.3495669951844889</v>
      </c>
      <c r="F27" s="145">
        <v>2.2776914080021213</v>
      </c>
      <c r="G27" s="145">
        <v>2.3270673587149666</v>
      </c>
      <c r="H27" s="145">
        <v>2.2314629971001745</v>
      </c>
      <c r="I27" s="145">
        <v>2.2497472923600377</v>
      </c>
      <c r="J27" s="145">
        <v>2.4650328048464596</v>
      </c>
      <c r="K27" s="145">
        <v>2.6967370694616148</v>
      </c>
      <c r="L27" s="145">
        <v>2.9108558355742922</v>
      </c>
      <c r="M27" s="145">
        <v>3.3210360839008466</v>
      </c>
      <c r="N27" s="145">
        <v>3.7744694599602062</v>
      </c>
      <c r="O27" s="145">
        <v>3.7724848798512158</v>
      </c>
      <c r="P27" s="145">
        <v>4.104130343091354</v>
      </c>
      <c r="Q27" s="145">
        <v>6.0063409067523654</v>
      </c>
      <c r="R27" s="145">
        <v>5.774074759858923</v>
      </c>
      <c r="S27" s="145">
        <v>6.1289886438552035</v>
      </c>
      <c r="T27" s="145">
        <v>6.5193734412369357</v>
      </c>
      <c r="U27" s="145">
        <v>7.0608706056100328</v>
      </c>
      <c r="V27" s="145">
        <v>7.1547287045287691</v>
      </c>
      <c r="W27" s="214"/>
    </row>
    <row r="28" spans="1:23" s="3" customFormat="1" ht="12.75" customHeight="1">
      <c r="A28" s="2" t="s">
        <v>11</v>
      </c>
      <c r="B28" s="9" t="s">
        <v>360</v>
      </c>
      <c r="C28" s="145">
        <v>8.0313543646237626</v>
      </c>
      <c r="D28" s="145">
        <v>8.210833216565959</v>
      </c>
      <c r="E28" s="145">
        <v>6.7413880576935581</v>
      </c>
      <c r="F28" s="145">
        <v>6.5439540522347288</v>
      </c>
      <c r="G28" s="145">
        <v>6.696848915807081</v>
      </c>
      <c r="H28" s="145">
        <v>6.4315677033131733</v>
      </c>
      <c r="I28" s="145">
        <v>6.4959056630179761</v>
      </c>
      <c r="J28" s="145">
        <v>7.1336097117717161</v>
      </c>
      <c r="K28" s="145">
        <v>7.8212338842743954</v>
      </c>
      <c r="L28" s="145">
        <v>8.4524223651910386</v>
      </c>
      <c r="M28" s="145">
        <v>9.6783598814012102</v>
      </c>
      <c r="N28" s="145">
        <v>11.714229289836441</v>
      </c>
      <c r="O28" s="145">
        <v>12.19010901035184</v>
      </c>
      <c r="P28" s="145">
        <v>11.879481678424055</v>
      </c>
      <c r="Q28" s="145">
        <v>7.7107259378537911</v>
      </c>
      <c r="R28" s="145">
        <v>8.4072977907172834</v>
      </c>
      <c r="S28" s="145">
        <v>8.4898829869510202</v>
      </c>
      <c r="T28" s="145">
        <v>9.8104006915050928</v>
      </c>
      <c r="U28" s="145">
        <v>10.564779252915535</v>
      </c>
      <c r="V28" s="145">
        <v>10.983830354365647</v>
      </c>
      <c r="W28" s="214"/>
    </row>
    <row r="29" spans="1:23" s="3" customFormat="1" ht="12.75" customHeight="1">
      <c r="A29" s="2" t="s">
        <v>40</v>
      </c>
      <c r="B29" s="10" t="s">
        <v>361</v>
      </c>
      <c r="C29" s="145">
        <v>4.3486470423053802</v>
      </c>
      <c r="D29" s="145">
        <v>4.4456441331478613</v>
      </c>
      <c r="E29" s="145">
        <v>3.6496927277367655</v>
      </c>
      <c r="F29" s="145">
        <v>3.5426928866586791</v>
      </c>
      <c r="G29" s="145">
        <v>3.625325213344138</v>
      </c>
      <c r="H29" s="145">
        <v>3.4815908522026455</v>
      </c>
      <c r="I29" s="145">
        <v>3.5162714289529298</v>
      </c>
      <c r="J29" s="145">
        <v>3.8612609275032512</v>
      </c>
      <c r="K29" s="145">
        <v>4.2332407139462758</v>
      </c>
      <c r="L29" s="145">
        <v>4.5747430771505666</v>
      </c>
      <c r="M29" s="145">
        <v>5.2352717362141092</v>
      </c>
      <c r="N29" s="145">
        <v>6.2957587224091505</v>
      </c>
      <c r="O29" s="145">
        <v>6.3278536927447275</v>
      </c>
      <c r="P29" s="145">
        <v>6.1747038124069613</v>
      </c>
      <c r="Q29" s="145">
        <v>3.9752688839595307</v>
      </c>
      <c r="R29" s="145">
        <v>4.1756488633723903</v>
      </c>
      <c r="S29" s="145">
        <v>4.0971233621974399</v>
      </c>
      <c r="T29" s="145">
        <v>4.9662242875922127</v>
      </c>
      <c r="U29" s="145">
        <v>5.3512479906358514</v>
      </c>
      <c r="V29" s="145">
        <v>5.5635048027211393</v>
      </c>
      <c r="W29" s="214"/>
    </row>
    <row r="30" spans="1:23" s="3" customFormat="1" ht="12.75" customHeight="1">
      <c r="A30" s="2" t="s">
        <v>41</v>
      </c>
      <c r="B30" s="10" t="s">
        <v>362</v>
      </c>
      <c r="C30" s="145">
        <v>2.5347054411402432</v>
      </c>
      <c r="D30" s="145">
        <v>2.5919754866223292</v>
      </c>
      <c r="E30" s="145">
        <v>2.1292673272796492</v>
      </c>
      <c r="F30" s="145">
        <v>2.0672899467367092</v>
      </c>
      <c r="G30" s="145">
        <v>2.1160697071702379</v>
      </c>
      <c r="H30" s="145">
        <v>2.0326730234940631</v>
      </c>
      <c r="I30" s="145">
        <v>2.0535104017004562</v>
      </c>
      <c r="J30" s="145">
        <v>2.2557988053947207</v>
      </c>
      <c r="K30" s="145">
        <v>2.4739766800801553</v>
      </c>
      <c r="L30" s="145">
        <v>2.6740694424396114</v>
      </c>
      <c r="M30" s="145">
        <v>3.0648390539611556</v>
      </c>
      <c r="N30" s="145">
        <v>3.8130149223821976</v>
      </c>
      <c r="O30" s="145">
        <v>4.1947827788563261</v>
      </c>
      <c r="P30" s="145">
        <v>4.0166720559341087</v>
      </c>
      <c r="Q30" s="145">
        <v>2.5862663117204088</v>
      </c>
      <c r="R30" s="145">
        <v>2.90198651586668</v>
      </c>
      <c r="S30" s="145">
        <v>3.099498820963154</v>
      </c>
      <c r="T30" s="145">
        <v>3.4081846260097004</v>
      </c>
      <c r="U30" s="145">
        <v>3.6980047150817943</v>
      </c>
      <c r="V30" s="145">
        <v>3.8446857684123765</v>
      </c>
      <c r="W30" s="214"/>
    </row>
    <row r="31" spans="1:23" s="3" customFormat="1" ht="12.75" customHeight="1">
      <c r="A31" s="2" t="s">
        <v>42</v>
      </c>
      <c r="B31" s="10" t="s">
        <v>363</v>
      </c>
      <c r="C31" s="145">
        <v>1.1480018811781383</v>
      </c>
      <c r="D31" s="145">
        <v>1.1732135967957682</v>
      </c>
      <c r="E31" s="145">
        <v>0.9624280026771439</v>
      </c>
      <c r="F31" s="145">
        <v>0.9339712188393402</v>
      </c>
      <c r="G31" s="145">
        <v>0.95545399529270514</v>
      </c>
      <c r="H31" s="145">
        <v>0.91730382761646456</v>
      </c>
      <c r="I31" s="145">
        <v>0.92612383236459028</v>
      </c>
      <c r="J31" s="145">
        <v>1.0165499788737444</v>
      </c>
      <c r="K31" s="145">
        <v>1.1140164902479641</v>
      </c>
      <c r="L31" s="145">
        <v>1.2036098456008599</v>
      </c>
      <c r="M31" s="145">
        <v>1.3782490912259462</v>
      </c>
      <c r="N31" s="145">
        <v>1.6054556450450921</v>
      </c>
      <c r="O31" s="145">
        <v>1.6674725387507872</v>
      </c>
      <c r="P31" s="145">
        <v>1.6881058100829851</v>
      </c>
      <c r="Q31" s="145">
        <v>1.1491907421738519</v>
      </c>
      <c r="R31" s="145">
        <v>1.329662411478213</v>
      </c>
      <c r="S31" s="145">
        <v>1.2932608037904254</v>
      </c>
      <c r="T31" s="145">
        <v>1.4359917779031803</v>
      </c>
      <c r="U31" s="145">
        <v>1.5155265471978905</v>
      </c>
      <c r="V31" s="145">
        <v>1.5756397832321309</v>
      </c>
      <c r="W31" s="214"/>
    </row>
    <row r="32" spans="1:23" s="3" customFormat="1" ht="12.75" customHeight="1">
      <c r="A32" s="2" t="s">
        <v>12</v>
      </c>
      <c r="B32" s="9" t="s">
        <v>364</v>
      </c>
      <c r="C32" s="145">
        <v>10.438218806568994</v>
      </c>
      <c r="D32" s="145">
        <v>10.656904530793334</v>
      </c>
      <c r="E32" s="145">
        <v>8.7226341152794298</v>
      </c>
      <c r="F32" s="145">
        <v>8.4582793866055876</v>
      </c>
      <c r="G32" s="145">
        <v>8.6447503443939073</v>
      </c>
      <c r="H32" s="145">
        <v>8.292370298806329</v>
      </c>
      <c r="I32" s="145">
        <v>8.3635989512745894</v>
      </c>
      <c r="J32" s="145">
        <v>9.1684759436956274</v>
      </c>
      <c r="K32" s="145">
        <v>10.035099438654274</v>
      </c>
      <c r="L32" s="145">
        <v>10.834751580955816</v>
      </c>
      <c r="M32" s="145">
        <v>12.379399527580762</v>
      </c>
      <c r="N32" s="145">
        <v>18.777013827919316</v>
      </c>
      <c r="O32" s="145">
        <v>13.57211454002478</v>
      </c>
      <c r="P32" s="145">
        <v>14.576202688487877</v>
      </c>
      <c r="Q32" s="145">
        <v>9.7432143249483847</v>
      </c>
      <c r="R32" s="145">
        <v>10.587759765893709</v>
      </c>
      <c r="S32" s="145">
        <v>12.075532550591003</v>
      </c>
      <c r="T32" s="145">
        <v>12.904543949765788</v>
      </c>
      <c r="U32" s="145">
        <v>13.724232314106841</v>
      </c>
      <c r="V32" s="145">
        <v>14.268602861763718</v>
      </c>
      <c r="W32" s="214"/>
    </row>
    <row r="33" spans="1:23" s="3" customFormat="1" ht="12.75" customHeight="1">
      <c r="A33" s="2" t="s">
        <v>13</v>
      </c>
      <c r="B33" s="9" t="s">
        <v>365</v>
      </c>
      <c r="C33" s="145">
        <v>8.7101975459440268</v>
      </c>
      <c r="D33" s="145">
        <v>8.8940109624257477</v>
      </c>
      <c r="E33" s="145">
        <v>7.2821861524807456</v>
      </c>
      <c r="F33" s="145">
        <v>7.0623022353290681</v>
      </c>
      <c r="G33" s="145">
        <v>7.2190207758393816</v>
      </c>
      <c r="H33" s="145">
        <v>6.9256698079696966</v>
      </c>
      <c r="I33" s="145">
        <v>6.9862374779259095</v>
      </c>
      <c r="J33" s="145">
        <v>7.6600535233501166</v>
      </c>
      <c r="K33" s="145">
        <v>8.3856800874494848</v>
      </c>
      <c r="L33" s="145">
        <v>9.0548402571233719</v>
      </c>
      <c r="M33" s="145">
        <v>10.348135043350725</v>
      </c>
      <c r="N33" s="145">
        <v>11.235196951840853</v>
      </c>
      <c r="O33" s="145">
        <v>11.157578872614577</v>
      </c>
      <c r="P33" s="145">
        <v>11.922965312771776</v>
      </c>
      <c r="Q33" s="145">
        <v>10.46733467779633</v>
      </c>
      <c r="R33" s="145">
        <v>12.379150230766767</v>
      </c>
      <c r="S33" s="145">
        <v>13.450775267410631</v>
      </c>
      <c r="T33" s="145">
        <v>14.065257796963175</v>
      </c>
      <c r="U33" s="145">
        <v>15.285552222601414</v>
      </c>
      <c r="V33" s="145">
        <v>15.488738621654887</v>
      </c>
      <c r="W33" s="214"/>
    </row>
    <row r="34" spans="1:23" s="3" customFormat="1" ht="12.75" customHeight="1">
      <c r="A34" s="2" t="s">
        <v>14</v>
      </c>
      <c r="B34" s="9" t="s">
        <v>366</v>
      </c>
      <c r="C34" s="145">
        <v>7.5835032198660342</v>
      </c>
      <c r="D34" s="145">
        <v>7.7497230029419919</v>
      </c>
      <c r="E34" s="145">
        <v>6.3567652887799637</v>
      </c>
      <c r="F34" s="145">
        <v>6.1686121189307865</v>
      </c>
      <c r="G34" s="145">
        <v>6.3102511585481675</v>
      </c>
      <c r="H34" s="145">
        <v>6.0580686003980624</v>
      </c>
      <c r="I34" s="145">
        <v>6.1160562881645095</v>
      </c>
      <c r="J34" s="145">
        <v>6.712863169681512</v>
      </c>
      <c r="K34" s="145">
        <v>7.3561077476411407</v>
      </c>
      <c r="L34" s="145">
        <v>7.9474855344820732</v>
      </c>
      <c r="M34" s="145">
        <v>9.0843989609045313</v>
      </c>
      <c r="N34" s="145">
        <v>9.928542374038873</v>
      </c>
      <c r="O34" s="145">
        <v>10.249594788088869</v>
      </c>
      <c r="P34" s="145">
        <v>10.076197134569789</v>
      </c>
      <c r="Q34" s="145">
        <v>7.0233768169877369</v>
      </c>
      <c r="R34" s="145">
        <v>7.4920431405335828</v>
      </c>
      <c r="S34" s="145">
        <v>8.3568917085058505</v>
      </c>
      <c r="T34" s="145">
        <v>8.8585815101300636</v>
      </c>
      <c r="U34" s="145">
        <v>9.3552065882320878</v>
      </c>
      <c r="V34" s="145">
        <v>9.726280089271885</v>
      </c>
      <c r="W34" s="214"/>
    </row>
    <row r="35" spans="1:23" s="3" customFormat="1" ht="12.75" customHeight="1">
      <c r="A35" s="2" t="s">
        <v>43</v>
      </c>
      <c r="B35" s="9" t="s">
        <v>367</v>
      </c>
      <c r="C35" s="145">
        <v>17.575114023860841</v>
      </c>
      <c r="D35" s="145">
        <v>17.943234754156066</v>
      </c>
      <c r="E35" s="145">
        <v>14.686305918963095</v>
      </c>
      <c r="F35" s="145">
        <v>14.241158702906764</v>
      </c>
      <c r="G35" s="145">
        <v>14.555052393507372</v>
      </c>
      <c r="H35" s="145">
        <v>13.961695463772129</v>
      </c>
      <c r="I35" s="145">
        <v>14.081551670917612</v>
      </c>
      <c r="J35" s="145">
        <v>15.436603203143235</v>
      </c>
      <c r="K35" s="145">
        <v>16.895600437761441</v>
      </c>
      <c r="L35" s="145">
        <v>18.241873965770061</v>
      </c>
      <c r="M35" s="145">
        <v>20.834099710351527</v>
      </c>
      <c r="N35" s="145">
        <v>23.576696079959625</v>
      </c>
      <c r="O35" s="145">
        <v>24.303606900647974</v>
      </c>
      <c r="P35" s="145">
        <v>25.653073349800692</v>
      </c>
      <c r="Q35" s="145">
        <v>17.545616567332264</v>
      </c>
      <c r="R35" s="145">
        <v>19.269483344114303</v>
      </c>
      <c r="S35" s="145">
        <v>21.643856460827894</v>
      </c>
      <c r="T35" s="145">
        <v>23.744992522010214</v>
      </c>
      <c r="U35" s="145">
        <v>25.121844379173162</v>
      </c>
      <c r="V35" s="145">
        <v>26.118300273378964</v>
      </c>
      <c r="W35" s="214"/>
    </row>
    <row r="36" spans="1:23" s="3" customFormat="1" ht="12.75" customHeight="1">
      <c r="A36" s="2" t="s">
        <v>44</v>
      </c>
      <c r="B36" s="9" t="s">
        <v>368</v>
      </c>
      <c r="C36" s="145">
        <v>30.708657986598979</v>
      </c>
      <c r="D36" s="145">
        <v>31.526755073406367</v>
      </c>
      <c r="E36" s="145">
        <v>26.129345107315849</v>
      </c>
      <c r="F36" s="145">
        <v>25.444545275432507</v>
      </c>
      <c r="G36" s="145">
        <v>26.13987212726839</v>
      </c>
      <c r="H36" s="145">
        <v>25.194254143668125</v>
      </c>
      <c r="I36" s="145">
        <v>25.552298603749723</v>
      </c>
      <c r="J36" s="145">
        <v>28.207071611729841</v>
      </c>
      <c r="K36" s="145">
        <v>31.081057575146996</v>
      </c>
      <c r="L36" s="145">
        <v>33.681589256290707</v>
      </c>
      <c r="M36" s="145">
        <v>38.42552302850526</v>
      </c>
      <c r="N36" s="145">
        <v>39.753236690987933</v>
      </c>
      <c r="O36" s="145">
        <v>45.446019911230906</v>
      </c>
      <c r="P36" s="145">
        <v>46.155314623037142</v>
      </c>
      <c r="Q36" s="145">
        <v>31.916442269279294</v>
      </c>
      <c r="R36" s="145">
        <v>35.881035469624798</v>
      </c>
      <c r="S36" s="145">
        <v>38.826425803324838</v>
      </c>
      <c r="T36" s="145">
        <v>37.38443027529096</v>
      </c>
      <c r="U36" s="145">
        <v>35.662279137169321</v>
      </c>
      <c r="V36" s="145">
        <v>43.789926753133322</v>
      </c>
      <c r="W36" s="214"/>
    </row>
    <row r="37" spans="1:23" s="3" customFormat="1" ht="12.75" customHeight="1">
      <c r="A37" s="2" t="s">
        <v>45</v>
      </c>
      <c r="B37" s="9" t="s">
        <v>369</v>
      </c>
      <c r="C37" s="145">
        <v>6.2090149627419224</v>
      </c>
      <c r="D37" s="145">
        <v>6.3367088051268787</v>
      </c>
      <c r="E37" s="145">
        <v>5.1821318879341112</v>
      </c>
      <c r="F37" s="145">
        <v>5.0236146706517273</v>
      </c>
      <c r="G37" s="145">
        <v>5.1325286599719435</v>
      </c>
      <c r="H37" s="145">
        <v>4.9216762460636057</v>
      </c>
      <c r="I37" s="145">
        <v>4.9620161393406921</v>
      </c>
      <c r="J37" s="145">
        <v>5.4368644285757401</v>
      </c>
      <c r="K37" s="145">
        <v>5.9479283942723251</v>
      </c>
      <c r="L37" s="145">
        <v>6.4201999776722261</v>
      </c>
      <c r="M37" s="145">
        <v>7.3297291215629086</v>
      </c>
      <c r="N37" s="145">
        <v>7.8280656140615283</v>
      </c>
      <c r="O37" s="145">
        <v>8.5435539518760208</v>
      </c>
      <c r="P37" s="145">
        <v>9.2123860897484739</v>
      </c>
      <c r="Q37" s="145">
        <v>3.8996754399440849</v>
      </c>
      <c r="R37" s="145">
        <v>4.3454424337355189</v>
      </c>
      <c r="S37" s="145">
        <v>4.5647097129364882</v>
      </c>
      <c r="T37" s="145">
        <v>5.0001187480229108</v>
      </c>
      <c r="U37" s="145">
        <v>4.6200212693461804</v>
      </c>
      <c r="V37" s="145">
        <v>5.6729518661561817</v>
      </c>
      <c r="W37" s="214"/>
    </row>
    <row r="38" spans="1:23" s="13" customFormat="1" ht="12.75" customHeight="1">
      <c r="A38" s="2" t="s">
        <v>46</v>
      </c>
      <c r="B38" s="9" t="s">
        <v>370</v>
      </c>
      <c r="C38" s="145">
        <v>3.2960357900549835</v>
      </c>
      <c r="D38" s="145">
        <v>3.3665582804931375</v>
      </c>
      <c r="E38" s="145">
        <v>2.7582452753974067</v>
      </c>
      <c r="F38" s="145">
        <v>2.6755521341557045</v>
      </c>
      <c r="G38" s="145">
        <v>2.7356669379075753</v>
      </c>
      <c r="H38" s="145">
        <v>2.625162810394539</v>
      </c>
      <c r="I38" s="145">
        <v>2.6489027449464291</v>
      </c>
      <c r="J38" s="145">
        <v>2.905467248209793</v>
      </c>
      <c r="K38" s="145">
        <v>3.1818449444013215</v>
      </c>
      <c r="L38" s="145">
        <v>3.4364328483610249</v>
      </c>
      <c r="M38" s="145">
        <v>3.9269347048660848</v>
      </c>
      <c r="N38" s="145">
        <v>4.1466735068149809</v>
      </c>
      <c r="O38" s="145">
        <v>4.6410523084252748</v>
      </c>
      <c r="P38" s="145">
        <v>4.6880915968603327</v>
      </c>
      <c r="Q38" s="145">
        <v>8.2291421805813858</v>
      </c>
      <c r="R38" s="145">
        <v>8.7983099284389237</v>
      </c>
      <c r="S38" s="145">
        <v>9.4119632467230048</v>
      </c>
      <c r="T38" s="145">
        <v>10.213534509582646</v>
      </c>
      <c r="U38" s="145">
        <v>10.786525820001593</v>
      </c>
      <c r="V38" s="145">
        <v>10.929907969873998</v>
      </c>
      <c r="W38" s="215"/>
    </row>
    <row r="39" spans="1:23" s="13" customFormat="1" ht="12.75" customHeight="1">
      <c r="A39" s="2" t="s">
        <v>47</v>
      </c>
      <c r="B39" s="9" t="s">
        <v>371</v>
      </c>
      <c r="C39" s="145">
        <v>3.8825961092424199</v>
      </c>
      <c r="D39" s="145">
        <v>3.9629999804378686</v>
      </c>
      <c r="E39" s="145">
        <v>3.24195537361667</v>
      </c>
      <c r="F39" s="145">
        <v>3.1431270872484571</v>
      </c>
      <c r="G39" s="145">
        <v>3.2116987147245721</v>
      </c>
      <c r="H39" s="145">
        <v>3.080138512137891</v>
      </c>
      <c r="I39" s="145">
        <v>3.1058352333743806</v>
      </c>
      <c r="J39" s="145">
        <v>3.4036763999411552</v>
      </c>
      <c r="K39" s="145">
        <v>3.7242830729164078</v>
      </c>
      <c r="L39" s="145">
        <v>4.020389552037523</v>
      </c>
      <c r="M39" s="145">
        <v>4.5851925183357558</v>
      </c>
      <c r="N39" s="145">
        <v>5.1345330102217952</v>
      </c>
      <c r="O39" s="145">
        <v>5.3223948489880453</v>
      </c>
      <c r="P39" s="145">
        <v>5.5587023020942521</v>
      </c>
      <c r="Q39" s="145">
        <v>6.6893270010885253</v>
      </c>
      <c r="R39" s="145">
        <v>6.5818367283245429</v>
      </c>
      <c r="S39" s="145">
        <v>7.1851645624856824</v>
      </c>
      <c r="T39" s="145">
        <v>7.9526443496685744</v>
      </c>
      <c r="U39" s="145">
        <v>7.9168348333356651</v>
      </c>
      <c r="V39" s="145">
        <v>8.0220710157293986</v>
      </c>
      <c r="W39" s="215"/>
    </row>
    <row r="40" spans="1:23" s="13" customFormat="1" ht="12.75" customHeight="1">
      <c r="A40" s="2" t="s">
        <v>48</v>
      </c>
      <c r="B40" s="8" t="s">
        <v>372</v>
      </c>
      <c r="C40" s="145">
        <v>26.055088262770393</v>
      </c>
      <c r="D40" s="145">
        <v>25.228472909027584</v>
      </c>
      <c r="E40" s="145">
        <v>18.098062611348478</v>
      </c>
      <c r="F40" s="145">
        <v>16.708373326438263</v>
      </c>
      <c r="G40" s="145">
        <v>16.021245038648406</v>
      </c>
      <c r="H40" s="145">
        <v>14.426384903795086</v>
      </c>
      <c r="I40" s="145">
        <v>13.437820173838711</v>
      </c>
      <c r="J40" s="145">
        <v>13.193643077819054</v>
      </c>
      <c r="K40" s="145">
        <v>12.808588025694011</v>
      </c>
      <c r="L40" s="145">
        <v>12.85667857846737</v>
      </c>
      <c r="M40" s="145">
        <v>14.623058269665147</v>
      </c>
      <c r="N40" s="145">
        <v>13.410480832828032</v>
      </c>
      <c r="O40" s="145">
        <v>8.3687384577081456</v>
      </c>
      <c r="P40" s="145">
        <v>9.4397805876440124</v>
      </c>
      <c r="Q40" s="145">
        <v>13.864654878083982</v>
      </c>
      <c r="R40" s="145">
        <v>15.449063433521282</v>
      </c>
      <c r="S40" s="145">
        <v>17.666712478401188</v>
      </c>
      <c r="T40" s="145">
        <v>20.096655736408536</v>
      </c>
      <c r="U40" s="145">
        <v>22.080189786688717</v>
      </c>
      <c r="V40" s="145">
        <v>23.666717546937182</v>
      </c>
      <c r="W40" s="215"/>
    </row>
    <row r="41" spans="1:23" s="13" customFormat="1" ht="12.75" customHeight="1">
      <c r="A41" s="2" t="s">
        <v>49</v>
      </c>
      <c r="B41" s="9" t="s">
        <v>373</v>
      </c>
      <c r="C41" s="145">
        <v>23.814307228765927</v>
      </c>
      <c r="D41" s="145">
        <v>23.058118087612364</v>
      </c>
      <c r="E41" s="145">
        <v>16.53982101191971</v>
      </c>
      <c r="F41" s="145">
        <v>15.269294190113461</v>
      </c>
      <c r="G41" s="145">
        <v>14.640702394562313</v>
      </c>
      <c r="H41" s="145">
        <v>13.18265679874084</v>
      </c>
      <c r="I41" s="145">
        <v>12.278545931371829</v>
      </c>
      <c r="J41" s="145">
        <v>12.054278220278745</v>
      </c>
      <c r="K41" s="145">
        <v>11.70110555179475</v>
      </c>
      <c r="L41" s="145">
        <v>11.744117710767373</v>
      </c>
      <c r="M41" s="145">
        <v>13.332811891725953</v>
      </c>
      <c r="N41" s="145">
        <v>11.895736185542805</v>
      </c>
      <c r="O41" s="145">
        <v>7.0096605226354232</v>
      </c>
      <c r="P41" s="145">
        <v>8.3906069628054905</v>
      </c>
      <c r="Q41" s="145">
        <v>12.725283180491195</v>
      </c>
      <c r="R41" s="145">
        <v>14.209168136587092</v>
      </c>
      <c r="S41" s="145">
        <v>16.611929309176169</v>
      </c>
      <c r="T41" s="145">
        <v>19.071723675760815</v>
      </c>
      <c r="U41" s="145">
        <v>20.757100073743704</v>
      </c>
      <c r="V41" s="145">
        <v>22.248559875828516</v>
      </c>
      <c r="W41" s="215"/>
    </row>
    <row r="42" spans="1:23" s="13" customFormat="1" ht="12.75" customHeight="1">
      <c r="A42" s="2" t="s">
        <v>50</v>
      </c>
      <c r="B42" s="9" t="s">
        <v>375</v>
      </c>
      <c r="C42" s="145">
        <v>2.2407810340044656</v>
      </c>
      <c r="D42" s="145">
        <v>2.17035482141522</v>
      </c>
      <c r="E42" s="145">
        <v>1.5582415994287688</v>
      </c>
      <c r="F42" s="145">
        <v>1.4390791363248028</v>
      </c>
      <c r="G42" s="145">
        <v>1.3805426440860942</v>
      </c>
      <c r="H42" s="145">
        <v>1.2437281050542452</v>
      </c>
      <c r="I42" s="145">
        <v>1.1592742424668823</v>
      </c>
      <c r="J42" s="145">
        <v>1.1393648575403095</v>
      </c>
      <c r="K42" s="145">
        <v>1.1074824738992606</v>
      </c>
      <c r="L42" s="145">
        <v>1.1125608676999978</v>
      </c>
      <c r="M42" s="145">
        <v>1.2902463779391951</v>
      </c>
      <c r="N42" s="145">
        <v>1.5147446472852257</v>
      </c>
      <c r="O42" s="145">
        <v>1.3590779350727229</v>
      </c>
      <c r="P42" s="145">
        <v>1.0491736248385211</v>
      </c>
      <c r="Q42" s="145">
        <v>1.1393716975927886</v>
      </c>
      <c r="R42" s="145">
        <v>1.2398952969341899</v>
      </c>
      <c r="S42" s="145">
        <v>1.0547831692250171</v>
      </c>
      <c r="T42" s="145">
        <v>1.0249320606477219</v>
      </c>
      <c r="U42" s="145">
        <v>1.3230897129450139</v>
      </c>
      <c r="V42" s="145">
        <v>1.4181576711086665</v>
      </c>
      <c r="W42" s="215"/>
    </row>
    <row r="43" spans="1:23" s="35" customFormat="1" ht="12.75" customHeight="1">
      <c r="A43" s="2" t="s">
        <v>51</v>
      </c>
      <c r="B43" s="8" t="s">
        <v>376</v>
      </c>
      <c r="C43" s="145">
        <v>170.20729086211441</v>
      </c>
      <c r="D43" s="145">
        <v>183.93532111770438</v>
      </c>
      <c r="E43" s="145">
        <v>169.44093246711878</v>
      </c>
      <c r="F43" s="145">
        <v>170.53409329945245</v>
      </c>
      <c r="G43" s="145">
        <v>182.10865149049172</v>
      </c>
      <c r="H43" s="145">
        <v>181.65871709088489</v>
      </c>
      <c r="I43" s="145">
        <v>191.4561256075381</v>
      </c>
      <c r="J43" s="145">
        <v>221.26405020575433</v>
      </c>
      <c r="K43" s="145">
        <v>254.26309282548542</v>
      </c>
      <c r="L43" s="145">
        <v>281.72525322007152</v>
      </c>
      <c r="M43" s="145">
        <v>291.65577728232853</v>
      </c>
      <c r="N43" s="145">
        <v>309.16591783919165</v>
      </c>
      <c r="O43" s="145">
        <v>317.63626882973239</v>
      </c>
      <c r="P43" s="145">
        <v>340.66193404345216</v>
      </c>
      <c r="Q43" s="145">
        <v>115.44542181183763</v>
      </c>
      <c r="R43" s="145">
        <v>120.963488281254</v>
      </c>
      <c r="S43" s="145">
        <v>126.73138210688448</v>
      </c>
      <c r="T43" s="145">
        <v>133.43881408915522</v>
      </c>
      <c r="U43" s="145">
        <v>132.91328144391861</v>
      </c>
      <c r="V43" s="145">
        <v>135.24490314398017</v>
      </c>
      <c r="W43" s="216"/>
    </row>
    <row r="44" spans="1:23" s="13" customFormat="1" ht="12.75" customHeight="1">
      <c r="A44" s="2" t="s">
        <v>52</v>
      </c>
      <c r="B44" s="9" t="s">
        <v>377</v>
      </c>
      <c r="C44" s="145">
        <v>3.6925571817889056</v>
      </c>
      <c r="D44" s="145">
        <v>3.8702724130097792</v>
      </c>
      <c r="E44" s="145">
        <v>3.354353980382994</v>
      </c>
      <c r="F44" s="145">
        <v>3.3142017055995692</v>
      </c>
      <c r="G44" s="145">
        <v>3.4644420668127016</v>
      </c>
      <c r="H44" s="145">
        <v>3.3920865500984538</v>
      </c>
      <c r="I44" s="145">
        <v>3.5025669196565032</v>
      </c>
      <c r="J44" s="145">
        <v>3.9520501790590004</v>
      </c>
      <c r="K44" s="145">
        <v>4.4449469164166828</v>
      </c>
      <c r="L44" s="145">
        <v>4.8702579702815996</v>
      </c>
      <c r="M44" s="145">
        <v>5.2177600581256209</v>
      </c>
      <c r="N44" s="145">
        <v>5.269150381556325</v>
      </c>
      <c r="O44" s="145">
        <v>4.4773967381981263</v>
      </c>
      <c r="P44" s="145">
        <v>5.2272050308362337</v>
      </c>
      <c r="Q44" s="145">
        <v>3.1829192957212675</v>
      </c>
      <c r="R44" s="145">
        <v>3.4001872753030429</v>
      </c>
      <c r="S44" s="145">
        <v>3.6861909358369758</v>
      </c>
      <c r="T44" s="145">
        <v>3.5552394197952646</v>
      </c>
      <c r="U44" s="145">
        <v>3.5863793047701629</v>
      </c>
      <c r="V44" s="145">
        <v>3.6788454907429764</v>
      </c>
      <c r="W44" s="215"/>
    </row>
    <row r="45" spans="1:23" s="3" customFormat="1" ht="12.75" customHeight="1">
      <c r="A45" s="2" t="s">
        <v>53</v>
      </c>
      <c r="B45" s="9" t="s">
        <v>378</v>
      </c>
      <c r="C45" s="145">
        <v>166.51473368032549</v>
      </c>
      <c r="D45" s="145">
        <v>180.06504870469459</v>
      </c>
      <c r="E45" s="145">
        <v>166.08657848673579</v>
      </c>
      <c r="F45" s="145">
        <v>167.21989159385288</v>
      </c>
      <c r="G45" s="145">
        <v>178.64420942367903</v>
      </c>
      <c r="H45" s="145">
        <v>178.26663054078645</v>
      </c>
      <c r="I45" s="145">
        <v>187.95355868788158</v>
      </c>
      <c r="J45" s="145">
        <v>217.31200002669533</v>
      </c>
      <c r="K45" s="145">
        <v>249.81814590906873</v>
      </c>
      <c r="L45" s="145">
        <v>276.85499524978991</v>
      </c>
      <c r="M45" s="145">
        <v>286.43801722420289</v>
      </c>
      <c r="N45" s="145">
        <v>303.89676745763535</v>
      </c>
      <c r="O45" s="145">
        <v>313.15887209153425</v>
      </c>
      <c r="P45" s="145">
        <v>335.43472901261595</v>
      </c>
      <c r="Q45" s="145">
        <v>112.26250251611637</v>
      </c>
      <c r="R45" s="145">
        <v>117.56330100595096</v>
      </c>
      <c r="S45" s="145">
        <v>123.04519117104751</v>
      </c>
      <c r="T45" s="145">
        <v>129.88357466935994</v>
      </c>
      <c r="U45" s="145">
        <v>129.32690213914844</v>
      </c>
      <c r="V45" s="145">
        <v>131.56605765323718</v>
      </c>
      <c r="W45" s="214"/>
    </row>
    <row r="46" spans="1:23" s="3" customFormat="1" ht="12.75" customHeight="1">
      <c r="A46" s="2">
        <v>37</v>
      </c>
      <c r="B46" s="10" t="s">
        <v>379</v>
      </c>
      <c r="C46" s="145">
        <v>17.862323598161812</v>
      </c>
      <c r="D46" s="145">
        <v>18.151178616160369</v>
      </c>
      <c r="E46" s="145">
        <v>14.697972566009208</v>
      </c>
      <c r="F46" s="145">
        <v>14.200201793674934</v>
      </c>
      <c r="G46" s="145">
        <v>14.447607404269048</v>
      </c>
      <c r="H46" s="145">
        <v>13.800109066566165</v>
      </c>
      <c r="I46" s="145">
        <v>13.849450186134412</v>
      </c>
      <c r="J46" s="145">
        <v>15.086636274025599</v>
      </c>
      <c r="K46" s="145">
        <v>16.411136103066838</v>
      </c>
      <c r="L46" s="145">
        <v>17.658371658777554</v>
      </c>
      <c r="M46" s="145">
        <v>18.524989292525099</v>
      </c>
      <c r="N46" s="145">
        <v>18.931487864177413</v>
      </c>
      <c r="O46" s="145">
        <v>15.875311326005392</v>
      </c>
      <c r="P46" s="145">
        <v>17.904768716081939</v>
      </c>
      <c r="Q46" s="145">
        <v>8.5111604091523763</v>
      </c>
      <c r="R46" s="145">
        <v>8.9474373784045209</v>
      </c>
      <c r="S46" s="145">
        <v>9.0328337915261212</v>
      </c>
      <c r="T46" s="145">
        <v>8.9940107691620597</v>
      </c>
      <c r="U46" s="145">
        <v>8.9358592454930008</v>
      </c>
      <c r="V46" s="145">
        <v>9.1662489373255553</v>
      </c>
      <c r="W46" s="214"/>
    </row>
    <row r="47" spans="1:23" s="3" customFormat="1" ht="12.75" customHeight="1">
      <c r="A47" s="2" t="s">
        <v>54</v>
      </c>
      <c r="B47" s="10" t="s">
        <v>380</v>
      </c>
      <c r="C47" s="145">
        <v>148.65241008216367</v>
      </c>
      <c r="D47" s="145">
        <v>161.91387008853422</v>
      </c>
      <c r="E47" s="145">
        <v>151.38860592072658</v>
      </c>
      <c r="F47" s="145">
        <v>153.01968980017796</v>
      </c>
      <c r="G47" s="145">
        <v>164.19660201940999</v>
      </c>
      <c r="H47" s="145">
        <v>164.46652147422029</v>
      </c>
      <c r="I47" s="145">
        <v>174.10410850174716</v>
      </c>
      <c r="J47" s="145">
        <v>202.22536375266972</v>
      </c>
      <c r="K47" s="145">
        <v>233.40700980600189</v>
      </c>
      <c r="L47" s="145">
        <v>259.19662359101238</v>
      </c>
      <c r="M47" s="145">
        <v>267.91302793167779</v>
      </c>
      <c r="N47" s="145">
        <v>284.96527959345792</v>
      </c>
      <c r="O47" s="145">
        <v>297.28356076552888</v>
      </c>
      <c r="P47" s="145">
        <v>317.529960296534</v>
      </c>
      <c r="Q47" s="145">
        <v>103.75134210696399</v>
      </c>
      <c r="R47" s="145">
        <v>108.61586362754645</v>
      </c>
      <c r="S47" s="145">
        <v>114.01235737952139</v>
      </c>
      <c r="T47" s="145">
        <v>120.88956390019789</v>
      </c>
      <c r="U47" s="145">
        <v>120.39104289365544</v>
      </c>
      <c r="V47" s="145">
        <v>122.39980871591163</v>
      </c>
      <c r="W47" s="214"/>
    </row>
    <row r="48" spans="1:23" s="3" customFormat="1" ht="12.75" customHeight="1">
      <c r="A48" s="2" t="s">
        <v>55</v>
      </c>
      <c r="B48" s="8" t="s">
        <v>381</v>
      </c>
      <c r="C48" s="145">
        <v>165.2175228299601</v>
      </c>
      <c r="D48" s="145">
        <v>164.32914011974742</v>
      </c>
      <c r="E48" s="145">
        <v>126.41685025520118</v>
      </c>
      <c r="F48" s="145">
        <v>119.91958727136667</v>
      </c>
      <c r="G48" s="145">
        <v>119.21822515893811</v>
      </c>
      <c r="H48" s="145">
        <v>111.37380258086095</v>
      </c>
      <c r="I48" s="145">
        <v>108.80470564244501</v>
      </c>
      <c r="J48" s="145">
        <v>114.40324344087541</v>
      </c>
      <c r="K48" s="145">
        <v>120.04416227260829</v>
      </c>
      <c r="L48" s="145">
        <v>126.52760952370866</v>
      </c>
      <c r="M48" s="145">
        <v>139.81642514407858</v>
      </c>
      <c r="N48" s="145">
        <v>162.2735923437603</v>
      </c>
      <c r="O48" s="145">
        <v>127.07241718535826</v>
      </c>
      <c r="P48" s="145">
        <v>135.9440279445401</v>
      </c>
      <c r="Q48" s="145">
        <v>125.0879553216471</v>
      </c>
      <c r="R48" s="145">
        <v>136.40439968440353</v>
      </c>
      <c r="S48" s="145">
        <v>149.29945112670995</v>
      </c>
      <c r="T48" s="145">
        <v>165.50321135785154</v>
      </c>
      <c r="U48" s="145">
        <v>181.74169242030155</v>
      </c>
      <c r="V48" s="145">
        <v>195.5171501948505</v>
      </c>
      <c r="W48" s="214"/>
    </row>
    <row r="49" spans="1:23" s="3" customFormat="1" ht="12.75" customHeight="1">
      <c r="A49" s="2" t="s">
        <v>56</v>
      </c>
      <c r="B49" s="9" t="s">
        <v>382</v>
      </c>
      <c r="C49" s="145">
        <v>54.559190079349719</v>
      </c>
      <c r="D49" s="145">
        <v>53.990161517691519</v>
      </c>
      <c r="E49" s="145">
        <v>41.008121962218922</v>
      </c>
      <c r="F49" s="145">
        <v>38.715969338034284</v>
      </c>
      <c r="G49" s="145">
        <v>38.252866352303151</v>
      </c>
      <c r="H49" s="145">
        <v>35.518768645735108</v>
      </c>
      <c r="I49" s="145">
        <v>34.436123122423481</v>
      </c>
      <c r="J49" s="145">
        <v>35.832346054157412</v>
      </c>
      <c r="K49" s="145">
        <v>37.183312998590267</v>
      </c>
      <c r="L49" s="145">
        <v>38.933077402354307</v>
      </c>
      <c r="M49" s="145">
        <v>42.330918310000079</v>
      </c>
      <c r="N49" s="145">
        <v>49.26185169940522</v>
      </c>
      <c r="O49" s="145">
        <v>41.697909686727662</v>
      </c>
      <c r="P49" s="145">
        <v>46.10717051681852</v>
      </c>
      <c r="Q49" s="145">
        <v>41.436493905002408</v>
      </c>
      <c r="R49" s="145">
        <v>44.486459145309489</v>
      </c>
      <c r="S49" s="145">
        <v>48.266593718619852</v>
      </c>
      <c r="T49" s="145">
        <v>54.29208876153924</v>
      </c>
      <c r="U49" s="145">
        <v>61.021965117290279</v>
      </c>
      <c r="V49" s="145">
        <v>65.64724120335876</v>
      </c>
      <c r="W49" s="214"/>
    </row>
    <row r="50" spans="1:23" s="3" customFormat="1" ht="12.75" customHeight="1">
      <c r="A50" s="2" t="s">
        <v>57</v>
      </c>
      <c r="B50" s="9" t="s">
        <v>383</v>
      </c>
      <c r="C50" s="145">
        <v>110.6583327506104</v>
      </c>
      <c r="D50" s="145">
        <v>110.33897860205592</v>
      </c>
      <c r="E50" s="145">
        <v>85.408728292982261</v>
      </c>
      <c r="F50" s="145">
        <v>81.203617933332382</v>
      </c>
      <c r="G50" s="145">
        <v>80.965358806634953</v>
      </c>
      <c r="H50" s="145">
        <v>75.855033935125846</v>
      </c>
      <c r="I50" s="145">
        <v>74.368582520021533</v>
      </c>
      <c r="J50" s="145">
        <v>78.570897386718002</v>
      </c>
      <c r="K50" s="145">
        <v>82.860849274018022</v>
      </c>
      <c r="L50" s="145">
        <v>87.594532121354362</v>
      </c>
      <c r="M50" s="145">
        <v>97.485506834078492</v>
      </c>
      <c r="N50" s="145">
        <v>113.01174064435509</v>
      </c>
      <c r="O50" s="145">
        <v>85.374507498630592</v>
      </c>
      <c r="P50" s="145">
        <v>89.836857427721569</v>
      </c>
      <c r="Q50" s="145">
        <v>83.651461416644693</v>
      </c>
      <c r="R50" s="145">
        <v>91.917940539094033</v>
      </c>
      <c r="S50" s="145">
        <v>101.03285740809009</v>
      </c>
      <c r="T50" s="145">
        <v>111.21112259631229</v>
      </c>
      <c r="U50" s="145">
        <v>120.71972730301125</v>
      </c>
      <c r="V50" s="145">
        <v>129.86990899149174</v>
      </c>
      <c r="W50" s="214"/>
    </row>
    <row r="51" spans="1:23" s="3" customFormat="1" ht="12.75" customHeight="1">
      <c r="A51" s="2" t="s">
        <v>58</v>
      </c>
      <c r="B51" s="8" t="s">
        <v>384</v>
      </c>
      <c r="C51" s="145">
        <v>250.48728400783375</v>
      </c>
      <c r="D51" s="145">
        <v>262.44404854104698</v>
      </c>
      <c r="E51" s="145">
        <v>227.28082671959481</v>
      </c>
      <c r="F51" s="145">
        <v>224.5045961874392</v>
      </c>
      <c r="G51" s="145">
        <v>234.61339302726617</v>
      </c>
      <c r="H51" s="145">
        <v>229.65367849770993</v>
      </c>
      <c r="I51" s="145">
        <v>237.06433703709297</v>
      </c>
      <c r="J51" s="145">
        <v>267.39335802862644</v>
      </c>
      <c r="K51" s="145">
        <v>300.64615386150069</v>
      </c>
      <c r="L51" s="145">
        <v>329.35738649335008</v>
      </c>
      <c r="M51" s="145">
        <v>380.2211851688923</v>
      </c>
      <c r="N51" s="145">
        <v>407.89958698202594</v>
      </c>
      <c r="O51" s="145">
        <v>430.3828504541932</v>
      </c>
      <c r="P51" s="145">
        <v>451.32027090167583</v>
      </c>
      <c r="Q51" s="145">
        <v>398.38458261756148</v>
      </c>
      <c r="R51" s="145">
        <v>422.77916987247448</v>
      </c>
      <c r="S51" s="145">
        <v>443.28339739866522</v>
      </c>
      <c r="T51" s="145">
        <v>467.03831669250332</v>
      </c>
      <c r="U51" s="145">
        <v>484.58575715877475</v>
      </c>
      <c r="V51" s="145">
        <v>490.0027967967992</v>
      </c>
      <c r="W51" s="214"/>
    </row>
    <row r="52" spans="1:23" s="3" customFormat="1" ht="12.75" customHeight="1">
      <c r="A52" s="2" t="s">
        <v>15</v>
      </c>
      <c r="B52" s="9" t="s">
        <v>385</v>
      </c>
      <c r="C52" s="145">
        <v>33.000404773573308</v>
      </c>
      <c r="D52" s="145">
        <v>34.019036322534468</v>
      </c>
      <c r="E52" s="145">
        <v>28.452793158469543</v>
      </c>
      <c r="F52" s="145">
        <v>27.791057605748133</v>
      </c>
      <c r="G52" s="145">
        <v>28.655409095742588</v>
      </c>
      <c r="H52" s="145">
        <v>27.711912078058432</v>
      </c>
      <c r="I52" s="145">
        <v>28.215210383672158</v>
      </c>
      <c r="J52" s="145">
        <v>31.29709617590596</v>
      </c>
      <c r="K52" s="145">
        <v>34.64453489929123</v>
      </c>
      <c r="L52" s="145">
        <v>37.637103777180862</v>
      </c>
      <c r="M52" s="145">
        <v>42.195138549264925</v>
      </c>
      <c r="N52" s="145">
        <v>25.806392695012843</v>
      </c>
      <c r="O52" s="145">
        <v>19.21103308062008</v>
      </c>
      <c r="P52" s="145">
        <v>18.940140006284537</v>
      </c>
      <c r="Q52" s="145">
        <v>19.052002178664488</v>
      </c>
      <c r="R52" s="145">
        <v>20.965601658667527</v>
      </c>
      <c r="S52" s="145">
        <v>23.089684478241853</v>
      </c>
      <c r="T52" s="145">
        <v>24.589622283166861</v>
      </c>
      <c r="U52" s="145">
        <v>24.66460323808872</v>
      </c>
      <c r="V52" s="145">
        <v>21.683093560314035</v>
      </c>
      <c r="W52" s="214"/>
    </row>
    <row r="53" spans="1:23" s="3" customFormat="1" ht="12.75" customHeight="1">
      <c r="A53" s="2" t="s">
        <v>59</v>
      </c>
      <c r="B53" s="9" t="s">
        <v>386</v>
      </c>
      <c r="C53" s="145">
        <v>144.52387539297285</v>
      </c>
      <c r="D53" s="145">
        <v>156.49040386151813</v>
      </c>
      <c r="E53" s="145">
        <v>144.70312589928108</v>
      </c>
      <c r="F53" s="145">
        <v>145.79617276974443</v>
      </c>
      <c r="G53" s="145">
        <v>155.88451084255706</v>
      </c>
      <c r="H53" s="145">
        <v>155.66402117162906</v>
      </c>
      <c r="I53" s="145">
        <v>164.24648417631303</v>
      </c>
      <c r="J53" s="145">
        <v>190.06546248627234</v>
      </c>
      <c r="K53" s="145">
        <v>218.66066500320446</v>
      </c>
      <c r="L53" s="145">
        <v>242.41888592572428</v>
      </c>
      <c r="M53" s="145">
        <v>284.41905982528988</v>
      </c>
      <c r="N53" s="145">
        <v>322.61383427507502</v>
      </c>
      <c r="O53" s="145">
        <v>337.23415388253659</v>
      </c>
      <c r="P53" s="145">
        <v>358.63709018685245</v>
      </c>
      <c r="Q53" s="145">
        <v>252.87952889272665</v>
      </c>
      <c r="R53" s="145">
        <v>263.9846008128896</v>
      </c>
      <c r="S53" s="145">
        <v>274.39069284598196</v>
      </c>
      <c r="T53" s="145">
        <v>288.94990126664425</v>
      </c>
      <c r="U53" s="145">
        <v>298.45649691198412</v>
      </c>
      <c r="V53" s="145">
        <v>301.38429696273329</v>
      </c>
      <c r="W53" s="214"/>
    </row>
    <row r="54" spans="1:23" s="3" customFormat="1" ht="12.75" customHeight="1">
      <c r="A54" s="2" t="s">
        <v>60</v>
      </c>
      <c r="B54" s="9" t="s">
        <v>387</v>
      </c>
      <c r="C54" s="145">
        <v>72.963003841287573</v>
      </c>
      <c r="D54" s="145">
        <v>71.93460835699436</v>
      </c>
      <c r="E54" s="145">
        <v>54.124907661844183</v>
      </c>
      <c r="F54" s="145">
        <v>50.917365811946638</v>
      </c>
      <c r="G54" s="145">
        <v>50.073473088966509</v>
      </c>
      <c r="H54" s="145">
        <v>46.277745248022462</v>
      </c>
      <c r="I54" s="145">
        <v>44.602642477107793</v>
      </c>
      <c r="J54" s="145">
        <v>46.030799366448143</v>
      </c>
      <c r="K54" s="145">
        <v>47.340953959004985</v>
      </c>
      <c r="L54" s="145">
        <v>49.301396790444919</v>
      </c>
      <c r="M54" s="145">
        <v>53.606986794337487</v>
      </c>
      <c r="N54" s="145">
        <v>59.479360011938049</v>
      </c>
      <c r="O54" s="145">
        <v>73.937663491036503</v>
      </c>
      <c r="P54" s="145">
        <v>73.743040708538871</v>
      </c>
      <c r="Q54" s="145">
        <v>126.45305154617037</v>
      </c>
      <c r="R54" s="145">
        <v>137.82896740091735</v>
      </c>
      <c r="S54" s="145">
        <v>145.80302007444141</v>
      </c>
      <c r="T54" s="145">
        <v>153.49879314269219</v>
      </c>
      <c r="U54" s="145">
        <v>161.46465700870189</v>
      </c>
      <c r="V54" s="145">
        <v>166.93540627375188</v>
      </c>
      <c r="W54" s="214"/>
    </row>
    <row r="55" spans="1:23" s="3" customFormat="1" ht="12.75" customHeight="1">
      <c r="A55" s="2" t="s">
        <v>61</v>
      </c>
      <c r="B55" s="8" t="s">
        <v>388</v>
      </c>
      <c r="C55" s="145">
        <v>408.29373973630447</v>
      </c>
      <c r="D55" s="145">
        <v>447.96472573226714</v>
      </c>
      <c r="E55" s="145">
        <v>424.50161598276009</v>
      </c>
      <c r="F55" s="145">
        <v>430.70801481026979</v>
      </c>
      <c r="G55" s="145">
        <v>464.13333916296801</v>
      </c>
      <c r="H55" s="145">
        <v>466.56669667710696</v>
      </c>
      <c r="I55" s="145">
        <v>495.7966487652273</v>
      </c>
      <c r="J55" s="145">
        <v>578.3655106724633</v>
      </c>
      <c r="K55" s="145">
        <v>670.03798062692931</v>
      </c>
      <c r="L55" s="145">
        <v>745.48046640971336</v>
      </c>
      <c r="M55" s="145">
        <v>862.56460734156872</v>
      </c>
      <c r="N55" s="145">
        <v>954.15443348447059</v>
      </c>
      <c r="O55" s="145">
        <v>1600.6915318488229</v>
      </c>
      <c r="P55" s="145">
        <v>1699.8744132231441</v>
      </c>
      <c r="Q55" s="145">
        <v>1219.5862524877186</v>
      </c>
      <c r="R55" s="145">
        <v>1245.9745245666227</v>
      </c>
      <c r="S55" s="145">
        <v>1267.1016633653244</v>
      </c>
      <c r="T55" s="145">
        <v>1294.5505189167984</v>
      </c>
      <c r="U55" s="145">
        <v>1317.220165862266</v>
      </c>
      <c r="V55" s="145">
        <v>1307.1764184775996</v>
      </c>
      <c r="W55" s="214"/>
    </row>
    <row r="56" spans="1:23" s="3" customFormat="1" ht="12.75" customHeight="1">
      <c r="A56" s="2" t="s">
        <v>62</v>
      </c>
      <c r="B56" s="9" t="s">
        <v>389</v>
      </c>
      <c r="C56" s="145">
        <v>2.0443126901397579</v>
      </c>
      <c r="D56" s="145">
        <v>2.2400015516773135</v>
      </c>
      <c r="E56" s="145">
        <v>2.1175869250264672</v>
      </c>
      <c r="F56" s="145">
        <v>2.1470975086314348</v>
      </c>
      <c r="G56" s="145">
        <v>2.3119859886982681</v>
      </c>
      <c r="H56" s="145">
        <v>2.3226362801595077</v>
      </c>
      <c r="I56" s="145">
        <v>2.4664891391919195</v>
      </c>
      <c r="J56" s="145">
        <v>2.875077951559927</v>
      </c>
      <c r="K56" s="145">
        <v>3.3286157689268885</v>
      </c>
      <c r="L56" s="145">
        <v>3.7021776000503324</v>
      </c>
      <c r="M56" s="145">
        <v>4.1702109122083879</v>
      </c>
      <c r="N56" s="145">
        <v>4.5213161363412917</v>
      </c>
      <c r="O56" s="145">
        <v>6.1407350474617498E-2</v>
      </c>
      <c r="P56" s="145">
        <v>0.20858593429654018</v>
      </c>
      <c r="Q56" s="145">
        <v>1.6184000600821467</v>
      </c>
      <c r="R56" s="145">
        <v>2.9040768254952165</v>
      </c>
      <c r="S56" s="145">
        <v>4.9211955786659125</v>
      </c>
      <c r="T56" s="145">
        <v>6.5785272472958605</v>
      </c>
      <c r="U56" s="145">
        <v>7.3832423808105245</v>
      </c>
      <c r="V56" s="145">
        <v>7.3550312536148361</v>
      </c>
      <c r="W56" s="214"/>
    </row>
    <row r="57" spans="1:23" s="3" customFormat="1" ht="12.75" customHeight="1">
      <c r="A57" s="2" t="s">
        <v>63</v>
      </c>
      <c r="B57" s="9" t="s">
        <v>390</v>
      </c>
      <c r="C57" s="145">
        <v>239.24561328040872</v>
      </c>
      <c r="D57" s="145">
        <v>262.41224048723439</v>
      </c>
      <c r="E57" s="145">
        <v>248.53090782975252</v>
      </c>
      <c r="F57" s="145">
        <v>252.1255429827622</v>
      </c>
      <c r="G57" s="145">
        <v>271.6451175622027</v>
      </c>
      <c r="H57" s="145">
        <v>273.02972393365587</v>
      </c>
      <c r="I57" s="145">
        <v>290.09016491619525</v>
      </c>
      <c r="J57" s="145">
        <v>338.34262243112738</v>
      </c>
      <c r="K57" s="145">
        <v>391.91245570518527</v>
      </c>
      <c r="L57" s="145">
        <v>436.00671939644661</v>
      </c>
      <c r="M57" s="145">
        <v>501.56018263655301</v>
      </c>
      <c r="N57" s="145">
        <v>569.33279728757202</v>
      </c>
      <c r="O57" s="145">
        <v>668.55545022220088</v>
      </c>
      <c r="P57" s="145">
        <v>706.41099000533052</v>
      </c>
      <c r="Q57" s="145">
        <v>617.81493959062402</v>
      </c>
      <c r="R57" s="145">
        <v>602.04592846032881</v>
      </c>
      <c r="S57" s="145">
        <v>594.5297623004476</v>
      </c>
      <c r="T57" s="145">
        <v>590.91127932705115</v>
      </c>
      <c r="U57" s="145">
        <v>586.06093238202413</v>
      </c>
      <c r="V57" s="145">
        <v>574.30713560348113</v>
      </c>
      <c r="W57" s="214"/>
    </row>
    <row r="58" spans="1:23" s="3" customFormat="1" ht="12.75" customHeight="1">
      <c r="A58" s="2" t="s">
        <v>64</v>
      </c>
      <c r="B58" s="9" t="s">
        <v>391</v>
      </c>
      <c r="C58" s="145">
        <v>1.376663594068182</v>
      </c>
      <c r="D58" s="145">
        <v>1.5105152757181315</v>
      </c>
      <c r="E58" s="145">
        <v>1.4315564202946129</v>
      </c>
      <c r="F58" s="145">
        <v>1.4525312838561306</v>
      </c>
      <c r="G58" s="145">
        <v>1.5653095700683273</v>
      </c>
      <c r="H58" s="145">
        <v>1.5735617231758281</v>
      </c>
      <c r="I58" s="145">
        <v>1.672195186044102</v>
      </c>
      <c r="J58" s="145">
        <v>1.9507461656217278</v>
      </c>
      <c r="K58" s="145">
        <v>2.2600118016896071</v>
      </c>
      <c r="L58" s="145">
        <v>2.5145141684363947</v>
      </c>
      <c r="M58" s="145">
        <v>2.8351745260164449</v>
      </c>
      <c r="N58" s="145">
        <v>3.1036202580664551</v>
      </c>
      <c r="O58" s="145">
        <v>0.10893231225330119</v>
      </c>
      <c r="P58" s="145">
        <v>0.28259767658254104</v>
      </c>
      <c r="Q58" s="145">
        <v>1.037828854355108</v>
      </c>
      <c r="R58" s="145">
        <v>1.2384986857459301</v>
      </c>
      <c r="S58" s="145">
        <v>1.1500634286729994</v>
      </c>
      <c r="T58" s="145">
        <v>1.485901652365899</v>
      </c>
      <c r="U58" s="145">
        <v>1.6292940028976453</v>
      </c>
      <c r="V58" s="145">
        <v>1.7321454407991033</v>
      </c>
      <c r="W58" s="214"/>
    </row>
    <row r="59" spans="1:23" s="3" customFormat="1" ht="12.75" customHeight="1">
      <c r="A59" s="2" t="s">
        <v>65</v>
      </c>
      <c r="B59" s="9" t="s">
        <v>392</v>
      </c>
      <c r="C59" s="145">
        <v>1.4150631722856899</v>
      </c>
      <c r="D59" s="145">
        <v>1.5531977018708347</v>
      </c>
      <c r="E59" s="145">
        <v>1.472957827267724</v>
      </c>
      <c r="F59" s="145">
        <v>1.494809838148109</v>
      </c>
      <c r="G59" s="145">
        <v>1.6111951596119678</v>
      </c>
      <c r="H59" s="145">
        <v>1.6199637590053417</v>
      </c>
      <c r="I59" s="145">
        <v>1.7218152264443807</v>
      </c>
      <c r="J59" s="145">
        <v>2.0090376833209778</v>
      </c>
      <c r="K59" s="145">
        <v>2.3279495939451214</v>
      </c>
      <c r="L59" s="145">
        <v>2.5903304540291168</v>
      </c>
      <c r="M59" s="145">
        <v>2.9180083758082112</v>
      </c>
      <c r="N59" s="145">
        <v>3.2127890621452964</v>
      </c>
      <c r="O59" s="145">
        <v>0.11532677296936597</v>
      </c>
      <c r="P59" s="145">
        <v>0.29177365986649212</v>
      </c>
      <c r="Q59" s="145">
        <v>1.2419348581996821</v>
      </c>
      <c r="R59" s="145">
        <v>1.27308799838374</v>
      </c>
      <c r="S59" s="145">
        <v>1.4852896690602027</v>
      </c>
      <c r="T59" s="145">
        <v>1.6496455151932381</v>
      </c>
      <c r="U59" s="145">
        <v>1.7349143363055382</v>
      </c>
      <c r="V59" s="145">
        <v>1.8444332038687474</v>
      </c>
      <c r="W59" s="214"/>
    </row>
    <row r="60" spans="1:23" s="3" customFormat="1" ht="12.75" customHeight="1">
      <c r="A60" s="2" t="s">
        <v>66</v>
      </c>
      <c r="B60" s="9" t="s">
        <v>393</v>
      </c>
      <c r="C60" s="145">
        <v>114.17600350189534</v>
      </c>
      <c r="D60" s="145">
        <v>125.47128428156653</v>
      </c>
      <c r="E60" s="145">
        <v>119.24820962944449</v>
      </c>
      <c r="F60" s="145">
        <v>121.09098803975635</v>
      </c>
      <c r="G60" s="145">
        <v>130.60741801963607</v>
      </c>
      <c r="H60" s="145">
        <v>131.39295875656276</v>
      </c>
      <c r="I60" s="145">
        <v>139.73821107029141</v>
      </c>
      <c r="J60" s="145">
        <v>163.15891441347057</v>
      </c>
      <c r="K60" s="145">
        <v>189.16870273091342</v>
      </c>
      <c r="L60" s="145">
        <v>210.55172410283197</v>
      </c>
      <c r="M60" s="145">
        <v>248.02569588266616</v>
      </c>
      <c r="N60" s="145">
        <v>274.75097772297801</v>
      </c>
      <c r="O60" s="145">
        <v>819.08943910368509</v>
      </c>
      <c r="P60" s="145">
        <v>865.47065067254994</v>
      </c>
      <c r="Q60" s="145">
        <v>476.05774615967704</v>
      </c>
      <c r="R60" s="145">
        <v>496.75510155684759</v>
      </c>
      <c r="S60" s="145">
        <v>505.22360543429107</v>
      </c>
      <c r="T60" s="145">
        <v>512.87661902075808</v>
      </c>
      <c r="U60" s="145">
        <v>520.34382612796344</v>
      </c>
      <c r="V60" s="145">
        <v>512.11144308389169</v>
      </c>
      <c r="W60" s="214"/>
    </row>
    <row r="61" spans="1:23" s="3" customFormat="1" ht="12.75" customHeight="1">
      <c r="A61" s="2" t="s">
        <v>67</v>
      </c>
      <c r="B61" s="9" t="s">
        <v>394</v>
      </c>
      <c r="C61" s="145">
        <v>50.036083497506759</v>
      </c>
      <c r="D61" s="145">
        <v>54.777486434199957</v>
      </c>
      <c r="E61" s="145">
        <v>51.700397350974278</v>
      </c>
      <c r="F61" s="145">
        <v>52.397045157115571</v>
      </c>
      <c r="G61" s="145">
        <v>56.392312862750714</v>
      </c>
      <c r="H61" s="145">
        <v>56.62785222454773</v>
      </c>
      <c r="I61" s="145">
        <v>60.107773227060186</v>
      </c>
      <c r="J61" s="145">
        <v>70.029112027362629</v>
      </c>
      <c r="K61" s="145">
        <v>81.040245026269105</v>
      </c>
      <c r="L61" s="145">
        <v>90.11500068791895</v>
      </c>
      <c r="M61" s="145">
        <v>103.05533500831653</v>
      </c>
      <c r="N61" s="145">
        <v>99.2329330173676</v>
      </c>
      <c r="O61" s="145">
        <v>112.76097608723957</v>
      </c>
      <c r="P61" s="145">
        <v>127.20981527451795</v>
      </c>
      <c r="Q61" s="145">
        <v>121.81540296478052</v>
      </c>
      <c r="R61" s="145">
        <v>141.75783103982133</v>
      </c>
      <c r="S61" s="145">
        <v>159.79174695418678</v>
      </c>
      <c r="T61" s="145">
        <v>181.04854615413427</v>
      </c>
      <c r="U61" s="145">
        <v>200.0679566322647</v>
      </c>
      <c r="V61" s="145">
        <v>209.82622989194419</v>
      </c>
      <c r="W61" s="214"/>
    </row>
    <row r="62" spans="1:23" s="3" customFormat="1" ht="12.75" customHeight="1">
      <c r="A62" s="2" t="s">
        <v>68</v>
      </c>
      <c r="B62" s="8" t="s">
        <v>395</v>
      </c>
      <c r="C62" s="145">
        <v>7.6295867676448941</v>
      </c>
      <c r="D62" s="145">
        <v>7.4415587618790546</v>
      </c>
      <c r="E62" s="145">
        <v>5.4442189315863274</v>
      </c>
      <c r="F62" s="145">
        <v>5.0660114811817216</v>
      </c>
      <c r="G62" s="145">
        <v>4.9101727879432193</v>
      </c>
      <c r="H62" s="145">
        <v>4.4713133502062439</v>
      </c>
      <c r="I62" s="145">
        <v>4.2277487928934505</v>
      </c>
      <c r="J62" s="145">
        <v>4.2449435717217652</v>
      </c>
      <c r="K62" s="145">
        <v>4.2324981823630594</v>
      </c>
      <c r="L62" s="145">
        <v>4.3232582207836687</v>
      </c>
      <c r="M62" s="145">
        <v>4.7681968085004582</v>
      </c>
      <c r="N62" s="145">
        <v>5.3957209972513391</v>
      </c>
      <c r="O62" s="145">
        <v>4.006830717995264</v>
      </c>
      <c r="P62" s="145">
        <v>4.4343389522037446</v>
      </c>
      <c r="Q62" s="145">
        <v>6.1549605856826091</v>
      </c>
      <c r="R62" s="145">
        <v>6.799353950111465</v>
      </c>
      <c r="S62" s="145">
        <v>7.7974952918802236</v>
      </c>
      <c r="T62" s="145">
        <v>8.9550750509622059</v>
      </c>
      <c r="U62" s="145">
        <v>9.7712625012916074</v>
      </c>
      <c r="V62" s="145">
        <v>10.291514123058425</v>
      </c>
      <c r="W62" s="214"/>
    </row>
    <row r="63" spans="1:23" s="3" customFormat="1" ht="12.75" customHeight="1">
      <c r="A63" s="2" t="s">
        <v>16</v>
      </c>
      <c r="B63" s="8" t="s">
        <v>396</v>
      </c>
      <c r="C63" s="145">
        <v>60.075516237177162</v>
      </c>
      <c r="D63" s="145">
        <v>62.326032309306534</v>
      </c>
      <c r="E63" s="145">
        <v>52.857488325879842</v>
      </c>
      <c r="F63" s="145">
        <v>51.863489081227712</v>
      </c>
      <c r="G63" s="145">
        <v>53.769675112153358</v>
      </c>
      <c r="H63" s="145">
        <v>52.258543766935126</v>
      </c>
      <c r="I63" s="145">
        <v>53.511427970700723</v>
      </c>
      <c r="J63" s="145">
        <v>59.772213863850467</v>
      </c>
      <c r="K63" s="145">
        <v>66.601574636836318</v>
      </c>
      <c r="L63" s="145">
        <v>72.611639818994092</v>
      </c>
      <c r="M63" s="145">
        <v>74.519365598910966</v>
      </c>
      <c r="N63" s="145">
        <v>98.752386420904116</v>
      </c>
      <c r="O63" s="145">
        <v>63.361888851716834</v>
      </c>
      <c r="P63" s="145">
        <v>94.718260561080683</v>
      </c>
      <c r="Q63" s="145">
        <v>13.172208336509149</v>
      </c>
      <c r="R63" s="145">
        <v>14.181242679576643</v>
      </c>
      <c r="S63" s="145">
        <v>16.063405653759215</v>
      </c>
      <c r="T63" s="145">
        <v>18.353527571881756</v>
      </c>
      <c r="U63" s="145">
        <v>19.971239583331393</v>
      </c>
      <c r="V63" s="145">
        <v>21.011300909461859</v>
      </c>
      <c r="W63" s="214"/>
    </row>
    <row r="64" spans="1:23" s="3" customFormat="1" ht="12.75" customHeight="1">
      <c r="A64" s="2" t="s">
        <v>17</v>
      </c>
      <c r="B64" s="8" t="s">
        <v>72</v>
      </c>
      <c r="C64" s="145">
        <v>4.521385522759787</v>
      </c>
      <c r="D64" s="145">
        <v>4.6555276022059147</v>
      </c>
      <c r="E64" s="145">
        <v>3.8838039296656883</v>
      </c>
      <c r="F64" s="145">
        <v>3.790257081064587</v>
      </c>
      <c r="G64" s="145">
        <v>3.9041297430194981</v>
      </c>
      <c r="H64" s="145">
        <v>3.7720362258711448</v>
      </c>
      <c r="I64" s="145">
        <v>3.8363865765074161</v>
      </c>
      <c r="J64" s="145">
        <v>4.2497365228301014</v>
      </c>
      <c r="K64" s="145">
        <v>4.6983047521354582</v>
      </c>
      <c r="L64" s="145">
        <v>5.1006232107622882</v>
      </c>
      <c r="M64" s="145">
        <v>6.0837002296668707</v>
      </c>
      <c r="N64" s="145">
        <v>7.3555041853962884</v>
      </c>
      <c r="O64" s="145">
        <v>7.1586061186681658</v>
      </c>
      <c r="P64" s="145">
        <v>7.0225545270315326</v>
      </c>
      <c r="Q64" s="145">
        <v>10.67448214418345</v>
      </c>
      <c r="R64" s="145">
        <v>12.04295022055447</v>
      </c>
      <c r="S64" s="145">
        <v>13.671412285235393</v>
      </c>
      <c r="T64" s="145">
        <v>14.97735821356698</v>
      </c>
      <c r="U64" s="145">
        <v>15.422420227209599</v>
      </c>
      <c r="V64" s="145">
        <v>15.689356814350338</v>
      </c>
      <c r="W64" s="214"/>
    </row>
    <row r="65" spans="1:23" s="3" customFormat="1" ht="12.75" customHeight="1">
      <c r="A65" s="2" t="s">
        <v>18</v>
      </c>
      <c r="B65" s="8" t="s">
        <v>397</v>
      </c>
      <c r="C65" s="145">
        <v>23.233655874560771</v>
      </c>
      <c r="D65" s="145">
        <v>22.77314706048433</v>
      </c>
      <c r="E65" s="145">
        <v>16.878834884059867</v>
      </c>
      <c r="F65" s="145">
        <v>15.786712346615628</v>
      </c>
      <c r="G65" s="145">
        <v>15.406269926331099</v>
      </c>
      <c r="H65" s="145">
        <v>14.128261417398919</v>
      </c>
      <c r="I65" s="145">
        <v>13.481800796506239</v>
      </c>
      <c r="J65" s="145">
        <v>13.71815973458634</v>
      </c>
      <c r="K65" s="145">
        <v>13.88834798035697</v>
      </c>
      <c r="L65" s="145">
        <v>14.323797056390843</v>
      </c>
      <c r="M65" s="145">
        <v>15.086293762289461</v>
      </c>
      <c r="N65" s="145">
        <v>16.096354001559526</v>
      </c>
      <c r="O65" s="145">
        <v>6.4500668907867516</v>
      </c>
      <c r="P65" s="145">
        <v>14.610345416294578</v>
      </c>
      <c r="Q65" s="145">
        <v>3.7295616504213975</v>
      </c>
      <c r="R65" s="145">
        <v>4.8260706842279948</v>
      </c>
      <c r="S65" s="145">
        <v>6.281755285709008</v>
      </c>
      <c r="T65" s="145">
        <v>7.9715392993362109</v>
      </c>
      <c r="U65" s="145">
        <v>9.326936459596805</v>
      </c>
      <c r="V65" s="145">
        <v>10.275640156940506</v>
      </c>
      <c r="W65" s="214"/>
    </row>
    <row r="66" spans="1:23" s="3" customFormat="1" ht="12.75" customHeight="1">
      <c r="A66" s="2" t="s">
        <v>19</v>
      </c>
      <c r="B66" s="8" t="s">
        <v>73</v>
      </c>
      <c r="C66" s="145">
        <v>208.96112239674386</v>
      </c>
      <c r="D66" s="145">
        <v>204.99129184066715</v>
      </c>
      <c r="E66" s="145">
        <v>152.26686509654905</v>
      </c>
      <c r="F66" s="145">
        <v>142.53585636281639</v>
      </c>
      <c r="G66" s="145">
        <v>139.25858675182459</v>
      </c>
      <c r="H66" s="145">
        <v>127.8539157027632</v>
      </c>
      <c r="I66" s="145">
        <v>122.18583159676926</v>
      </c>
      <c r="J66" s="145">
        <v>124.5938970198753</v>
      </c>
      <c r="K66" s="145">
        <v>126.44378693765384</v>
      </c>
      <c r="L66" s="145">
        <v>130.6042008320959</v>
      </c>
      <c r="M66" s="145">
        <v>132.60376270460881</v>
      </c>
      <c r="N66" s="145">
        <v>136.95652410000565</v>
      </c>
      <c r="O66" s="145">
        <v>68.630823675802134</v>
      </c>
      <c r="P66" s="145">
        <v>111.1898561926034</v>
      </c>
      <c r="Q66" s="145">
        <v>40.293899114002457</v>
      </c>
      <c r="R66" s="145">
        <v>49.216474813805526</v>
      </c>
      <c r="S66" s="145">
        <v>62.140101498222073</v>
      </c>
      <c r="T66" s="145">
        <v>73.814456673313657</v>
      </c>
      <c r="U66" s="145">
        <v>81.802210763004467</v>
      </c>
      <c r="V66" s="145">
        <v>87.075929790503267</v>
      </c>
      <c r="W66" s="214"/>
    </row>
    <row r="67" spans="1:23" s="3" customFormat="1" ht="12.75" customHeight="1">
      <c r="A67" s="2" t="s">
        <v>20</v>
      </c>
      <c r="B67" s="8" t="s">
        <v>398</v>
      </c>
      <c r="C67" s="145">
        <v>13.703627200925251</v>
      </c>
      <c r="D67" s="145">
        <v>13.519999574730402</v>
      </c>
      <c r="E67" s="145">
        <v>10.191022711325353</v>
      </c>
      <c r="F67" s="145">
        <v>9.5936578770554135</v>
      </c>
      <c r="G67" s="145">
        <v>9.4431572884953674</v>
      </c>
      <c r="H67" s="145">
        <v>8.7352207028112883</v>
      </c>
      <c r="I67" s="145">
        <v>8.4287010610729727</v>
      </c>
      <c r="J67" s="145">
        <v>8.7125638695933514</v>
      </c>
      <c r="K67" s="145">
        <v>8.9763105457317884</v>
      </c>
      <c r="L67" s="145">
        <v>9.3580271387703284</v>
      </c>
      <c r="M67" s="145">
        <v>11.659098857428322</v>
      </c>
      <c r="N67" s="145">
        <v>13.911077466820895</v>
      </c>
      <c r="O67" s="145">
        <v>10.729275252922928</v>
      </c>
      <c r="P67" s="145">
        <v>10.965410811527402</v>
      </c>
      <c r="Q67" s="145">
        <v>14.139788847584944</v>
      </c>
      <c r="R67" s="145">
        <v>15.193374879068458</v>
      </c>
      <c r="S67" s="145">
        <v>16.315575504138028</v>
      </c>
      <c r="T67" s="145">
        <v>17.218098137763693</v>
      </c>
      <c r="U67" s="145">
        <v>17.729379033548291</v>
      </c>
      <c r="V67" s="145">
        <v>18.003656621192789</v>
      </c>
      <c r="W67" s="214"/>
    </row>
    <row r="68" spans="1:23" s="3" customFormat="1" ht="12.75" customHeight="1">
      <c r="A68" s="2" t="s">
        <v>21</v>
      </c>
      <c r="B68" s="8" t="s">
        <v>399</v>
      </c>
      <c r="C68" s="145">
        <v>56.653111131920774</v>
      </c>
      <c r="D68" s="145">
        <v>56.753848406196632</v>
      </c>
      <c r="E68" s="145">
        <v>44.433685229578209</v>
      </c>
      <c r="F68" s="145">
        <v>42.421327970783445</v>
      </c>
      <c r="G68" s="145">
        <v>42.521247227797474</v>
      </c>
      <c r="H68" s="145">
        <v>40.042651033918816</v>
      </c>
      <c r="I68" s="145">
        <v>39.506192920177796</v>
      </c>
      <c r="J68" s="145">
        <v>42.091431706377186</v>
      </c>
      <c r="K68" s="145">
        <v>44.778332916932008</v>
      </c>
      <c r="L68" s="145">
        <v>47.576833827908111</v>
      </c>
      <c r="M68" s="145">
        <v>51.53501933121467</v>
      </c>
      <c r="N68" s="145">
        <v>54.512824054967737</v>
      </c>
      <c r="O68" s="145">
        <v>19.185185599290499</v>
      </c>
      <c r="P68" s="145">
        <v>20.378267686312473</v>
      </c>
      <c r="Q68" s="145">
        <v>51.968867746982461</v>
      </c>
      <c r="R68" s="145">
        <v>54.748832508756983</v>
      </c>
      <c r="S68" s="145">
        <v>58.67428851354866</v>
      </c>
      <c r="T68" s="145">
        <v>60.845172893317709</v>
      </c>
      <c r="U68" s="145">
        <v>62.094160637409381</v>
      </c>
      <c r="V68" s="145">
        <v>62.701891183768872</v>
      </c>
      <c r="W68" s="214"/>
    </row>
    <row r="69" spans="1:23" s="3" customFormat="1" ht="12.75" customHeight="1">
      <c r="A69" s="2" t="s">
        <v>69</v>
      </c>
      <c r="B69" s="8" t="s">
        <v>400</v>
      </c>
      <c r="C69" s="145">
        <v>3.3622198268893064</v>
      </c>
      <c r="D69" s="145">
        <v>3.4357968007284541</v>
      </c>
      <c r="E69" s="145">
        <v>2.8180172246616757</v>
      </c>
      <c r="F69" s="145">
        <v>2.7345348448564919</v>
      </c>
      <c r="G69" s="145">
        <v>2.7972326423754854</v>
      </c>
      <c r="H69" s="145">
        <v>2.6853634641972111</v>
      </c>
      <c r="I69" s="145">
        <v>2.7109724358508864</v>
      </c>
      <c r="J69" s="145">
        <v>2.975378541725338</v>
      </c>
      <c r="K69" s="145">
        <v>3.2603478491524829</v>
      </c>
      <c r="L69" s="145">
        <v>3.5223732027824899</v>
      </c>
      <c r="M69" s="145">
        <v>3.93050530765003</v>
      </c>
      <c r="N69" s="145">
        <v>4.3510119444383957</v>
      </c>
      <c r="O69" s="145">
        <v>1.8048974883797735</v>
      </c>
      <c r="P69" s="145">
        <v>3.7899438218406387</v>
      </c>
      <c r="Q69" s="145">
        <v>1.9982498905738917</v>
      </c>
      <c r="R69" s="145">
        <v>2.3246295392164265</v>
      </c>
      <c r="S69" s="145">
        <v>2.8211733071041678</v>
      </c>
      <c r="T69" s="145">
        <v>3.2853998444484751</v>
      </c>
      <c r="U69" s="145">
        <v>3.5410423185401383</v>
      </c>
      <c r="V69" s="145">
        <v>3.8004371149666389</v>
      </c>
      <c r="W69" s="214"/>
    </row>
    <row r="70" spans="1:23" s="3" customFormat="1" ht="12.75" customHeight="1">
      <c r="A70" s="2" t="s">
        <v>70</v>
      </c>
      <c r="B70" s="8" t="s">
        <v>401</v>
      </c>
      <c r="C70" s="145">
        <v>14.293093133050894</v>
      </c>
      <c r="D70" s="145">
        <v>14.253626784546256</v>
      </c>
      <c r="E70" s="145">
        <v>11.036521829544789</v>
      </c>
      <c r="F70" s="145">
        <v>10.494320186061175</v>
      </c>
      <c r="G70" s="145">
        <v>10.465042774460439</v>
      </c>
      <c r="H70" s="145">
        <v>9.8059009370067862</v>
      </c>
      <c r="I70" s="145">
        <v>9.6154196842845003</v>
      </c>
      <c r="J70" s="145">
        <v>10.161135082421477</v>
      </c>
      <c r="K70" s="145">
        <v>10.718553237788136</v>
      </c>
      <c r="L70" s="145">
        <v>11.332505768814498</v>
      </c>
      <c r="M70" s="145">
        <v>13.316050137066309</v>
      </c>
      <c r="N70" s="145">
        <v>15.43965973368616</v>
      </c>
      <c r="O70" s="145">
        <v>13.938198622698694</v>
      </c>
      <c r="P70" s="145">
        <v>15.214981863556037</v>
      </c>
      <c r="Q70" s="145">
        <v>19.874470594263251</v>
      </c>
      <c r="R70" s="145">
        <v>21.981172668670354</v>
      </c>
      <c r="S70" s="145">
        <v>25.156036186199504</v>
      </c>
      <c r="T70" s="145">
        <v>28.187629745670691</v>
      </c>
      <c r="U70" s="145">
        <v>30.035682470107972</v>
      </c>
      <c r="V70" s="145">
        <v>31.238926591145294</v>
      </c>
      <c r="W70" s="214"/>
    </row>
    <row r="71" spans="1:23" s="3" customFormat="1" ht="12.75" customHeight="1">
      <c r="A71" s="2" t="s">
        <v>71</v>
      </c>
      <c r="B71" s="8" t="s">
        <v>74</v>
      </c>
      <c r="C71" s="145">
        <v>127.06408351352232</v>
      </c>
      <c r="D71" s="145">
        <v>126.85479129327794</v>
      </c>
      <c r="E71" s="145">
        <v>98.492524024884332</v>
      </c>
      <c r="F71" s="145">
        <v>93.747684103433386</v>
      </c>
      <c r="G71" s="145">
        <v>93.606289795117448</v>
      </c>
      <c r="H71" s="145">
        <v>87.820363106034108</v>
      </c>
      <c r="I71" s="145">
        <v>86.247304744077226</v>
      </c>
      <c r="J71" s="145">
        <v>91.331059693218364</v>
      </c>
      <c r="K71" s="145">
        <v>96.549278070007574</v>
      </c>
      <c r="L71" s="145">
        <v>102.20816391159204</v>
      </c>
      <c r="M71" s="145">
        <v>104.68938090191402</v>
      </c>
      <c r="N71" s="145">
        <v>108.4693803790872</v>
      </c>
      <c r="O71" s="145">
        <v>87.426921826648339</v>
      </c>
      <c r="P71" s="145">
        <v>90.04220114520875</v>
      </c>
      <c r="Q71" s="145">
        <v>176.41226446178962</v>
      </c>
      <c r="R71" s="145">
        <v>192.74273515507687</v>
      </c>
      <c r="S71" s="145">
        <v>213.56833900035036</v>
      </c>
      <c r="T71" s="145">
        <v>228.85253318078958</v>
      </c>
      <c r="U71" s="145">
        <v>232.74196079757988</v>
      </c>
      <c r="V71" s="145">
        <v>232.1803417266004</v>
      </c>
      <c r="W71" s="214"/>
    </row>
    <row r="72" spans="1:23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  <c r="W72" s="214"/>
    </row>
    <row r="73" spans="1:23" s="3" customFormat="1" ht="15" customHeight="1">
      <c r="A73" s="171"/>
      <c r="B73" s="172" t="s">
        <v>4</v>
      </c>
      <c r="C73" s="145">
        <v>1718.9277648099076</v>
      </c>
      <c r="D73" s="145">
        <v>1784.0331630341818</v>
      </c>
      <c r="E73" s="145">
        <v>1514.305863307982</v>
      </c>
      <c r="F73" s="145">
        <v>1486.2433186715405</v>
      </c>
      <c r="G73" s="145">
        <v>1541.3824202920359</v>
      </c>
      <c r="H73" s="145">
        <v>1498.5157392756503</v>
      </c>
      <c r="I73" s="145">
        <v>1534.969202815478</v>
      </c>
      <c r="J73" s="145">
        <v>1715.2764145821998</v>
      </c>
      <c r="K73" s="145">
        <v>1912.0051473304115</v>
      </c>
      <c r="L73" s="145">
        <v>2084.9801860362268</v>
      </c>
      <c r="M73" s="145">
        <v>2320.6331939696311</v>
      </c>
      <c r="N73" s="145">
        <v>2545.2460795032093</v>
      </c>
      <c r="O73" s="145">
        <v>3003.937553298952</v>
      </c>
      <c r="P73" s="145">
        <v>3264.8808529214775</v>
      </c>
      <c r="Q73" s="145">
        <v>2425.090964746953</v>
      </c>
      <c r="R73" s="145">
        <v>2544.5108944028188</v>
      </c>
      <c r="S73" s="145">
        <v>2669.9254133794188</v>
      </c>
      <c r="T73" s="145">
        <v>2797.9810617208204</v>
      </c>
      <c r="U73" s="145">
        <v>2882.4757456147377</v>
      </c>
      <c r="V73" s="145">
        <v>2919.1980408722611</v>
      </c>
      <c r="W73" s="214"/>
    </row>
    <row r="74" spans="1:23" s="3" customFormat="1" ht="15" customHeight="1">
      <c r="A74" s="173" t="s">
        <v>460</v>
      </c>
      <c r="B74" s="8" t="s">
        <v>461</v>
      </c>
      <c r="C74" s="145">
        <v>4041.4853786210488</v>
      </c>
      <c r="D74" s="145">
        <v>3888.8887040413201</v>
      </c>
      <c r="E74" s="145">
        <v>2741.9768225345883</v>
      </c>
      <c r="F74" s="145">
        <v>2513.4547429593717</v>
      </c>
      <c r="G74" s="145">
        <v>2386.4001522067551</v>
      </c>
      <c r="H74" s="145">
        <v>2126.3118441895763</v>
      </c>
      <c r="I74" s="145">
        <v>1952.2558026768825</v>
      </c>
      <c r="J74" s="145">
        <v>1874.3588701087738</v>
      </c>
      <c r="K74" s="145">
        <v>1769.3700917249782</v>
      </c>
      <c r="L74" s="145">
        <v>1742.2305581417077</v>
      </c>
      <c r="M74" s="145">
        <v>1784.8622009576045</v>
      </c>
      <c r="N74" s="145">
        <v>1865.0581649091921</v>
      </c>
      <c r="O74" s="145">
        <v>1687.857187380883</v>
      </c>
      <c r="P74" s="145">
        <v>1687.9283315805151</v>
      </c>
      <c r="Q74" s="145">
        <v>2093.3687500825745</v>
      </c>
      <c r="R74" s="145">
        <v>2173.6125805995848</v>
      </c>
      <c r="S74" s="145">
        <v>2301.255196905071</v>
      </c>
      <c r="T74" s="145">
        <v>2427.271257962349</v>
      </c>
      <c r="U74" s="145">
        <v>2489.6068954402176</v>
      </c>
      <c r="V74" s="145">
        <v>2560.6039320186551</v>
      </c>
      <c r="W74" s="214"/>
    </row>
    <row r="75" spans="1:23" s="3" customFormat="1" ht="15" customHeight="1">
      <c r="A75" s="174" t="s">
        <v>306</v>
      </c>
      <c r="B75" s="172" t="s">
        <v>462</v>
      </c>
      <c r="C75" s="145">
        <v>5760.4131434309556</v>
      </c>
      <c r="D75" s="145">
        <v>5672.9218670755017</v>
      </c>
      <c r="E75" s="145">
        <v>4256.2826858425706</v>
      </c>
      <c r="F75" s="145">
        <v>3999.698061630912</v>
      </c>
      <c r="G75" s="145">
        <v>3927.7825724987911</v>
      </c>
      <c r="H75" s="145">
        <v>3624.8275834652263</v>
      </c>
      <c r="I75" s="145">
        <v>3487.2250054923607</v>
      </c>
      <c r="J75" s="145">
        <v>3589.6352846909735</v>
      </c>
      <c r="K75" s="145">
        <v>3681.3752390553896</v>
      </c>
      <c r="L75" s="145">
        <v>3827.2107441779344</v>
      </c>
      <c r="M75" s="145">
        <v>4105.4953949272358</v>
      </c>
      <c r="N75" s="145">
        <v>4410.3042444124003</v>
      </c>
      <c r="O75" s="145">
        <v>4691.7947406798348</v>
      </c>
      <c r="P75" s="145">
        <v>4952.8091845019917</v>
      </c>
      <c r="Q75" s="145">
        <v>4518.459714829527</v>
      </c>
      <c r="R75" s="145">
        <v>4718.1234750024032</v>
      </c>
      <c r="S75" s="145">
        <v>4971.1806102844894</v>
      </c>
      <c r="T75" s="145">
        <v>5225.2523196831698</v>
      </c>
      <c r="U75" s="145">
        <v>5372.0826410549544</v>
      </c>
      <c r="V75" s="145">
        <v>5479.8019728909157</v>
      </c>
      <c r="W75" s="214"/>
    </row>
    <row r="76" spans="1:23" s="3" customFormat="1" ht="15" customHeight="1">
      <c r="A76" s="175" t="s">
        <v>463</v>
      </c>
      <c r="B76" s="9" t="s">
        <v>519</v>
      </c>
      <c r="C76" s="145">
        <v>348.28284255958346</v>
      </c>
      <c r="D76" s="145">
        <v>451.82438659655003</v>
      </c>
      <c r="E76" s="145">
        <v>331.37316490348178</v>
      </c>
      <c r="F76" s="145">
        <v>376.54149865017303</v>
      </c>
      <c r="G76" s="145">
        <v>390.54466351417284</v>
      </c>
      <c r="H76" s="145">
        <v>384.87418446201292</v>
      </c>
      <c r="I76" s="145">
        <v>389.25591053179096</v>
      </c>
      <c r="J76" s="145">
        <v>407.61241779812633</v>
      </c>
      <c r="K76" s="145">
        <v>425.38878640535529</v>
      </c>
      <c r="L76" s="145">
        <v>434.11242093358686</v>
      </c>
      <c r="M76" s="145">
        <v>454.37479643162385</v>
      </c>
      <c r="N76" s="145">
        <v>478.1546010281732</v>
      </c>
      <c r="O76" s="145">
        <v>496.23482488779479</v>
      </c>
      <c r="P76" s="145">
        <v>480.89696506162238</v>
      </c>
      <c r="Q76" s="145">
        <v>272.30737368495812</v>
      </c>
      <c r="R76" s="145">
        <v>255.38018851690256</v>
      </c>
      <c r="S76" s="145">
        <v>268.0896630470516</v>
      </c>
      <c r="T76" s="145">
        <v>281.80025656234545</v>
      </c>
      <c r="U76" s="145">
        <v>272.18097392950966</v>
      </c>
      <c r="V76" s="145">
        <v>241.88473579511836</v>
      </c>
      <c r="W76" s="214"/>
    </row>
    <row r="77" spans="1:23" s="3" customFormat="1" ht="15" customHeight="1">
      <c r="A77" s="173" t="s">
        <v>460</v>
      </c>
      <c r="B77" s="9" t="s">
        <v>520</v>
      </c>
      <c r="C77" s="145">
        <v>234.45133459858906</v>
      </c>
      <c r="D77" s="145">
        <v>209.29490889577343</v>
      </c>
      <c r="E77" s="145">
        <v>140.11508391973516</v>
      </c>
      <c r="F77" s="145">
        <v>130.1325093376503</v>
      </c>
      <c r="G77" s="145">
        <v>109.17043409283028</v>
      </c>
      <c r="H77" s="145">
        <v>82.659747672172287</v>
      </c>
      <c r="I77" s="145">
        <v>110.9706453721288</v>
      </c>
      <c r="J77" s="145">
        <v>88.783414751148698</v>
      </c>
      <c r="K77" s="145">
        <v>97.691209263054276</v>
      </c>
      <c r="L77" s="145">
        <v>101.69109678357208</v>
      </c>
      <c r="M77" s="145">
        <v>114.10873248950074</v>
      </c>
      <c r="N77" s="145">
        <v>114.21847872709414</v>
      </c>
      <c r="O77" s="145">
        <v>132.57628385105929</v>
      </c>
      <c r="P77" s="145">
        <v>145.95835746109259</v>
      </c>
      <c r="Q77" s="145">
        <v>1120.9070167132274</v>
      </c>
      <c r="R77" s="145">
        <v>1149.5084691698676</v>
      </c>
      <c r="S77" s="145">
        <v>1206.4250488166456</v>
      </c>
      <c r="T77" s="145">
        <v>1263.0290148394279</v>
      </c>
      <c r="U77" s="145">
        <v>1311.6184508430078</v>
      </c>
      <c r="V77" s="145">
        <v>1372.9838134023025</v>
      </c>
      <c r="W77" s="214"/>
    </row>
    <row r="78" spans="1:23" ht="15" customHeight="1">
      <c r="A78" s="174" t="s">
        <v>306</v>
      </c>
      <c r="B78" s="178" t="s">
        <v>521</v>
      </c>
      <c r="C78" s="152">
        <f>C75-C76+C77</f>
        <v>5646.5816354699609</v>
      </c>
      <c r="D78" s="151">
        <f t="shared" ref="D78:V78" si="0">D75-D76+D77</f>
        <v>5430.3923893747251</v>
      </c>
      <c r="E78" s="151">
        <f t="shared" si="0"/>
        <v>4065.0246048588242</v>
      </c>
      <c r="F78" s="151">
        <f t="shared" si="0"/>
        <v>3753.2890723183896</v>
      </c>
      <c r="G78" s="151">
        <f t="shared" si="0"/>
        <v>3646.4083430774485</v>
      </c>
      <c r="H78" s="151">
        <f t="shared" si="0"/>
        <v>3322.6131466753855</v>
      </c>
      <c r="I78" s="151">
        <f t="shared" si="0"/>
        <v>3208.9397403326984</v>
      </c>
      <c r="J78" s="151">
        <f t="shared" si="0"/>
        <v>3270.8062816439956</v>
      </c>
      <c r="K78" s="151">
        <f t="shared" si="0"/>
        <v>3353.6776619130883</v>
      </c>
      <c r="L78" s="151">
        <f t="shared" si="0"/>
        <v>3494.7894200279197</v>
      </c>
      <c r="M78" s="151">
        <f t="shared" si="0"/>
        <v>3765.2293309851125</v>
      </c>
      <c r="N78" s="151">
        <f t="shared" si="0"/>
        <v>4046.3681221113211</v>
      </c>
      <c r="O78" s="151">
        <f t="shared" si="0"/>
        <v>4328.1361996430987</v>
      </c>
      <c r="P78" s="151">
        <f t="shared" si="0"/>
        <v>4617.8705769014614</v>
      </c>
      <c r="Q78" s="151">
        <f t="shared" si="0"/>
        <v>5367.0593578577964</v>
      </c>
      <c r="R78" s="151">
        <f t="shared" si="0"/>
        <v>5612.2517556553685</v>
      </c>
      <c r="S78" s="151">
        <f t="shared" si="0"/>
        <v>5909.5159960540832</v>
      </c>
      <c r="T78" s="151">
        <f t="shared" si="0"/>
        <v>6206.4810779602522</v>
      </c>
      <c r="U78" s="151">
        <f t="shared" si="0"/>
        <v>6411.5201179684527</v>
      </c>
      <c r="V78" s="151">
        <f t="shared" si="0"/>
        <v>6610.9010504980997</v>
      </c>
      <c r="W78" s="217"/>
    </row>
    <row r="79" spans="1:23" ht="15" customHeight="1">
      <c r="A79" s="173" t="s">
        <v>460</v>
      </c>
      <c r="B79" s="180" t="s">
        <v>522</v>
      </c>
      <c r="C79" s="152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151">
        <v>0</v>
      </c>
      <c r="K79" s="151">
        <v>0</v>
      </c>
      <c r="L79" s="151">
        <v>0</v>
      </c>
      <c r="M79" s="151">
        <v>0</v>
      </c>
      <c r="N79" s="151">
        <v>0</v>
      </c>
      <c r="O79" s="151">
        <v>0</v>
      </c>
      <c r="P79" s="151">
        <v>0</v>
      </c>
      <c r="Q79" s="151">
        <v>-608.84824655319608</v>
      </c>
      <c r="R79" s="151">
        <v>-596.09932856490559</v>
      </c>
      <c r="S79" s="151">
        <v>-579.60731026723533</v>
      </c>
      <c r="T79" s="151">
        <v>-555.71065586553414</v>
      </c>
      <c r="U79" s="151">
        <v>-757.47305306561702</v>
      </c>
      <c r="V79" s="151">
        <v>-743.1786726379396</v>
      </c>
      <c r="W79" s="217"/>
    </row>
    <row r="80" spans="1:23" ht="15" customHeight="1">
      <c r="A80" s="174" t="s">
        <v>306</v>
      </c>
      <c r="B80" s="178" t="s">
        <v>468</v>
      </c>
      <c r="C80" s="152">
        <f>C78+C79</f>
        <v>5646.5816354699609</v>
      </c>
      <c r="D80" s="151">
        <f t="shared" ref="D80:V80" si="1">D78+D79</f>
        <v>5430.3923893747251</v>
      </c>
      <c r="E80" s="151">
        <f t="shared" si="1"/>
        <v>4065.0246048588242</v>
      </c>
      <c r="F80" s="151">
        <f t="shared" si="1"/>
        <v>3753.2890723183896</v>
      </c>
      <c r="G80" s="151">
        <f t="shared" si="1"/>
        <v>3646.4083430774485</v>
      </c>
      <c r="H80" s="151">
        <f t="shared" si="1"/>
        <v>3322.6131466753855</v>
      </c>
      <c r="I80" s="151">
        <f t="shared" si="1"/>
        <v>3208.9397403326984</v>
      </c>
      <c r="J80" s="151">
        <f t="shared" si="1"/>
        <v>3270.8062816439956</v>
      </c>
      <c r="K80" s="151">
        <f t="shared" si="1"/>
        <v>3353.6776619130883</v>
      </c>
      <c r="L80" s="151">
        <f t="shared" si="1"/>
        <v>3494.7894200279197</v>
      </c>
      <c r="M80" s="151">
        <f t="shared" si="1"/>
        <v>3765.2293309851125</v>
      </c>
      <c r="N80" s="151">
        <f t="shared" si="1"/>
        <v>4046.3681221113211</v>
      </c>
      <c r="O80" s="151">
        <f t="shared" si="1"/>
        <v>4328.1361996430987</v>
      </c>
      <c r="P80" s="151">
        <f t="shared" si="1"/>
        <v>4617.8705769014614</v>
      </c>
      <c r="Q80" s="151">
        <f t="shared" si="1"/>
        <v>4758.2111113046003</v>
      </c>
      <c r="R80" s="151">
        <f t="shared" si="1"/>
        <v>5016.1524270904629</v>
      </c>
      <c r="S80" s="151">
        <f t="shared" si="1"/>
        <v>5329.9086857868479</v>
      </c>
      <c r="T80" s="151">
        <f t="shared" si="1"/>
        <v>5650.770422094718</v>
      </c>
      <c r="U80" s="151">
        <f t="shared" si="1"/>
        <v>5654.0470649028357</v>
      </c>
      <c r="V80" s="151">
        <f t="shared" si="1"/>
        <v>5867.7223778601601</v>
      </c>
      <c r="W80" s="217"/>
    </row>
    <row r="81" spans="1:21" ht="15" customHeight="1">
      <c r="A81" s="55" t="s">
        <v>5</v>
      </c>
      <c r="B81" s="5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</row>
    <row r="82" spans="1:21" ht="12" customHeight="1">
      <c r="A82" s="56" t="s">
        <v>500</v>
      </c>
      <c r="B82" s="57"/>
    </row>
    <row r="83" spans="1:21" ht="12" customHeight="1">
      <c r="A83" s="56" t="s">
        <v>531</v>
      </c>
      <c r="B83" s="57"/>
    </row>
    <row r="84" spans="1:21" ht="15" customHeight="1">
      <c r="A84" s="56"/>
      <c r="B84" s="57"/>
    </row>
    <row r="85" spans="1:21" ht="15" customHeight="1">
      <c r="A85" s="56"/>
      <c r="B85" s="57"/>
    </row>
    <row r="86" spans="1:21" ht="15" customHeight="1">
      <c r="A86" s="56"/>
      <c r="B86" s="57"/>
    </row>
    <row r="87" spans="1:21" ht="15" customHeight="1">
      <c r="A87" s="56"/>
      <c r="B87" s="57"/>
    </row>
    <row r="88" spans="1:21" ht="15" customHeight="1">
      <c r="A88" s="56"/>
      <c r="B88" s="57"/>
    </row>
    <row r="89" spans="1:21" ht="15" customHeight="1">
      <c r="A89" s="56"/>
      <c r="B89" s="57"/>
    </row>
    <row r="90" spans="1:21" ht="15" customHeight="1">
      <c r="A90" s="56"/>
      <c r="B90" s="57"/>
    </row>
    <row r="91" spans="1:21" ht="15" customHeight="1">
      <c r="A91" s="56"/>
      <c r="B91" s="57"/>
    </row>
    <row r="92" spans="1:21" ht="15" customHeight="1">
      <c r="A92" s="56"/>
      <c r="B92" s="57"/>
    </row>
    <row r="93" spans="1:21" ht="15" customHeight="1">
      <c r="A93" s="56"/>
      <c r="B93" s="57"/>
    </row>
    <row r="94" spans="1:21" ht="15" customHeight="1">
      <c r="A94" s="56"/>
      <c r="B94" s="57"/>
    </row>
    <row r="95" spans="1:21" ht="15" customHeight="1">
      <c r="A95" s="56"/>
      <c r="B95" s="57"/>
    </row>
    <row r="96" spans="1:21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W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3" s="4" customFormat="1" ht="20.100000000000001" customHeight="1">
      <c r="A1" s="139" t="s">
        <v>421</v>
      </c>
      <c r="B1" s="77"/>
      <c r="D1" s="30"/>
      <c r="E1" s="30"/>
      <c r="F1" s="30"/>
      <c r="I1" s="31"/>
      <c r="J1" s="77"/>
    </row>
    <row r="2" spans="1:23" s="4" customFormat="1" ht="20.100000000000001" customHeight="1">
      <c r="A2" s="158" t="s">
        <v>455</v>
      </c>
      <c r="B2" s="77"/>
      <c r="C2" s="179"/>
      <c r="D2" s="30"/>
      <c r="E2" s="30"/>
      <c r="F2" s="30"/>
      <c r="I2" s="33"/>
      <c r="J2" s="77"/>
    </row>
    <row r="3" spans="1:23" ht="15" customHeight="1">
      <c r="B3" s="51"/>
      <c r="C3" s="27"/>
      <c r="F3" s="34"/>
    </row>
    <row r="4" spans="1:23" s="1" customFormat="1" ht="27" customHeight="1">
      <c r="A4" s="52" t="s">
        <v>469</v>
      </c>
      <c r="B4" s="149" t="s">
        <v>22</v>
      </c>
      <c r="C4" s="50">
        <v>2000</v>
      </c>
      <c r="D4" s="50">
        <v>2001</v>
      </c>
      <c r="E4" s="195">
        <v>2002</v>
      </c>
      <c r="F4" s="195">
        <v>2003</v>
      </c>
      <c r="G4" s="195">
        <v>2004</v>
      </c>
      <c r="H4" s="195">
        <v>2005</v>
      </c>
      <c r="I4" s="195">
        <v>2006</v>
      </c>
      <c r="J4" s="195">
        <v>2007</v>
      </c>
      <c r="K4" s="195">
        <v>2008</v>
      </c>
      <c r="L4" s="195">
        <v>2009</v>
      </c>
      <c r="M4" s="195">
        <v>2010</v>
      </c>
      <c r="N4" s="195">
        <v>2011</v>
      </c>
      <c r="O4" s="195">
        <v>2012</v>
      </c>
      <c r="P4" s="195">
        <v>2013</v>
      </c>
      <c r="Q4" s="195">
        <v>2014</v>
      </c>
      <c r="R4" s="195">
        <v>2015</v>
      </c>
      <c r="S4" s="195">
        <v>2016</v>
      </c>
      <c r="T4" s="195">
        <v>2017</v>
      </c>
      <c r="U4" s="195">
        <v>2018</v>
      </c>
      <c r="V4" s="224">
        <v>2019</v>
      </c>
      <c r="W4" s="140"/>
    </row>
    <row r="5" spans="1:23" s="3" customFormat="1" ht="15" customHeight="1">
      <c r="A5" s="2" t="s">
        <v>23</v>
      </c>
      <c r="B5" s="53" t="s">
        <v>338</v>
      </c>
      <c r="C5" s="145">
        <f>'4.1'!C5*0.298</f>
        <v>29862.527484867114</v>
      </c>
      <c r="D5" s="145">
        <f>'4.1'!D5*0.298</f>
        <v>30078.522310330198</v>
      </c>
      <c r="E5" s="145">
        <f>'4.1'!E5*0.298</f>
        <v>29036.117133757227</v>
      </c>
      <c r="F5" s="145">
        <f>'4.1'!F5*0.298</f>
        <v>28661.460616298889</v>
      </c>
      <c r="G5" s="145">
        <f>'4.1'!G5*0.298</f>
        <v>29241.481833338396</v>
      </c>
      <c r="H5" s="145">
        <f>'4.1'!H5*0.298</f>
        <v>29240.594650674859</v>
      </c>
      <c r="I5" s="145">
        <f>'4.1'!I5*0.298</f>
        <v>28583.416250386144</v>
      </c>
      <c r="J5" s="145">
        <f>'4.1'!J5*0.298</f>
        <v>28978.311181740235</v>
      </c>
      <c r="K5" s="145">
        <f>'4.1'!K5*0.298</f>
        <v>29026.169868937683</v>
      </c>
      <c r="L5" s="145">
        <f>'4.1'!L5*0.298</f>
        <v>29410.00483724221</v>
      </c>
      <c r="M5" s="145">
        <f>'4.1'!M5*0.298</f>
        <v>29132.685123401403</v>
      </c>
      <c r="N5" s="145">
        <f>'4.1'!N5*0.298</f>
        <v>29513.025072404231</v>
      </c>
      <c r="O5" s="145">
        <f>'4.1'!O5*0.298</f>
        <v>30097.701778351729</v>
      </c>
      <c r="P5" s="145">
        <f>'4.1'!P5*0.298</f>
        <v>30298.490511509885</v>
      </c>
      <c r="Q5" s="145">
        <f>'4.1'!Q5*0.298</f>
        <v>31346.368653650385</v>
      </c>
      <c r="R5" s="145">
        <f>'4.1'!R5*0.298</f>
        <v>31015.218495065124</v>
      </c>
      <c r="S5" s="145">
        <f>'4.1'!S5*0.298</f>
        <v>30791.864058729581</v>
      </c>
      <c r="T5" s="145">
        <f>'4.1'!T5*0.298</f>
        <v>30177.174881228093</v>
      </c>
      <c r="U5" s="145">
        <f>'4.1'!U5*0.298</f>
        <v>28500.934347164402</v>
      </c>
      <c r="V5" s="145">
        <f>'4.1'!V5*0.298</f>
        <v>28236.145412746282</v>
      </c>
    </row>
    <row r="6" spans="1:23" s="3" customFormat="1" ht="12.75" customHeight="1">
      <c r="A6" s="2" t="s">
        <v>1</v>
      </c>
      <c r="B6" s="9" t="s">
        <v>340</v>
      </c>
      <c r="C6" s="145">
        <f>'4.1'!C6*0.298</f>
        <v>29859.126834954601</v>
      </c>
      <c r="D6" s="145">
        <f>'4.1'!D6*0.298</f>
        <v>30075.667299964276</v>
      </c>
      <c r="E6" s="145">
        <f>'4.1'!E6*0.298</f>
        <v>29033.239803933455</v>
      </c>
      <c r="F6" s="145">
        <f>'4.1'!F6*0.298</f>
        <v>28658.231258817646</v>
      </c>
      <c r="G6" s="145">
        <f>'4.1'!G6*0.298</f>
        <v>29237.980371324113</v>
      </c>
      <c r="H6" s="145">
        <f>'4.1'!H6*0.298</f>
        <v>29236.935874695646</v>
      </c>
      <c r="I6" s="145">
        <f>'4.1'!I6*0.298</f>
        <v>28579.416813943062</v>
      </c>
      <c r="J6" s="145">
        <f>'4.1'!J6*0.298</f>
        <v>28973.48789643262</v>
      </c>
      <c r="K6" s="145">
        <f>'4.1'!K6*0.298</f>
        <v>29022.360368218277</v>
      </c>
      <c r="L6" s="145">
        <f>'4.1'!L6*0.298</f>
        <v>29406.500730217962</v>
      </c>
      <c r="M6" s="145">
        <f>'4.1'!M6*0.298</f>
        <v>29128.814208026273</v>
      </c>
      <c r="N6" s="145">
        <f>'4.1'!N6*0.298</f>
        <v>29508.921453901883</v>
      </c>
      <c r="O6" s="145">
        <f>'4.1'!O6*0.298</f>
        <v>30094.189103231525</v>
      </c>
      <c r="P6" s="145">
        <f>'4.1'!P6*0.298</f>
        <v>30294.859431057615</v>
      </c>
      <c r="Q6" s="145">
        <f>'4.1'!Q6*0.298</f>
        <v>31342.537330932086</v>
      </c>
      <c r="R6" s="145">
        <f>'4.1'!R6*0.298</f>
        <v>31010.872304592467</v>
      </c>
      <c r="S6" s="145">
        <f>'4.1'!S6*0.298</f>
        <v>30787.000874465539</v>
      </c>
      <c r="T6" s="145">
        <f>'4.1'!T6*0.298</f>
        <v>30171.995951152396</v>
      </c>
      <c r="U6" s="145">
        <f>'4.1'!U6*0.298</f>
        <v>28493.929987511008</v>
      </c>
      <c r="V6" s="145">
        <f>'4.1'!V6*0.298</f>
        <v>28230.869330030382</v>
      </c>
    </row>
    <row r="7" spans="1:23" s="3" customFormat="1" ht="12.75" customHeight="1">
      <c r="A7" s="2" t="s">
        <v>2</v>
      </c>
      <c r="B7" s="9" t="s">
        <v>339</v>
      </c>
      <c r="C7" s="145">
        <f>'4.1'!C7*0.298</f>
        <v>2.789688893803226</v>
      </c>
      <c r="D7" s="145">
        <f>'4.1'!D7*0.298</f>
        <v>2.2470912662670108</v>
      </c>
      <c r="E7" s="145">
        <f>'4.1'!E7*0.298</f>
        <v>2.3062005848349973</v>
      </c>
      <c r="F7" s="145">
        <f>'4.1'!F7*0.298</f>
        <v>2.6716129209061288</v>
      </c>
      <c r="G7" s="145">
        <f>'4.1'!G7*0.298</f>
        <v>2.9352051696567174</v>
      </c>
      <c r="H7" s="145">
        <f>'4.1'!H7*0.298</f>
        <v>3.1070269031100199</v>
      </c>
      <c r="I7" s="145">
        <f>'4.1'!I7*0.298</f>
        <v>3.4621352512181383</v>
      </c>
      <c r="J7" s="145">
        <f>'4.1'!J7*0.298</f>
        <v>4.2683592963974055</v>
      </c>
      <c r="K7" s="145">
        <f>'4.1'!K7*0.298</f>
        <v>3.2519868356231174</v>
      </c>
      <c r="L7" s="145">
        <f>'4.1'!L7*0.298</f>
        <v>2.9447062937684123</v>
      </c>
      <c r="M7" s="145">
        <f>'4.1'!M7*0.298</f>
        <v>3.3168724953931625</v>
      </c>
      <c r="N7" s="145">
        <f>'4.1'!N7*0.298</f>
        <v>3.5821050121677098</v>
      </c>
      <c r="O7" s="145">
        <f>'4.1'!O7*0.298</f>
        <v>3.0254944045901837</v>
      </c>
      <c r="P7" s="145">
        <f>'4.1'!P7*0.298</f>
        <v>3.1395556100905764</v>
      </c>
      <c r="Q7" s="145">
        <f>'4.1'!Q7*0.298</f>
        <v>3.3039819170325644</v>
      </c>
      <c r="R7" s="145">
        <f>'4.1'!R7*0.298</f>
        <v>3.745064146160836</v>
      </c>
      <c r="S7" s="145">
        <f>'4.1'!S7*0.298</f>
        <v>3.6955676377951749</v>
      </c>
      <c r="T7" s="145">
        <f>'4.1'!T7*0.298</f>
        <v>3.92162831951243</v>
      </c>
      <c r="U7" s="145">
        <f>'4.1'!U7*0.298</f>
        <v>4.4297331449206636</v>
      </c>
      <c r="V7" s="145">
        <f>'4.1'!V7*0.298</f>
        <v>4.6984969759682205</v>
      </c>
    </row>
    <row r="8" spans="1:23" s="3" customFormat="1" ht="12.75" customHeight="1">
      <c r="A8" s="2" t="s">
        <v>24</v>
      </c>
      <c r="B8" s="9" t="s">
        <v>341</v>
      </c>
      <c r="C8" s="145">
        <f>'4.1'!C8*0.298</f>
        <v>0.61096101871299047</v>
      </c>
      <c r="D8" s="145">
        <f>'4.1'!D8*0.298</f>
        <v>0.60791909965446711</v>
      </c>
      <c r="E8" s="145">
        <f>'4.1'!E8*0.298</f>
        <v>0.57112923894078971</v>
      </c>
      <c r="F8" s="145">
        <f>'4.1'!F8*0.298</f>
        <v>0.55774456033363173</v>
      </c>
      <c r="G8" s="145">
        <f>'4.1'!G8*0.298</f>
        <v>0.56625684463116888</v>
      </c>
      <c r="H8" s="145">
        <f>'4.1'!H8*0.298</f>
        <v>0.55174907609980495</v>
      </c>
      <c r="I8" s="145">
        <f>'4.1'!I8*0.298</f>
        <v>0.53730119186728031</v>
      </c>
      <c r="J8" s="145">
        <f>'4.1'!J8*0.298</f>
        <v>0.55492601121576624</v>
      </c>
      <c r="K8" s="145">
        <f>'4.1'!K8*0.298</f>
        <v>0.55751388377867317</v>
      </c>
      <c r="L8" s="145">
        <f>'4.1'!L8*0.298</f>
        <v>0.55940073047950378</v>
      </c>
      <c r="M8" s="145">
        <f>'4.1'!M8*0.298</f>
        <v>0.55404287974118005</v>
      </c>
      <c r="N8" s="145">
        <f>'4.1'!N8*0.298</f>
        <v>0.52151349018281268</v>
      </c>
      <c r="O8" s="145">
        <f>'4.1'!O8*0.298</f>
        <v>0.48718071561729115</v>
      </c>
      <c r="P8" s="145">
        <f>'4.1'!P8*0.298</f>
        <v>0.49152484217949743</v>
      </c>
      <c r="Q8" s="145">
        <f>'4.1'!Q8*0.298</f>
        <v>0.52734080126546756</v>
      </c>
      <c r="R8" s="145">
        <f>'4.1'!R8*0.298</f>
        <v>0.60112632649611786</v>
      </c>
      <c r="S8" s="145">
        <f>'4.1'!S8*0.298</f>
        <v>1.1676166262466428</v>
      </c>
      <c r="T8" s="145">
        <f>'4.1'!T8*0.298</f>
        <v>1.2573017561923692</v>
      </c>
      <c r="U8" s="145">
        <f>'4.1'!U8*0.298</f>
        <v>2.5746265084715039</v>
      </c>
      <c r="V8" s="145">
        <f>'4.1'!V8*0.298</f>
        <v>0.57758573993614226</v>
      </c>
    </row>
    <row r="9" spans="1:23" s="3" customFormat="1" ht="12.75" customHeight="1">
      <c r="A9" s="2" t="s">
        <v>25</v>
      </c>
      <c r="B9" s="8" t="s">
        <v>342</v>
      </c>
      <c r="C9" s="145">
        <f>'4.1'!C9*0.298</f>
        <v>508.04175365799205</v>
      </c>
      <c r="D9" s="145">
        <f>'4.1'!D9*0.298</f>
        <v>479.8011557704699</v>
      </c>
      <c r="E9" s="145">
        <f>'4.1'!E9*0.298</f>
        <v>419.12903300300877</v>
      </c>
      <c r="F9" s="145">
        <f>'4.1'!F9*0.298</f>
        <v>359.29218581174803</v>
      </c>
      <c r="G9" s="145">
        <f>'4.1'!G9*0.298</f>
        <v>314.49438661287024</v>
      </c>
      <c r="H9" s="145">
        <f>'4.1'!H9*0.298</f>
        <v>250.89005642015053</v>
      </c>
      <c r="I9" s="145">
        <f>'4.1'!I9*0.298</f>
        <v>251.20848048658516</v>
      </c>
      <c r="J9" s="145">
        <f>'4.1'!J9*0.298</f>
        <v>235.52886798909657</v>
      </c>
      <c r="K9" s="145">
        <f>'4.1'!K9*0.298</f>
        <v>215.96896525365267</v>
      </c>
      <c r="L9" s="145">
        <f>'4.1'!L9*0.298</f>
        <v>203.45531706144891</v>
      </c>
      <c r="M9" s="145">
        <f>'4.1'!M9*0.298</f>
        <v>198.0014272159687</v>
      </c>
      <c r="N9" s="145">
        <f>'4.1'!N9*0.298</f>
        <v>197.87356766860751</v>
      </c>
      <c r="O9" s="145">
        <f>'4.1'!O9*0.298</f>
        <v>176.72156131552708</v>
      </c>
      <c r="P9" s="145">
        <f>'4.1'!P9*0.298</f>
        <v>165.03390699562138</v>
      </c>
      <c r="Q9" s="145">
        <f>'4.1'!Q9*0.298</f>
        <v>153.74320810116734</v>
      </c>
      <c r="R9" s="145">
        <f>'4.1'!R9*0.298</f>
        <v>160.42853459957462</v>
      </c>
      <c r="S9" s="145">
        <f>'4.1'!S9*0.298</f>
        <v>165.86888734272006</v>
      </c>
      <c r="T9" s="145">
        <f>'4.1'!T9*0.298</f>
        <v>154.12932295339667</v>
      </c>
      <c r="U9" s="145">
        <f>'4.1'!U9*0.298</f>
        <v>169.95054717210149</v>
      </c>
      <c r="V9" s="145">
        <f>'4.1'!V9*0.298</f>
        <v>156.80589511106177</v>
      </c>
    </row>
    <row r="10" spans="1:23" s="3" customFormat="1" ht="12.75" customHeight="1">
      <c r="A10" s="2" t="s">
        <v>3</v>
      </c>
      <c r="B10" s="9" t="s">
        <v>343</v>
      </c>
      <c r="C10" s="145">
        <f>'4.1'!C10*0.298</f>
        <v>1.3442898059820143</v>
      </c>
      <c r="D10" s="145">
        <f>'4.1'!D10*0.298</f>
        <v>1.2831587527736015</v>
      </c>
      <c r="E10" s="145">
        <f>'4.1'!E10*0.298</f>
        <v>1.0738063212540452</v>
      </c>
      <c r="F10" s="145">
        <f>'4.1'!F10*0.298</f>
        <v>2.8693237932257336</v>
      </c>
      <c r="G10" s="145">
        <f>'4.1'!G10*0.298</f>
        <v>3.0478044356658613</v>
      </c>
      <c r="H10" s="145">
        <f>'4.1'!H10*0.298</f>
        <v>3.1008826364523339</v>
      </c>
      <c r="I10" s="145">
        <f>'4.1'!I10*0.298</f>
        <v>3.0952093439316277</v>
      </c>
      <c r="J10" s="145">
        <f>'4.1'!J10*0.298</f>
        <v>2.9108121915537493</v>
      </c>
      <c r="K10" s="145">
        <f>'4.1'!K10*0.298</f>
        <v>3.3006910530240599</v>
      </c>
      <c r="L10" s="145">
        <f>'4.1'!L10*0.298</f>
        <v>3.5915132202725357</v>
      </c>
      <c r="M10" s="145">
        <f>'4.1'!M10*0.298</f>
        <v>3.2805166169208744</v>
      </c>
      <c r="N10" s="145">
        <f>'4.1'!N10*0.298</f>
        <v>9.4500102133152151</v>
      </c>
      <c r="O10" s="145">
        <f>'4.1'!O10*0.298</f>
        <v>0.93601216784315611</v>
      </c>
      <c r="P10" s="145">
        <f>'4.1'!P10*0.298</f>
        <v>0.98590553244296553</v>
      </c>
      <c r="Q10" s="145">
        <f>'4.1'!Q10*0.298</f>
        <v>0.56903453788129199</v>
      </c>
      <c r="R10" s="145">
        <f>'4.1'!R10*0.298</f>
        <v>0.57621574114265595</v>
      </c>
      <c r="S10" s="145">
        <f>'4.1'!S10*0.298</f>
        <v>0.6654292252476447</v>
      </c>
      <c r="T10" s="145">
        <f>'4.1'!T10*0.298</f>
        <v>0.67533330396662106</v>
      </c>
      <c r="U10" s="145">
        <f>'4.1'!U10*0.298</f>
        <v>0.68135551223023993</v>
      </c>
      <c r="V10" s="145">
        <f>'4.1'!V10*0.298</f>
        <v>0.65233054313715666</v>
      </c>
    </row>
    <row r="11" spans="1:23" s="3" customFormat="1" ht="12.75" customHeight="1">
      <c r="A11" s="2" t="s">
        <v>26</v>
      </c>
      <c r="B11" s="9" t="s">
        <v>374</v>
      </c>
      <c r="C11" s="145">
        <f>'4.1'!C11*0.298</f>
        <v>4.4959081933781535</v>
      </c>
      <c r="D11" s="145">
        <f>'4.1'!D11*0.298</f>
        <v>4.3034168921788423</v>
      </c>
      <c r="E11" s="145">
        <f>'4.1'!E11*0.298</f>
        <v>3.8270542445095503</v>
      </c>
      <c r="F11" s="145">
        <f>'4.1'!F11*0.298</f>
        <v>2.0645596551654486</v>
      </c>
      <c r="G11" s="145">
        <f>'4.1'!G11*0.298</f>
        <v>2.3186499874662378</v>
      </c>
      <c r="H11" s="145">
        <f>'4.1'!H11*0.298</f>
        <v>8.075247062759459</v>
      </c>
      <c r="I11" s="145">
        <f>'4.1'!I11*0.298</f>
        <v>4.8421097418963237</v>
      </c>
      <c r="J11" s="145">
        <f>'4.1'!J11*0.298</f>
        <v>3.710013357861953</v>
      </c>
      <c r="K11" s="145">
        <f>'4.1'!K11*0.298</f>
        <v>2.9376541807777756</v>
      </c>
      <c r="L11" s="145">
        <f>'4.1'!L11*0.298</f>
        <v>1.5587963356303574</v>
      </c>
      <c r="M11" s="145">
        <f>'4.1'!M11*0.298</f>
        <v>2.8993731028178602</v>
      </c>
      <c r="N11" s="145">
        <f>'4.1'!N11*0.298</f>
        <v>1.6640660948757022</v>
      </c>
      <c r="O11" s="145">
        <f>'4.1'!O11*0.298</f>
        <v>1.6245094923735635</v>
      </c>
      <c r="P11" s="145">
        <f>'4.1'!P11*0.298</f>
        <v>1.7359953212637307</v>
      </c>
      <c r="Q11" s="145">
        <f>'4.1'!Q11*0.298</f>
        <v>1.4012770317762762</v>
      </c>
      <c r="R11" s="145">
        <f>'4.1'!R11*0.298</f>
        <v>1.3605880363210414</v>
      </c>
      <c r="S11" s="145">
        <f>'4.1'!S11*0.298</f>
        <v>1.4137637852593747</v>
      </c>
      <c r="T11" s="145">
        <f>'4.1'!T11*0.298</f>
        <v>1.3235345056427767</v>
      </c>
      <c r="U11" s="145">
        <f>'4.1'!U11*0.298</f>
        <v>2.2188687924251762</v>
      </c>
      <c r="V11" s="145">
        <f>'4.1'!V11*0.298</f>
        <v>2.3115895028671876</v>
      </c>
    </row>
    <row r="12" spans="1:23" s="3" customFormat="1" ht="12.75" customHeight="1">
      <c r="A12" s="2" t="s">
        <v>27</v>
      </c>
      <c r="B12" s="9" t="s">
        <v>344</v>
      </c>
      <c r="C12" s="145">
        <f>'4.1'!C12*0.298</f>
        <v>502.20155565863183</v>
      </c>
      <c r="D12" s="145">
        <f>'4.1'!D12*0.298</f>
        <v>474.2145801255175</v>
      </c>
      <c r="E12" s="145">
        <f>'4.1'!E12*0.298</f>
        <v>414.22817243724506</v>
      </c>
      <c r="F12" s="145">
        <f>'4.1'!F12*0.298</f>
        <v>354.35830236335681</v>
      </c>
      <c r="G12" s="145">
        <f>'4.1'!G12*0.298</f>
        <v>309.1279321897382</v>
      </c>
      <c r="H12" s="145">
        <f>'4.1'!H12*0.298</f>
        <v>239.71392672093873</v>
      </c>
      <c r="I12" s="145">
        <f>'4.1'!I12*0.298</f>
        <v>243.27116140075728</v>
      </c>
      <c r="J12" s="145">
        <f>'4.1'!J12*0.298</f>
        <v>228.90804243968086</v>
      </c>
      <c r="K12" s="145">
        <f>'4.1'!K12*0.298</f>
        <v>209.73062001985087</v>
      </c>
      <c r="L12" s="145">
        <f>'4.1'!L12*0.298</f>
        <v>198.30500750554603</v>
      </c>
      <c r="M12" s="145">
        <f>'4.1'!M12*0.298</f>
        <v>191.82153749622995</v>
      </c>
      <c r="N12" s="145">
        <f>'4.1'!N12*0.298</f>
        <v>186.75949136041663</v>
      </c>
      <c r="O12" s="145">
        <f>'4.1'!O12*0.298</f>
        <v>174.16103965531036</v>
      </c>
      <c r="P12" s="145">
        <f>'4.1'!P12*0.298</f>
        <v>162.31200614191465</v>
      </c>
      <c r="Q12" s="145">
        <f>'4.1'!Q12*0.298</f>
        <v>151.77289653150976</v>
      </c>
      <c r="R12" s="145">
        <f>'4.1'!R12*0.298</f>
        <v>158.4917308221109</v>
      </c>
      <c r="S12" s="145">
        <f>'4.1'!S12*0.298</f>
        <v>163.78969433221303</v>
      </c>
      <c r="T12" s="145">
        <f>'4.1'!T12*0.298</f>
        <v>152.13045514378723</v>
      </c>
      <c r="U12" s="145">
        <f>'4.1'!U12*0.298</f>
        <v>167.05032286744608</v>
      </c>
      <c r="V12" s="145">
        <f>'4.1'!V12*0.298</f>
        <v>153.8419750650574</v>
      </c>
    </row>
    <row r="13" spans="1:23" s="3" customFormat="1" ht="12.75" customHeight="1">
      <c r="A13" s="2" t="s">
        <v>28</v>
      </c>
      <c r="B13" s="8" t="s">
        <v>345</v>
      </c>
      <c r="C13" s="145">
        <f>'4.1'!C13*0.298</f>
        <v>6222.5669848265643</v>
      </c>
      <c r="D13" s="145">
        <f>'4.1'!D13*0.298</f>
        <v>8161.6559147579546</v>
      </c>
      <c r="E13" s="145">
        <f>'4.1'!E13*0.298</f>
        <v>8668.4801658607284</v>
      </c>
      <c r="F13" s="145">
        <f>'4.1'!F13*0.298</f>
        <v>8835.4094793379136</v>
      </c>
      <c r="G13" s="145">
        <f>'4.1'!G13*0.298</f>
        <v>10282.540449535682</v>
      </c>
      <c r="H13" s="145">
        <f>'4.1'!H13*0.298</f>
        <v>8837.6634002487554</v>
      </c>
      <c r="I13" s="145">
        <f>'4.1'!I13*0.298</f>
        <v>8667.1837739991952</v>
      </c>
      <c r="J13" s="145">
        <f>'4.1'!J13*0.298</f>
        <v>11268.690445260516</v>
      </c>
      <c r="K13" s="145">
        <f>'4.1'!K13*0.298</f>
        <v>10021.416362227625</v>
      </c>
      <c r="L13" s="145">
        <f>'4.1'!L13*0.298</f>
        <v>10313.172524648313</v>
      </c>
      <c r="M13" s="145">
        <f>'4.1'!M13*0.298</f>
        <v>2297.6498660471507</v>
      </c>
      <c r="N13" s="145">
        <f>'4.1'!N13*0.298</f>
        <v>1915.3922656555656</v>
      </c>
      <c r="O13" s="145">
        <f>'4.1'!O13*0.298</f>
        <v>1632.1031551386375</v>
      </c>
      <c r="P13" s="145">
        <f>'4.1'!P13*0.298</f>
        <v>1666.0053185682821</v>
      </c>
      <c r="Q13" s="145">
        <f>'4.1'!Q13*0.298</f>
        <v>1584.0255589672379</v>
      </c>
      <c r="R13" s="145">
        <f>'4.1'!R13*0.298</f>
        <v>1650.5172401698353</v>
      </c>
      <c r="S13" s="145">
        <f>'4.1'!S13*0.298</f>
        <v>1581.0319573480581</v>
      </c>
      <c r="T13" s="145">
        <f>'4.1'!T13*0.298</f>
        <v>1583.1003595080674</v>
      </c>
      <c r="U13" s="145">
        <f>'4.1'!U13*0.298</f>
        <v>1521.9758078729508</v>
      </c>
      <c r="V13" s="145">
        <f>'4.1'!V13*0.298</f>
        <v>1439.3326469521535</v>
      </c>
    </row>
    <row r="14" spans="1:23" s="3" customFormat="1" ht="12.75" customHeight="1">
      <c r="A14" s="2" t="s">
        <v>29</v>
      </c>
      <c r="B14" s="9" t="s">
        <v>346</v>
      </c>
      <c r="C14" s="145">
        <f>'4.1'!C14*0.298</f>
        <v>55.491691595641456</v>
      </c>
      <c r="D14" s="145">
        <f>'4.1'!D14*0.298</f>
        <v>57.708467920316693</v>
      </c>
      <c r="E14" s="145">
        <f>'4.1'!E14*0.298</f>
        <v>56.056030761022946</v>
      </c>
      <c r="F14" s="145">
        <f>'4.1'!F14*0.298</f>
        <v>55.686688333667163</v>
      </c>
      <c r="G14" s="145">
        <f>'4.1'!G14*0.298</f>
        <v>55.978417257981377</v>
      </c>
      <c r="H14" s="145">
        <f>'4.1'!H14*0.298</f>
        <v>50.959186561664247</v>
      </c>
      <c r="I14" s="145">
        <f>'4.1'!I14*0.298</f>
        <v>52.396347560346925</v>
      </c>
      <c r="J14" s="145">
        <f>'4.1'!J14*0.298</f>
        <v>50.222306532136045</v>
      </c>
      <c r="K14" s="145">
        <f>'4.1'!K14*0.298</f>
        <v>49.251968217834765</v>
      </c>
      <c r="L14" s="145">
        <f>'4.1'!L14*0.298</f>
        <v>51.227660794276673</v>
      </c>
      <c r="M14" s="145">
        <f>'4.1'!M14*0.298</f>
        <v>55.178453082836434</v>
      </c>
      <c r="N14" s="145">
        <f>'4.1'!N14*0.298</f>
        <v>50.026996314806809</v>
      </c>
      <c r="O14" s="145">
        <f>'4.1'!O14*0.298</f>
        <v>51.25844513982485</v>
      </c>
      <c r="P14" s="145">
        <f>'4.1'!P14*0.298</f>
        <v>48.451420693512908</v>
      </c>
      <c r="Q14" s="145">
        <f>'4.1'!Q14*0.298</f>
        <v>52.990654207939748</v>
      </c>
      <c r="R14" s="145">
        <f>'4.1'!R14*0.298</f>
        <v>51.317412149251204</v>
      </c>
      <c r="S14" s="145">
        <f>'4.1'!S14*0.298</f>
        <v>51.319419467315811</v>
      </c>
      <c r="T14" s="145">
        <f>'4.1'!T14*0.298</f>
        <v>51.418116755550095</v>
      </c>
      <c r="U14" s="145">
        <f>'4.1'!U14*0.298</f>
        <v>51.778919767786022</v>
      </c>
      <c r="V14" s="145">
        <f>'4.1'!V14*0.298</f>
        <v>51.121149383958745</v>
      </c>
    </row>
    <row r="15" spans="1:23" s="3" customFormat="1" ht="12.75" customHeight="1">
      <c r="A15" s="2" t="s">
        <v>30</v>
      </c>
      <c r="B15" s="9" t="s">
        <v>347</v>
      </c>
      <c r="C15" s="145">
        <f>'4.1'!C15*0.298</f>
        <v>9.0169544904900594</v>
      </c>
      <c r="D15" s="145">
        <f>'4.1'!D15*0.298</f>
        <v>9.4587317040894554</v>
      </c>
      <c r="E15" s="145">
        <f>'4.1'!E15*0.298</f>
        <v>6.8477136330872144</v>
      </c>
      <c r="F15" s="145">
        <f>'4.1'!F15*0.298</f>
        <v>8.2711190260374607</v>
      </c>
      <c r="G15" s="145">
        <f>'4.1'!G15*0.298</f>
        <v>7.2071758799717527</v>
      </c>
      <c r="H15" s="145">
        <f>'4.1'!H15*0.298</f>
        <v>6.3416943863582675</v>
      </c>
      <c r="I15" s="145">
        <f>'4.1'!I15*0.298</f>
        <v>6.1442890541123845</v>
      </c>
      <c r="J15" s="145">
        <f>'4.1'!J15*0.298</f>
        <v>6.0028845009857363</v>
      </c>
      <c r="K15" s="145">
        <f>'4.1'!K15*0.298</f>
        <v>5.3553050878332016</v>
      </c>
      <c r="L15" s="145">
        <f>'4.1'!L15*0.298</f>
        <v>4.7404937033976555</v>
      </c>
      <c r="M15" s="145">
        <f>'4.1'!M15*0.298</f>
        <v>4.8127314607294478</v>
      </c>
      <c r="N15" s="145">
        <f>'4.1'!N15*0.298</f>
        <v>3.9631937206649344</v>
      </c>
      <c r="O15" s="145">
        <f>'4.1'!O15*0.298</f>
        <v>3.807368509443021</v>
      </c>
      <c r="P15" s="145">
        <f>'4.1'!P15*0.298</f>
        <v>4.0862986213060832</v>
      </c>
      <c r="Q15" s="145">
        <f>'4.1'!Q15*0.298</f>
        <v>4.5380534722193531</v>
      </c>
      <c r="R15" s="145">
        <f>'4.1'!R15*0.298</f>
        <v>4.2521396027469995</v>
      </c>
      <c r="S15" s="145">
        <f>'4.1'!S15*0.298</f>
        <v>4.6058107160331332</v>
      </c>
      <c r="T15" s="145">
        <f>'4.1'!T15*0.298</f>
        <v>4.6168569985751997</v>
      </c>
      <c r="U15" s="145">
        <f>'4.1'!U15*0.298</f>
        <v>6.8267024718776117</v>
      </c>
      <c r="V15" s="145">
        <f>'4.1'!V15*0.298</f>
        <v>6.0116302774148211</v>
      </c>
    </row>
    <row r="16" spans="1:23" s="3" customFormat="1" ht="12.75" customHeight="1">
      <c r="A16" s="2" t="s">
        <v>31</v>
      </c>
      <c r="B16" s="9" t="s">
        <v>348</v>
      </c>
      <c r="C16" s="145">
        <f>'4.1'!C16*0.298</f>
        <v>6.178181408087978</v>
      </c>
      <c r="D16" s="145">
        <f>'4.1'!D16*0.298</f>
        <v>5.9133297321391245</v>
      </c>
      <c r="E16" s="145">
        <f>'4.1'!E16*0.298</f>
        <v>4.6125018772872988</v>
      </c>
      <c r="F16" s="145">
        <f>'4.1'!F16*0.298</f>
        <v>18.471764472677279</v>
      </c>
      <c r="G16" s="145">
        <f>'4.1'!G16*0.298</f>
        <v>26.86718858334152</v>
      </c>
      <c r="H16" s="145">
        <f>'4.1'!H16*0.298</f>
        <v>28.450111222705505</v>
      </c>
      <c r="I16" s="145">
        <f>'4.1'!I16*0.298</f>
        <v>25.180650598241233</v>
      </c>
      <c r="J16" s="145">
        <f>'4.1'!J16*0.298</f>
        <v>28.837573013630308</v>
      </c>
      <c r="K16" s="145">
        <f>'4.1'!K16*0.298</f>
        <v>36.266700541006188</v>
      </c>
      <c r="L16" s="145">
        <f>'4.1'!L16*0.298</f>
        <v>42.928010449105003</v>
      </c>
      <c r="M16" s="145">
        <f>'4.1'!M16*0.298</f>
        <v>49.953566848458244</v>
      </c>
      <c r="N16" s="145">
        <f>'4.1'!N16*0.298</f>
        <v>60.361282123773393</v>
      </c>
      <c r="O16" s="145">
        <f>'4.1'!O16*0.298</f>
        <v>50.477089752055036</v>
      </c>
      <c r="P16" s="145">
        <f>'4.1'!P16*0.298</f>
        <v>52.39223938435628</v>
      </c>
      <c r="Q16" s="145">
        <f>'4.1'!Q16*0.298</f>
        <v>56.096707268754813</v>
      </c>
      <c r="R16" s="145">
        <f>'4.1'!R16*0.298</f>
        <v>53.677448938943741</v>
      </c>
      <c r="S16" s="145">
        <f>'4.1'!S16*0.298</f>
        <v>59.491224674976301</v>
      </c>
      <c r="T16" s="145">
        <f>'4.1'!T16*0.298</f>
        <v>54.397858919735441</v>
      </c>
      <c r="U16" s="145">
        <f>'4.1'!U16*0.298</f>
        <v>52.873900067527885</v>
      </c>
      <c r="V16" s="145">
        <f>'4.1'!V16*0.298</f>
        <v>51.022174283532379</v>
      </c>
    </row>
    <row r="17" spans="1:22" s="3" customFormat="1" ht="12.75" customHeight="1">
      <c r="A17" s="2" t="s">
        <v>32</v>
      </c>
      <c r="B17" s="9" t="s">
        <v>349</v>
      </c>
      <c r="C17" s="145">
        <f>'4.1'!C17*0.298</f>
        <v>54.894886756034083</v>
      </c>
      <c r="D17" s="145">
        <f>'4.1'!D17*0.298</f>
        <v>57.164720619184557</v>
      </c>
      <c r="E17" s="145">
        <f>'4.1'!E17*0.298</f>
        <v>50.730172292149355</v>
      </c>
      <c r="F17" s="145">
        <f>'4.1'!F17*0.298</f>
        <v>56.139400280784827</v>
      </c>
      <c r="G17" s="145">
        <f>'4.1'!G17*0.298</f>
        <v>55.720541095100579</v>
      </c>
      <c r="H17" s="145">
        <f>'4.1'!H17*0.298</f>
        <v>78.128172781294367</v>
      </c>
      <c r="I17" s="145">
        <f>'4.1'!I17*0.298</f>
        <v>60.052055690011997</v>
      </c>
      <c r="J17" s="145">
        <f>'4.1'!J17*0.298</f>
        <v>63.765129713440516</v>
      </c>
      <c r="K17" s="145">
        <f>'4.1'!K17*0.298</f>
        <v>80.312524894863216</v>
      </c>
      <c r="L17" s="145">
        <f>'4.1'!L17*0.298</f>
        <v>66.403940739314692</v>
      </c>
      <c r="M17" s="145">
        <f>'4.1'!M17*0.298</f>
        <v>74.889698920571817</v>
      </c>
      <c r="N17" s="145">
        <f>'4.1'!N17*0.298</f>
        <v>64.452858302851027</v>
      </c>
      <c r="O17" s="145">
        <f>'4.1'!O17*0.298</f>
        <v>61.920309512628272</v>
      </c>
      <c r="P17" s="145">
        <f>'4.1'!P17*0.298</f>
        <v>59.215847769665956</v>
      </c>
      <c r="Q17" s="145">
        <f>'4.1'!Q17*0.298</f>
        <v>59.988871125176864</v>
      </c>
      <c r="R17" s="145">
        <f>'4.1'!R17*0.298</f>
        <v>66.186651414353463</v>
      </c>
      <c r="S17" s="145">
        <f>'4.1'!S17*0.298</f>
        <v>60.812650970437971</v>
      </c>
      <c r="T17" s="145">
        <f>'4.1'!T17*0.298</f>
        <v>55.765459848048899</v>
      </c>
      <c r="U17" s="145">
        <f>'4.1'!U17*0.298</f>
        <v>54.708457502637891</v>
      </c>
      <c r="V17" s="145">
        <f>'4.1'!V17*0.298</f>
        <v>51.693832405338057</v>
      </c>
    </row>
    <row r="18" spans="1:22" s="3" customFormat="1" ht="12.75" customHeight="1">
      <c r="A18" s="2" t="s">
        <v>33</v>
      </c>
      <c r="B18" s="9" t="s">
        <v>350</v>
      </c>
      <c r="C18" s="145">
        <f>'4.1'!C18*0.298</f>
        <v>3.1921148638637606</v>
      </c>
      <c r="D18" s="145">
        <f>'4.1'!D18*0.298</f>
        <v>3.43850840495868</v>
      </c>
      <c r="E18" s="145">
        <f>'4.1'!E18*0.298</f>
        <v>3.3837969274879636</v>
      </c>
      <c r="F18" s="145">
        <f>'4.1'!F18*0.298</f>
        <v>3.2618892821801704</v>
      </c>
      <c r="G18" s="145">
        <f>'4.1'!G18*0.298</f>
        <v>3.7514914962880974</v>
      </c>
      <c r="H18" s="145">
        <f>'4.1'!H18*0.298</f>
        <v>3.6973168771902158</v>
      </c>
      <c r="I18" s="145">
        <f>'4.1'!I18*0.298</f>
        <v>3.150713235549933</v>
      </c>
      <c r="J18" s="145">
        <f>'4.1'!J18*0.298</f>
        <v>3.1842414201465545</v>
      </c>
      <c r="K18" s="145">
        <f>'4.1'!K18*0.298</f>
        <v>3.0284916421015651</v>
      </c>
      <c r="L18" s="145">
        <f>'4.1'!L18*0.298</f>
        <v>2.6161179534749444</v>
      </c>
      <c r="M18" s="145">
        <f>'4.1'!M18*0.298</f>
        <v>2.5413534063253365</v>
      </c>
      <c r="N18" s="145">
        <f>'4.1'!N18*0.298</f>
        <v>2.2454925961345134</v>
      </c>
      <c r="O18" s="145">
        <f>'4.1'!O18*0.298</f>
        <v>2.5609472370841351</v>
      </c>
      <c r="P18" s="145">
        <f>'4.1'!P18*0.298</f>
        <v>2.4943224091592247</v>
      </c>
      <c r="Q18" s="145">
        <f>'4.1'!Q18*0.298</f>
        <v>2.8559225113563937</v>
      </c>
      <c r="R18" s="145">
        <f>'4.1'!R18*0.298</f>
        <v>2.6430040504627006</v>
      </c>
      <c r="S18" s="145">
        <f>'4.1'!S18*0.298</f>
        <v>2.952917570842613</v>
      </c>
      <c r="T18" s="145">
        <f>'4.1'!T18*0.298</f>
        <v>2.9693561090920593</v>
      </c>
      <c r="U18" s="145">
        <f>'4.1'!U18*0.298</f>
        <v>2.7131585652288068</v>
      </c>
      <c r="V18" s="145">
        <f>'4.1'!V18*0.298</f>
        <v>2.6905228087686646</v>
      </c>
    </row>
    <row r="19" spans="1:22" s="3" customFormat="1" ht="12.75" customHeight="1">
      <c r="A19" s="2" t="s">
        <v>34</v>
      </c>
      <c r="B19" s="9" t="s">
        <v>351</v>
      </c>
      <c r="C19" s="145">
        <f>'4.1'!C19*0.298</f>
        <v>90.955175418506229</v>
      </c>
      <c r="D19" s="145">
        <f>'4.1'!D19*0.298</f>
        <v>85.357635788588695</v>
      </c>
      <c r="E19" s="145">
        <f>'4.1'!E19*0.298</f>
        <v>93.365703349664173</v>
      </c>
      <c r="F19" s="145">
        <f>'4.1'!F19*0.298</f>
        <v>95.488918089660288</v>
      </c>
      <c r="G19" s="145">
        <f>'4.1'!G19*0.298</f>
        <v>97.969598977430124</v>
      </c>
      <c r="H19" s="145">
        <f>'4.1'!H19*0.298</f>
        <v>97.524229717782248</v>
      </c>
      <c r="I19" s="145">
        <f>'4.1'!I19*0.298</f>
        <v>93.874117556995017</v>
      </c>
      <c r="J19" s="145">
        <f>'4.1'!J19*0.298</f>
        <v>99.437818790841391</v>
      </c>
      <c r="K19" s="145">
        <f>'4.1'!K19*0.298</f>
        <v>95.986013933528071</v>
      </c>
      <c r="L19" s="145">
        <f>'4.1'!L19*0.298</f>
        <v>92.404765191303966</v>
      </c>
      <c r="M19" s="145">
        <f>'4.1'!M19*0.298</f>
        <v>85.225678909648806</v>
      </c>
      <c r="N19" s="145">
        <f>'4.1'!N19*0.298</f>
        <v>87.603022862393473</v>
      </c>
      <c r="O19" s="145">
        <f>'4.1'!O19*0.298</f>
        <v>85.293625169712698</v>
      </c>
      <c r="P19" s="145">
        <f>'4.1'!P19*0.298</f>
        <v>85.120960530139641</v>
      </c>
      <c r="Q19" s="145">
        <f>'4.1'!Q19*0.298</f>
        <v>81.288384735113169</v>
      </c>
      <c r="R19" s="145">
        <f>'4.1'!R19*0.298</f>
        <v>84.140857083785122</v>
      </c>
      <c r="S19" s="145">
        <f>'4.1'!S19*0.298</f>
        <v>86.578937313590458</v>
      </c>
      <c r="T19" s="145">
        <f>'4.1'!T19*0.298</f>
        <v>82.25734883215199</v>
      </c>
      <c r="U19" s="145">
        <f>'4.1'!U19*0.298</f>
        <v>106.41901119199005</v>
      </c>
      <c r="V19" s="145">
        <f>'4.1'!V19*0.298</f>
        <v>104.95754484788269</v>
      </c>
    </row>
    <row r="20" spans="1:22" s="3" customFormat="1" ht="12.75" customHeight="1">
      <c r="A20" s="2" t="s">
        <v>35</v>
      </c>
      <c r="B20" s="10" t="s">
        <v>352</v>
      </c>
      <c r="C20" s="145">
        <f>'4.1'!C20*0.298</f>
        <v>9.1543230548260439</v>
      </c>
      <c r="D20" s="145">
        <f>'4.1'!D20*0.298</f>
        <v>7.5909648423585994</v>
      </c>
      <c r="E20" s="145">
        <f>'4.1'!E20*0.298</f>
        <v>7.5462225721856067</v>
      </c>
      <c r="F20" s="145">
        <f>'4.1'!F20*0.298</f>
        <v>5.999928654141109</v>
      </c>
      <c r="G20" s="145">
        <f>'4.1'!G20*0.298</f>
        <v>6.5858035865784395</v>
      </c>
      <c r="H20" s="145">
        <f>'4.1'!H20*0.298</f>
        <v>6.5431437021154997</v>
      </c>
      <c r="I20" s="145">
        <f>'4.1'!I20*0.298</f>
        <v>6.4670323939648036</v>
      </c>
      <c r="J20" s="145">
        <f>'4.1'!J20*0.298</f>
        <v>6.9097334161869854</v>
      </c>
      <c r="K20" s="145">
        <f>'4.1'!K20*0.298</f>
        <v>6.8053600628251258</v>
      </c>
      <c r="L20" s="145">
        <f>'4.1'!L20*0.298</f>
        <v>5.180050971698134</v>
      </c>
      <c r="M20" s="145">
        <f>'4.1'!M20*0.298</f>
        <v>6.6347050287344249</v>
      </c>
      <c r="N20" s="145">
        <f>'4.1'!N20*0.298</f>
        <v>6.4276481860650065</v>
      </c>
      <c r="O20" s="145">
        <f>'4.1'!O20*0.298</f>
        <v>6.168951929386373</v>
      </c>
      <c r="P20" s="145">
        <f>'4.1'!P20*0.298</f>
        <v>6.349252284680464</v>
      </c>
      <c r="Q20" s="145">
        <f>'4.1'!Q20*0.298</f>
        <v>6.7214977643092055</v>
      </c>
      <c r="R20" s="145">
        <f>'4.1'!R20*0.298</f>
        <v>6.7652955191877053</v>
      </c>
      <c r="S20" s="145">
        <f>'4.1'!S20*0.298</f>
        <v>7.1987566903148803</v>
      </c>
      <c r="T20" s="145">
        <f>'4.1'!T20*0.298</f>
        <v>7.1984504959267674</v>
      </c>
      <c r="U20" s="145">
        <f>'4.1'!U20*0.298</f>
        <v>6.9789200343505913</v>
      </c>
      <c r="V20" s="145">
        <f>'4.1'!V20*0.298</f>
        <v>5.9950925936869464</v>
      </c>
    </row>
    <row r="21" spans="1:22" s="3" customFormat="1" ht="12.75" customHeight="1">
      <c r="A21" s="2" t="s">
        <v>36</v>
      </c>
      <c r="B21" s="10" t="s">
        <v>353</v>
      </c>
      <c r="C21" s="145">
        <f>'4.1'!C21*0.298</f>
        <v>81.800852363680193</v>
      </c>
      <c r="D21" s="145">
        <f>'4.1'!D21*0.298</f>
        <v>77.766670946230107</v>
      </c>
      <c r="E21" s="145">
        <f>'4.1'!E21*0.298</f>
        <v>85.819480777478546</v>
      </c>
      <c r="F21" s="145">
        <f>'4.1'!F21*0.298</f>
        <v>89.488989435519173</v>
      </c>
      <c r="G21" s="145">
        <f>'4.1'!G21*0.298</f>
        <v>91.383795390851702</v>
      </c>
      <c r="H21" s="145">
        <f>'4.1'!H21*0.298</f>
        <v>90.981086015666733</v>
      </c>
      <c r="I21" s="145">
        <f>'4.1'!I21*0.298</f>
        <v>87.407085163030217</v>
      </c>
      <c r="J21" s="145">
        <f>'4.1'!J21*0.298</f>
        <v>92.52808537465441</v>
      </c>
      <c r="K21" s="145">
        <f>'4.1'!K21*0.298</f>
        <v>89.180653870702955</v>
      </c>
      <c r="L21" s="145">
        <f>'4.1'!L21*0.298</f>
        <v>87.224714219605815</v>
      </c>
      <c r="M21" s="145">
        <f>'4.1'!M21*0.298</f>
        <v>78.59097388091439</v>
      </c>
      <c r="N21" s="145">
        <f>'4.1'!N21*0.298</f>
        <v>81.17537467632846</v>
      </c>
      <c r="O21" s="145">
        <f>'4.1'!O21*0.298</f>
        <v>79.124673240326331</v>
      </c>
      <c r="P21" s="145">
        <f>'4.1'!P21*0.298</f>
        <v>78.771708245459166</v>
      </c>
      <c r="Q21" s="145">
        <f>'4.1'!Q21*0.298</f>
        <v>74.566886970803949</v>
      </c>
      <c r="R21" s="145">
        <f>'4.1'!R21*0.298</f>
        <v>77.375561564597419</v>
      </c>
      <c r="S21" s="145">
        <f>'4.1'!S21*0.298</f>
        <v>79.380180623275578</v>
      </c>
      <c r="T21" s="145">
        <f>'4.1'!T21*0.298</f>
        <v>75.058898336225226</v>
      </c>
      <c r="U21" s="145">
        <f>'4.1'!U21*0.298</f>
        <v>99.440091157639458</v>
      </c>
      <c r="V21" s="145">
        <f>'4.1'!V21*0.298</f>
        <v>98.962452254195725</v>
      </c>
    </row>
    <row r="22" spans="1:22" s="3" customFormat="1" ht="12.75" customHeight="1">
      <c r="A22" s="2" t="s">
        <v>37</v>
      </c>
      <c r="B22" s="9" t="s">
        <v>354</v>
      </c>
      <c r="C22" s="145">
        <f>'4.1'!C22*0.298</f>
        <v>5308.714844328586</v>
      </c>
      <c r="D22" s="145">
        <f>'4.1'!D22*0.298</f>
        <v>7290.9914185198613</v>
      </c>
      <c r="E22" s="145">
        <f>'4.1'!E22*0.298</f>
        <v>7855.6138333416029</v>
      </c>
      <c r="F22" s="145">
        <f>'4.1'!F22*0.298</f>
        <v>8010.6443645069376</v>
      </c>
      <c r="G22" s="145">
        <f>'4.1'!G22*0.298</f>
        <v>9476.1822990488381</v>
      </c>
      <c r="H22" s="145">
        <f>'4.1'!H22*0.298</f>
        <v>8080.0387197199489</v>
      </c>
      <c r="I22" s="145">
        <f>'4.1'!I22*0.298</f>
        <v>7905.4422929777247</v>
      </c>
      <c r="J22" s="145">
        <f>'4.1'!J22*0.298</f>
        <v>10469.049655236122</v>
      </c>
      <c r="K22" s="145">
        <f>'4.1'!K22*0.298</f>
        <v>9192.6910796512366</v>
      </c>
      <c r="L22" s="145">
        <f>'4.1'!L22*0.298</f>
        <v>9560.8472822604344</v>
      </c>
      <c r="M22" s="145">
        <f>'4.1'!M22*0.298</f>
        <v>1492.3511628763051</v>
      </c>
      <c r="N22" s="145">
        <f>'4.1'!N22*0.298</f>
        <v>1112.9410359490639</v>
      </c>
      <c r="O22" s="145">
        <f>'4.1'!O22*0.298</f>
        <v>858.82990095633102</v>
      </c>
      <c r="P22" s="145">
        <f>'4.1'!P22*0.298</f>
        <v>914.88617886601651</v>
      </c>
      <c r="Q22" s="145">
        <f>'4.1'!Q22*0.298</f>
        <v>849.41153299102416</v>
      </c>
      <c r="R22" s="145">
        <f>'4.1'!R22*0.298</f>
        <v>898.53644657107714</v>
      </c>
      <c r="S22" s="145">
        <f>'4.1'!S22*0.298</f>
        <v>814.70565336711979</v>
      </c>
      <c r="T22" s="145">
        <f>'4.1'!T22*0.298</f>
        <v>834.7977108093155</v>
      </c>
      <c r="U22" s="145">
        <f>'4.1'!U22*0.298</f>
        <v>750.56619366354812</v>
      </c>
      <c r="V22" s="145">
        <f>'4.1'!V22*0.298</f>
        <v>668.24715610088231</v>
      </c>
    </row>
    <row r="23" spans="1:22" s="3" customFormat="1" ht="12.75" customHeight="1">
      <c r="A23" s="2" t="s">
        <v>8</v>
      </c>
      <c r="B23" s="9" t="s">
        <v>355</v>
      </c>
      <c r="C23" s="145">
        <f>'4.1'!C23*0.298</f>
        <v>14.697085406810656</v>
      </c>
      <c r="D23" s="145">
        <f>'4.1'!D23*0.298</f>
        <v>16.39209136766873</v>
      </c>
      <c r="E23" s="145">
        <f>'4.1'!E23*0.298</f>
        <v>11.686703873684225</v>
      </c>
      <c r="F23" s="145">
        <f>'4.1'!F23*0.298</f>
        <v>13.231358694182253</v>
      </c>
      <c r="G23" s="145">
        <f>'4.1'!G23*0.298</f>
        <v>11.038972641704365</v>
      </c>
      <c r="H23" s="145">
        <f>'4.1'!H23*0.298</f>
        <v>9.3311290705547361</v>
      </c>
      <c r="I23" s="145">
        <f>'4.1'!I23*0.298</f>
        <v>11.59893800969655</v>
      </c>
      <c r="J23" s="145">
        <f>'4.1'!J23*0.298</f>
        <v>14.379867125033675</v>
      </c>
      <c r="K23" s="145">
        <f>'4.1'!K23*0.298</f>
        <v>16.362154478548145</v>
      </c>
      <c r="L23" s="145">
        <f>'4.1'!L23*0.298</f>
        <v>15.046846627106497</v>
      </c>
      <c r="M23" s="145">
        <f>'4.1'!M23*0.298</f>
        <v>18.269234228599512</v>
      </c>
      <c r="N23" s="145">
        <f>'4.1'!N23*0.298</f>
        <v>14.822093826152903</v>
      </c>
      <c r="O23" s="145">
        <f>'4.1'!O23*0.298</f>
        <v>14.572570429432487</v>
      </c>
      <c r="P23" s="145">
        <f>'4.1'!P23*0.298</f>
        <v>15.041812096927282</v>
      </c>
      <c r="Q23" s="145">
        <f>'4.1'!Q23*0.298</f>
        <v>14.246602744006525</v>
      </c>
      <c r="R23" s="145">
        <f>'4.1'!R23*0.298</f>
        <v>17.639932132459613</v>
      </c>
      <c r="S23" s="145">
        <f>'4.1'!S23*0.298</f>
        <v>20.376236162261574</v>
      </c>
      <c r="T23" s="145">
        <f>'4.1'!T23*0.298</f>
        <v>15.431875543359023</v>
      </c>
      <c r="U23" s="145">
        <f>'4.1'!U23*0.298</f>
        <v>12.719344325104865</v>
      </c>
      <c r="V23" s="145">
        <f>'4.1'!V23*0.298</f>
        <v>7.8319867508347505</v>
      </c>
    </row>
    <row r="24" spans="1:22" s="3" customFormat="1" ht="12.75" customHeight="1">
      <c r="A24" s="2" t="s">
        <v>9</v>
      </c>
      <c r="B24" s="9" t="s">
        <v>356</v>
      </c>
      <c r="C24" s="145">
        <f>'4.1'!C24*0.298</f>
        <v>9.6070921123079636</v>
      </c>
      <c r="D24" s="145">
        <f>'4.1'!D24*0.298</f>
        <v>9.3265481556876733</v>
      </c>
      <c r="E24" s="145">
        <f>'4.1'!E24*0.298</f>
        <v>8.6198745469884805</v>
      </c>
      <c r="F24" s="145">
        <f>'4.1'!F24*0.298</f>
        <v>9.487093931851593</v>
      </c>
      <c r="G24" s="145">
        <f>'4.1'!G24*0.298</f>
        <v>9.175356087947188</v>
      </c>
      <c r="H24" s="145">
        <f>'4.1'!H24*0.298</f>
        <v>9.8638571234038732</v>
      </c>
      <c r="I24" s="145">
        <f>'4.1'!I24*0.298</f>
        <v>9.5092175816811064</v>
      </c>
      <c r="J24" s="145">
        <f>'4.1'!J24*0.298</f>
        <v>8.9917117326437719</v>
      </c>
      <c r="K24" s="145">
        <f>'4.1'!K24*0.298</f>
        <v>11.169930494557008</v>
      </c>
      <c r="L24" s="145">
        <f>'4.1'!L24*0.298</f>
        <v>11.235799813345057</v>
      </c>
      <c r="M24" s="145">
        <f>'4.1'!M24*0.298</f>
        <v>11.308007664116042</v>
      </c>
      <c r="N24" s="145">
        <f>'4.1'!N24*0.298</f>
        <v>9.6902902465996643</v>
      </c>
      <c r="O24" s="145">
        <f>'4.1'!O24*0.298</f>
        <v>10.106112719086068</v>
      </c>
      <c r="P24" s="145">
        <f>'4.1'!P24*0.298</f>
        <v>9.9614254780593772</v>
      </c>
      <c r="Q24" s="145">
        <f>'4.1'!Q24*0.298</f>
        <v>10.754589746485664</v>
      </c>
      <c r="R24" s="145">
        <f>'4.1'!R24*0.298</f>
        <v>12.067646191584529</v>
      </c>
      <c r="S24" s="145">
        <f>'4.1'!S24*0.298</f>
        <v>12.050156760744038</v>
      </c>
      <c r="T24" s="145">
        <f>'4.1'!T24*0.298</f>
        <v>12.040891881707113</v>
      </c>
      <c r="U24" s="145">
        <f>'4.1'!U24*0.298</f>
        <v>11.731997109402588</v>
      </c>
      <c r="V24" s="145">
        <f>'4.1'!V24*0.298</f>
        <v>12.287209359192532</v>
      </c>
    </row>
    <row r="25" spans="1:22" s="3" customFormat="1" ht="12.75" customHeight="1">
      <c r="A25" s="2" t="s">
        <v>38</v>
      </c>
      <c r="B25" s="9" t="s">
        <v>357</v>
      </c>
      <c r="C25" s="145">
        <f>'4.1'!C25*0.298</f>
        <v>182.20614306687631</v>
      </c>
      <c r="D25" s="145">
        <f>'4.1'!D25*0.298</f>
        <v>160.8335558631868</v>
      </c>
      <c r="E25" s="145">
        <f>'4.1'!E25*0.298</f>
        <v>153.87094769708486</v>
      </c>
      <c r="F25" s="145">
        <f>'4.1'!F25*0.298</f>
        <v>162.08614178490771</v>
      </c>
      <c r="G25" s="145">
        <f>'4.1'!G25*0.298</f>
        <v>157.34054964862932</v>
      </c>
      <c r="H25" s="145">
        <f>'4.1'!H25*0.298</f>
        <v>145.10449374186658</v>
      </c>
      <c r="I25" s="145">
        <f>'4.1'!I25*0.298</f>
        <v>155.93321048791034</v>
      </c>
      <c r="J25" s="145">
        <f>'4.1'!J25*0.298</f>
        <v>177.88017994147634</v>
      </c>
      <c r="K25" s="145">
        <f>'4.1'!K25*0.298</f>
        <v>189.60396748104966</v>
      </c>
      <c r="L25" s="145">
        <f>'4.1'!L25*0.298</f>
        <v>169.36749660335838</v>
      </c>
      <c r="M25" s="145">
        <f>'4.1'!M25*0.298</f>
        <v>168.96119535944305</v>
      </c>
      <c r="N25" s="145">
        <f>'4.1'!N25*0.298</f>
        <v>171.44052870051655</v>
      </c>
      <c r="O25" s="145">
        <f>'4.1'!O25*0.298</f>
        <v>169.00822473164905</v>
      </c>
      <c r="P25" s="145">
        <f>'4.1'!P25*0.298</f>
        <v>141.3806272324646</v>
      </c>
      <c r="Q25" s="145">
        <f>'4.1'!Q25*0.298</f>
        <v>145.51305512951535</v>
      </c>
      <c r="R25" s="145">
        <f>'4.1'!R25*0.298</f>
        <v>167.4364415539313</v>
      </c>
      <c r="S25" s="145">
        <f>'4.1'!S25*0.298</f>
        <v>167.04453676648808</v>
      </c>
      <c r="T25" s="145">
        <f>'4.1'!T25*0.298</f>
        <v>168.33922080932976</v>
      </c>
      <c r="U25" s="145">
        <f>'4.1'!U25*0.298</f>
        <v>166.72582337823795</v>
      </c>
      <c r="V25" s="145">
        <f>'4.1'!V25*0.298</f>
        <v>173.0707641119869</v>
      </c>
    </row>
    <row r="26" spans="1:22" s="3" customFormat="1" ht="12.75" customHeight="1">
      <c r="A26" s="2" t="s">
        <v>10</v>
      </c>
      <c r="B26" s="10" t="s">
        <v>358</v>
      </c>
      <c r="C26" s="145">
        <f>'4.1'!C26*0.298</f>
        <v>27.041008093480595</v>
      </c>
      <c r="D26" s="145">
        <f>'4.1'!D26*0.298</f>
        <v>26.561891322256425</v>
      </c>
      <c r="E26" s="145">
        <f>'4.1'!E26*0.298</f>
        <v>25.766959058207547</v>
      </c>
      <c r="F26" s="145">
        <f>'4.1'!F26*0.298</f>
        <v>25.153742776636065</v>
      </c>
      <c r="G26" s="145">
        <f>'4.1'!G26*0.298</f>
        <v>23.130119254245344</v>
      </c>
      <c r="H26" s="145">
        <f>'4.1'!H26*0.298</f>
        <v>22.64202695042362</v>
      </c>
      <c r="I26" s="145">
        <f>'4.1'!I26*0.298</f>
        <v>22.856841008195232</v>
      </c>
      <c r="J26" s="145">
        <f>'4.1'!J26*0.298</f>
        <v>22.845439649701955</v>
      </c>
      <c r="K26" s="145">
        <f>'4.1'!K26*0.298</f>
        <v>24.70451198533889</v>
      </c>
      <c r="L26" s="145">
        <f>'4.1'!L26*0.298</f>
        <v>22.317061932197817</v>
      </c>
      <c r="M26" s="145">
        <f>'4.1'!M26*0.298</f>
        <v>22.080167304353239</v>
      </c>
      <c r="N26" s="145">
        <f>'4.1'!N26*0.298</f>
        <v>23.454979712112557</v>
      </c>
      <c r="O26" s="145">
        <f>'4.1'!O26*0.298</f>
        <v>19.089428576800213</v>
      </c>
      <c r="P26" s="145">
        <f>'4.1'!P26*0.298</f>
        <v>19.009435182009945</v>
      </c>
      <c r="Q26" s="145">
        <f>'4.1'!Q26*0.298</f>
        <v>20.547135829246283</v>
      </c>
      <c r="R26" s="145">
        <f>'4.1'!R26*0.298</f>
        <v>21.436316254436544</v>
      </c>
      <c r="S26" s="145">
        <f>'4.1'!S26*0.298</f>
        <v>20.547269923310338</v>
      </c>
      <c r="T26" s="145">
        <f>'4.1'!T26*0.298</f>
        <v>20.041993738726173</v>
      </c>
      <c r="U26" s="145">
        <f>'4.1'!U26*0.298</f>
        <v>19.189937993801795</v>
      </c>
      <c r="V26" s="145">
        <f>'4.1'!V26*0.298</f>
        <v>16.514619370186914</v>
      </c>
    </row>
    <row r="27" spans="1:22" s="3" customFormat="1" ht="12.75" customHeight="1">
      <c r="A27" s="2" t="s">
        <v>39</v>
      </c>
      <c r="B27" s="10" t="s">
        <v>359</v>
      </c>
      <c r="C27" s="145">
        <f>'4.1'!C27*0.298</f>
        <v>155.16513497339574</v>
      </c>
      <c r="D27" s="145">
        <f>'4.1'!D27*0.298</f>
        <v>134.27166454093037</v>
      </c>
      <c r="E27" s="145">
        <f>'4.1'!E27*0.298</f>
        <v>128.1039886388773</v>
      </c>
      <c r="F27" s="145">
        <f>'4.1'!F27*0.298</f>
        <v>136.93239900827166</v>
      </c>
      <c r="G27" s="145">
        <f>'4.1'!G27*0.298</f>
        <v>134.21043039438396</v>
      </c>
      <c r="H27" s="145">
        <f>'4.1'!H27*0.298</f>
        <v>122.46246679144298</v>
      </c>
      <c r="I27" s="145">
        <f>'4.1'!I27*0.298</f>
        <v>133.07636947971514</v>
      </c>
      <c r="J27" s="145">
        <f>'4.1'!J27*0.298</f>
        <v>155.0347402917744</v>
      </c>
      <c r="K27" s="145">
        <f>'4.1'!K27*0.298</f>
        <v>164.89945549571075</v>
      </c>
      <c r="L27" s="145">
        <f>'4.1'!L27*0.298</f>
        <v>147.05043467116056</v>
      </c>
      <c r="M27" s="145">
        <f>'4.1'!M27*0.298</f>
        <v>146.88102805508979</v>
      </c>
      <c r="N27" s="145">
        <f>'4.1'!N27*0.298</f>
        <v>147.98554898840402</v>
      </c>
      <c r="O27" s="145">
        <f>'4.1'!O27*0.298</f>
        <v>149.91879615484885</v>
      </c>
      <c r="P27" s="145">
        <f>'4.1'!P27*0.298</f>
        <v>122.37119205045465</v>
      </c>
      <c r="Q27" s="145">
        <f>'4.1'!Q27*0.298</f>
        <v>124.96591930026904</v>
      </c>
      <c r="R27" s="145">
        <f>'4.1'!R27*0.298</f>
        <v>146.00012529949475</v>
      </c>
      <c r="S27" s="145">
        <f>'4.1'!S27*0.298</f>
        <v>146.49726684317773</v>
      </c>
      <c r="T27" s="145">
        <f>'4.1'!T27*0.298</f>
        <v>148.29722707060358</v>
      </c>
      <c r="U27" s="145">
        <f>'4.1'!U27*0.298</f>
        <v>147.53588538443611</v>
      </c>
      <c r="V27" s="145">
        <f>'4.1'!V27*0.298</f>
        <v>156.55614474179998</v>
      </c>
    </row>
    <row r="28" spans="1:22" s="3" customFormat="1" ht="12.75" customHeight="1">
      <c r="A28" s="2" t="s">
        <v>11</v>
      </c>
      <c r="B28" s="9" t="s">
        <v>360</v>
      </c>
      <c r="C28" s="145">
        <f>'4.1'!C28*0.298</f>
        <v>172.40637270343194</v>
      </c>
      <c r="D28" s="145">
        <f>'4.1'!D28*0.298</f>
        <v>161.86513003563641</v>
      </c>
      <c r="E28" s="145">
        <f>'4.1'!E28*0.298</f>
        <v>155.95506734462995</v>
      </c>
      <c r="F28" s="145">
        <f>'4.1'!F28*0.298</f>
        <v>160.4132999200902</v>
      </c>
      <c r="G28" s="145">
        <f>'4.1'!G28*0.298</f>
        <v>166.4403153820864</v>
      </c>
      <c r="H28" s="145">
        <f>'4.1'!H28*0.298</f>
        <v>143.06118207038347</v>
      </c>
      <c r="I28" s="145">
        <f>'4.1'!I28*0.298</f>
        <v>151.24417056750872</v>
      </c>
      <c r="J28" s="145">
        <f>'4.1'!J28*0.298</f>
        <v>159.31385888788932</v>
      </c>
      <c r="K28" s="145">
        <f>'4.1'!K28*0.298</f>
        <v>155.68666271026436</v>
      </c>
      <c r="L28" s="145">
        <f>'4.1'!L28*0.298</f>
        <v>118.43570364170806</v>
      </c>
      <c r="M28" s="145">
        <f>'4.1'!M28*0.298</f>
        <v>152.25162536917665</v>
      </c>
      <c r="N28" s="145">
        <f>'4.1'!N28*0.298</f>
        <v>158.56158855441004</v>
      </c>
      <c r="O28" s="145">
        <f>'4.1'!O28*0.298</f>
        <v>149.16224747814303</v>
      </c>
      <c r="P28" s="145">
        <f>'4.1'!P28*0.298</f>
        <v>168.1749715591821</v>
      </c>
      <c r="Q28" s="145">
        <f>'4.1'!Q28*0.298</f>
        <v>163.66691333628231</v>
      </c>
      <c r="R28" s="145">
        <f>'4.1'!R28*0.298</f>
        <v>143.59446173625469</v>
      </c>
      <c r="S28" s="145">
        <f>'4.1'!S28*0.298</f>
        <v>134.84010270252242</v>
      </c>
      <c r="T28" s="145">
        <f>'4.1'!T28*0.298</f>
        <v>136.36142982655051</v>
      </c>
      <c r="U28" s="145">
        <f>'4.1'!U28*0.298</f>
        <v>136.80947994144751</v>
      </c>
      <c r="V28" s="145">
        <f>'4.1'!V28*0.298</f>
        <v>142.51452004283712</v>
      </c>
    </row>
    <row r="29" spans="1:22" s="3" customFormat="1" ht="12.75" customHeight="1">
      <c r="A29" s="2" t="s">
        <v>40</v>
      </c>
      <c r="B29" s="10" t="s">
        <v>361</v>
      </c>
      <c r="C29" s="145">
        <f>'4.1'!C29*0.298</f>
        <v>140.43135503020335</v>
      </c>
      <c r="D29" s="145">
        <f>'4.1'!D29*0.298</f>
        <v>130.04500657380191</v>
      </c>
      <c r="E29" s="145">
        <f>'4.1'!E29*0.298</f>
        <v>124.62752080508183</v>
      </c>
      <c r="F29" s="145">
        <f>'4.1'!F29*0.298</f>
        <v>126.60153836328817</v>
      </c>
      <c r="G29" s="145">
        <f>'4.1'!G29*0.298</f>
        <v>133.57471661309432</v>
      </c>
      <c r="H29" s="145">
        <f>'4.1'!H29*0.298</f>
        <v>115.31273392757367</v>
      </c>
      <c r="I29" s="145">
        <f>'4.1'!I29*0.298</f>
        <v>124.81944580183955</v>
      </c>
      <c r="J29" s="145">
        <f>'4.1'!J29*0.298</f>
        <v>128.33495382616081</v>
      </c>
      <c r="K29" s="145">
        <f>'4.1'!K29*0.298</f>
        <v>128.7018846684567</v>
      </c>
      <c r="L29" s="145">
        <f>'4.1'!L29*0.298</f>
        <v>96.817334873712838</v>
      </c>
      <c r="M29" s="145">
        <f>'4.1'!M29*0.298</f>
        <v>123.86715964984006</v>
      </c>
      <c r="N29" s="145">
        <f>'4.1'!N29*0.298</f>
        <v>129.82382754077392</v>
      </c>
      <c r="O29" s="145">
        <f>'4.1'!O29*0.298</f>
        <v>121.8512012091817</v>
      </c>
      <c r="P29" s="145">
        <f>'4.1'!P29*0.298</f>
        <v>144.34801931263996</v>
      </c>
      <c r="Q29" s="145">
        <f>'4.1'!Q29*0.298</f>
        <v>138.52468645464049</v>
      </c>
      <c r="R29" s="145">
        <f>'4.1'!R29*0.298</f>
        <v>118.53348819867186</v>
      </c>
      <c r="S29" s="145">
        <f>'4.1'!S29*0.298</f>
        <v>109.6676489682938</v>
      </c>
      <c r="T29" s="145">
        <f>'4.1'!T29*0.298</f>
        <v>110.69409837782574</v>
      </c>
      <c r="U29" s="145">
        <f>'4.1'!U29*0.298</f>
        <v>110.32925842050862</v>
      </c>
      <c r="V29" s="145">
        <f>'4.1'!V29*0.298</f>
        <v>117.12448626572071</v>
      </c>
    </row>
    <row r="30" spans="1:22" s="3" customFormat="1" ht="12.75" customHeight="1">
      <c r="A30" s="2" t="s">
        <v>41</v>
      </c>
      <c r="B30" s="10" t="s">
        <v>362</v>
      </c>
      <c r="C30" s="145">
        <f>'4.1'!C30*0.298</f>
        <v>15.750895166147959</v>
      </c>
      <c r="D30" s="145">
        <f>'4.1'!D30*0.298</f>
        <v>16.76335960483231</v>
      </c>
      <c r="E30" s="145">
        <f>'4.1'!E30*0.298</f>
        <v>16.577584093213627</v>
      </c>
      <c r="F30" s="145">
        <f>'4.1'!F30*0.298</f>
        <v>19.268139511936756</v>
      </c>
      <c r="G30" s="145">
        <f>'4.1'!G30*0.298</f>
        <v>19.614112753696443</v>
      </c>
      <c r="H30" s="145">
        <f>'4.1'!H30*0.298</f>
        <v>13.852381347423707</v>
      </c>
      <c r="I30" s="145">
        <f>'4.1'!I30*0.298</f>
        <v>11.676524486724537</v>
      </c>
      <c r="J30" s="145">
        <f>'4.1'!J30*0.298</f>
        <v>11.678689454608367</v>
      </c>
      <c r="K30" s="145">
        <f>'4.1'!K30*0.298</f>
        <v>11.951215908643039</v>
      </c>
      <c r="L30" s="145">
        <f>'4.1'!L30*0.298</f>
        <v>10.060484737643707</v>
      </c>
      <c r="M30" s="145">
        <f>'4.1'!M30*0.298</f>
        <v>11.624778547358472</v>
      </c>
      <c r="N30" s="145">
        <f>'4.1'!N30*0.298</f>
        <v>10.812076507339604</v>
      </c>
      <c r="O30" s="145">
        <f>'4.1'!O30*0.298</f>
        <v>10.747227554610124</v>
      </c>
      <c r="P30" s="145">
        <f>'4.1'!P30*0.298</f>
        <v>10.811459546302563</v>
      </c>
      <c r="Q30" s="145">
        <f>'4.1'!Q30*0.298</f>
        <v>13.501076859209126</v>
      </c>
      <c r="R30" s="145">
        <f>'4.1'!R30*0.298</f>
        <v>11.426993760195783</v>
      </c>
      <c r="S30" s="145">
        <f>'4.1'!S30*0.298</f>
        <v>11.463619298271432</v>
      </c>
      <c r="T30" s="145">
        <f>'4.1'!T30*0.298</f>
        <v>11.013550790766828</v>
      </c>
      <c r="U30" s="145">
        <f>'4.1'!U30*0.298</f>
        <v>11.80632310193505</v>
      </c>
      <c r="V30" s="145">
        <f>'4.1'!V30*0.298</f>
        <v>11.461379637925013</v>
      </c>
    </row>
    <row r="31" spans="1:22" s="3" customFormat="1" ht="12.75" customHeight="1">
      <c r="A31" s="2" t="s">
        <v>42</v>
      </c>
      <c r="B31" s="10" t="s">
        <v>363</v>
      </c>
      <c r="C31" s="145">
        <f>'4.1'!C31*0.298</f>
        <v>16.224122507080647</v>
      </c>
      <c r="D31" s="145">
        <f>'4.1'!D31*0.298</f>
        <v>15.056763857002231</v>
      </c>
      <c r="E31" s="145">
        <f>'4.1'!E31*0.298</f>
        <v>14.749962446334477</v>
      </c>
      <c r="F31" s="145">
        <f>'4.1'!F31*0.298</f>
        <v>14.543622044865263</v>
      </c>
      <c r="G31" s="145">
        <f>'4.1'!G31*0.298</f>
        <v>13.251486015295656</v>
      </c>
      <c r="H31" s="145">
        <f>'4.1'!H31*0.298</f>
        <v>13.896066795386067</v>
      </c>
      <c r="I31" s="145">
        <f>'4.1'!I31*0.298</f>
        <v>14.748200278944612</v>
      </c>
      <c r="J31" s="145">
        <f>'4.1'!J31*0.298</f>
        <v>19.300215607120141</v>
      </c>
      <c r="K31" s="145">
        <f>'4.1'!K31*0.298</f>
        <v>15.033562133164585</v>
      </c>
      <c r="L31" s="145">
        <f>'4.1'!L31*0.298</f>
        <v>11.557884030351513</v>
      </c>
      <c r="M31" s="145">
        <f>'4.1'!M31*0.298</f>
        <v>16.759687171978097</v>
      </c>
      <c r="N31" s="145">
        <f>'4.1'!N31*0.298</f>
        <v>17.925684506296516</v>
      </c>
      <c r="O31" s="145">
        <f>'4.1'!O31*0.298</f>
        <v>16.563818714351221</v>
      </c>
      <c r="P31" s="145">
        <f>'4.1'!P31*0.298</f>
        <v>13.015492700239577</v>
      </c>
      <c r="Q31" s="145">
        <f>'4.1'!Q31*0.298</f>
        <v>11.641150022432663</v>
      </c>
      <c r="R31" s="145">
        <f>'4.1'!R31*0.298</f>
        <v>13.633979777387042</v>
      </c>
      <c r="S31" s="145">
        <f>'4.1'!S31*0.298</f>
        <v>13.70883443595719</v>
      </c>
      <c r="T31" s="145">
        <f>'4.1'!T31*0.298</f>
        <v>14.653780657957949</v>
      </c>
      <c r="U31" s="145">
        <f>'4.1'!U31*0.298</f>
        <v>14.67389841900383</v>
      </c>
      <c r="V31" s="145">
        <f>'4.1'!V31*0.298</f>
        <v>13.928654139191416</v>
      </c>
    </row>
    <row r="32" spans="1:22" s="3" customFormat="1" ht="12.75" customHeight="1">
      <c r="A32" s="2" t="s">
        <v>12</v>
      </c>
      <c r="B32" s="9" t="s">
        <v>364</v>
      </c>
      <c r="C32" s="145">
        <f>'4.1'!C32*0.298</f>
        <v>14.593153247085588</v>
      </c>
      <c r="D32" s="145">
        <f>'4.1'!D32*0.298</f>
        <v>14.791087993077184</v>
      </c>
      <c r="E32" s="145">
        <f>'4.1'!E32*0.298</f>
        <v>13.962095046365841</v>
      </c>
      <c r="F32" s="145">
        <f>'4.1'!F32*0.298</f>
        <v>13.887932698048598</v>
      </c>
      <c r="G32" s="145">
        <f>'4.1'!G32*0.298</f>
        <v>15.379166961704003</v>
      </c>
      <c r="H32" s="145">
        <f>'4.1'!H32*0.298</f>
        <v>14.522064069243759</v>
      </c>
      <c r="I32" s="145">
        <f>'4.1'!I32*0.298</f>
        <v>16.591747448197026</v>
      </c>
      <c r="J32" s="145">
        <f>'4.1'!J32*0.298</f>
        <v>15.762045273671239</v>
      </c>
      <c r="K32" s="145">
        <f>'4.1'!K32*0.298</f>
        <v>17.806694542785756</v>
      </c>
      <c r="L32" s="145">
        <f>'4.1'!L32*0.298</f>
        <v>20.045977317778966</v>
      </c>
      <c r="M32" s="145">
        <f>'4.1'!M32*0.298</f>
        <v>16.133668424497337</v>
      </c>
      <c r="N32" s="145">
        <f>'4.1'!N32*0.298</f>
        <v>17.564400171753203</v>
      </c>
      <c r="O32" s="145">
        <f>'4.1'!O32*0.298</f>
        <v>16.14863604513015</v>
      </c>
      <c r="P32" s="145">
        <f>'4.1'!P32*0.298</f>
        <v>16.885569921987756</v>
      </c>
      <c r="Q32" s="145">
        <f>'4.1'!Q32*0.298</f>
        <v>14.992900169538231</v>
      </c>
      <c r="R32" s="145">
        <f>'4.1'!R32*0.298</f>
        <v>14.581030505561692</v>
      </c>
      <c r="S32" s="145">
        <f>'4.1'!S32*0.298</f>
        <v>16.487391066603013</v>
      </c>
      <c r="T32" s="145">
        <f>'4.1'!T32*0.298</f>
        <v>16.086660139061834</v>
      </c>
      <c r="U32" s="145">
        <f>'4.1'!U32*0.298</f>
        <v>15.165741793315377</v>
      </c>
      <c r="V32" s="145">
        <f>'4.1'!V32*0.298</f>
        <v>15.385180712149106</v>
      </c>
    </row>
    <row r="33" spans="1:23" s="3" customFormat="1" ht="12.75" customHeight="1">
      <c r="A33" s="2" t="s">
        <v>13</v>
      </c>
      <c r="B33" s="9" t="s">
        <v>365</v>
      </c>
      <c r="C33" s="145">
        <f>'4.1'!C33*0.298</f>
        <v>252.54591102127984</v>
      </c>
      <c r="D33" s="145">
        <f>'4.1'!D33*0.298</f>
        <v>238.57890380896032</v>
      </c>
      <c r="E33" s="145">
        <f>'4.1'!E33*0.298</f>
        <v>208.46255487627641</v>
      </c>
      <c r="F33" s="145">
        <f>'4.1'!F33*0.298</f>
        <v>178.78040139187868</v>
      </c>
      <c r="G33" s="145">
        <f>'4.1'!G33*0.298</f>
        <v>149.45567911866485</v>
      </c>
      <c r="H33" s="145">
        <f>'4.1'!H33*0.298</f>
        <v>120.02182516619837</v>
      </c>
      <c r="I33" s="145">
        <f>'4.1'!I33*0.298</f>
        <v>122.83275434029997</v>
      </c>
      <c r="J33" s="145">
        <f>'4.1'!J33*0.298</f>
        <v>116.68715814478566</v>
      </c>
      <c r="K33" s="145">
        <f>'4.1'!K33*0.298</f>
        <v>106.42867365202018</v>
      </c>
      <c r="L33" s="145">
        <f>'4.1'!L33*0.298</f>
        <v>100.40138459312077</v>
      </c>
      <c r="M33" s="145">
        <f>'4.1'!M33*0.298</f>
        <v>97.362737671339261</v>
      </c>
      <c r="N33" s="145">
        <f>'4.1'!N33*0.298</f>
        <v>95.47743651772106</v>
      </c>
      <c r="O33" s="145">
        <f>'4.1'!O33*0.298</f>
        <v>89.553445915937786</v>
      </c>
      <c r="P33" s="145">
        <f>'4.1'!P33*0.298</f>
        <v>83.489890218257656</v>
      </c>
      <c r="Q33" s="145">
        <f>'4.1'!Q33*0.298</f>
        <v>78.13801821319791</v>
      </c>
      <c r="R33" s="145">
        <f>'4.1'!R33*0.298</f>
        <v>81.70003543645376</v>
      </c>
      <c r="S33" s="145">
        <f>'4.1'!S33*0.298</f>
        <v>84.813124817893566</v>
      </c>
      <c r="T33" s="145">
        <f>'4.1'!T33*0.298</f>
        <v>79.634643174499246</v>
      </c>
      <c r="U33" s="145">
        <f>'4.1'!U33*0.298</f>
        <v>86.989920741603996</v>
      </c>
      <c r="V33" s="145">
        <f>'4.1'!V33*0.298</f>
        <v>79.798051690914207</v>
      </c>
    </row>
    <row r="34" spans="1:23" s="3" customFormat="1" ht="12.75" customHeight="1">
      <c r="A34" s="2" t="s">
        <v>14</v>
      </c>
      <c r="B34" s="9" t="s">
        <v>366</v>
      </c>
      <c r="C34" s="145">
        <f>'4.1'!C34*0.298</f>
        <v>4.4937556859844277</v>
      </c>
      <c r="D34" s="145">
        <f>'4.1'!D34*0.298</f>
        <v>4.6520041136712003</v>
      </c>
      <c r="E34" s="145">
        <f>'4.1'!E34*0.298</f>
        <v>4.6609357103005573</v>
      </c>
      <c r="F34" s="145">
        <f>'4.1'!F34*0.298</f>
        <v>6.8779357426421424</v>
      </c>
      <c r="G34" s="145">
        <f>'4.1'!G34*0.298</f>
        <v>5.3747174324808631</v>
      </c>
      <c r="H34" s="145">
        <f>'4.1'!H34*0.298</f>
        <v>5.4735625841336057</v>
      </c>
      <c r="I34" s="145">
        <f>'4.1'!I34*0.298</f>
        <v>6.9223091045391207</v>
      </c>
      <c r="J34" s="145">
        <f>'4.1'!J34*0.298</f>
        <v>5.7557037915570524</v>
      </c>
      <c r="K34" s="145">
        <f>'4.1'!K34*0.298</f>
        <v>5.6715435376224184</v>
      </c>
      <c r="L34" s="145">
        <f>'4.1'!L34*0.298</f>
        <v>5.6491881617892199</v>
      </c>
      <c r="M34" s="145">
        <f>'4.1'!M34*0.298</f>
        <v>6.3150870177590193</v>
      </c>
      <c r="N34" s="145">
        <f>'4.1'!N34*0.298</f>
        <v>6.3169291306030546</v>
      </c>
      <c r="O34" s="145">
        <f>'4.1'!O34*0.298</f>
        <v>6.2850231164077108</v>
      </c>
      <c r="P34" s="145">
        <f>'4.1'!P34*0.298</f>
        <v>6.1297202649859477</v>
      </c>
      <c r="Q34" s="145">
        <f>'4.1'!Q34*0.298</f>
        <v>5.1715238613595123</v>
      </c>
      <c r="R34" s="145">
        <f>'4.1'!R34*0.298</f>
        <v>4.6983767788995197</v>
      </c>
      <c r="S34" s="145">
        <f>'4.1'!S34*0.298</f>
        <v>5.3001700400012348</v>
      </c>
      <c r="T34" s="145">
        <f>'4.1'!T34*0.298</f>
        <v>5.3100131853820933</v>
      </c>
      <c r="U34" s="145">
        <f>'4.1'!U34*0.298</f>
        <v>5.3669011992113766</v>
      </c>
      <c r="V34" s="145">
        <f>'4.1'!V34*0.298</f>
        <v>5.3152427390139181</v>
      </c>
    </row>
    <row r="35" spans="1:23" s="3" customFormat="1" ht="12.75" customHeight="1">
      <c r="A35" s="2" t="s">
        <v>43</v>
      </c>
      <c r="B35" s="9" t="s">
        <v>367</v>
      </c>
      <c r="C35" s="145">
        <f>'4.1'!C35*0.298</f>
        <v>15.217672781990409</v>
      </c>
      <c r="D35" s="145">
        <f>'4.1'!D35*0.298</f>
        <v>15.752162404294511</v>
      </c>
      <c r="E35" s="145">
        <f>'4.1'!E35*0.298</f>
        <v>13.78161138673496</v>
      </c>
      <c r="F35" s="145">
        <f>'4.1'!F35*0.298</f>
        <v>14.818275736484983</v>
      </c>
      <c r="G35" s="145">
        <f>'4.1'!G35*0.298</f>
        <v>14.345659834536187</v>
      </c>
      <c r="H35" s="145">
        <f>'4.1'!H35*0.298</f>
        <v>14.789153599131797</v>
      </c>
      <c r="I35" s="145">
        <f>'4.1'!I35*0.298</f>
        <v>15.074326814039564</v>
      </c>
      <c r="J35" s="145">
        <f>'4.1'!J35*0.298</f>
        <v>15.648228426284996</v>
      </c>
      <c r="K35" s="145">
        <f>'4.1'!K35*0.298</f>
        <v>15.430307078551042</v>
      </c>
      <c r="L35" s="145">
        <f>'4.1'!L35*0.298</f>
        <v>14.868030900625783</v>
      </c>
      <c r="M35" s="145">
        <f>'4.1'!M35*0.298</f>
        <v>16.580692333445516</v>
      </c>
      <c r="N35" s="145">
        <f>'4.1'!N35*0.298</f>
        <v>16.259461758469154</v>
      </c>
      <c r="O35" s="145">
        <f>'4.1'!O35*0.298</f>
        <v>16.755825237268663</v>
      </c>
      <c r="P35" s="145">
        <f>'4.1'!P35*0.298</f>
        <v>16.908305032594619</v>
      </c>
      <c r="Q35" s="145">
        <f>'4.1'!Q35*0.298</f>
        <v>13.180719493114026</v>
      </c>
      <c r="R35" s="145">
        <f>'4.1'!R35*0.298</f>
        <v>13.153772186202218</v>
      </c>
      <c r="S35" s="145">
        <f>'4.1'!S35*0.298</f>
        <v>14.058307098022599</v>
      </c>
      <c r="T35" s="145">
        <f>'4.1'!T35*0.298</f>
        <v>17.748394114086576</v>
      </c>
      <c r="U35" s="145">
        <f>'4.1'!U35*0.298</f>
        <v>16.007932784626739</v>
      </c>
      <c r="V35" s="145">
        <f>'4.1'!V35*0.298</f>
        <v>16.800729003376414</v>
      </c>
    </row>
    <row r="36" spans="1:23" s="3" customFormat="1" ht="12.75" customHeight="1">
      <c r="A36" s="2" t="s">
        <v>44</v>
      </c>
      <c r="B36" s="9" t="s">
        <v>368</v>
      </c>
      <c r="C36" s="145">
        <f>'4.1'!C36*0.298</f>
        <v>18.127437702125132</v>
      </c>
      <c r="D36" s="145">
        <f>'4.1'!D36*0.298</f>
        <v>18.600396009931238</v>
      </c>
      <c r="E36" s="145">
        <f>'4.1'!E36*0.298</f>
        <v>17.127192063247946</v>
      </c>
      <c r="F36" s="145">
        <f>'4.1'!F36*0.298</f>
        <v>17.302064064538175</v>
      </c>
      <c r="G36" s="145">
        <f>'4.1'!G36*0.298</f>
        <v>18.201438822998476</v>
      </c>
      <c r="H36" s="145">
        <f>'4.1'!H36*0.298</f>
        <v>18.555919050462702</v>
      </c>
      <c r="I36" s="145">
        <f>'4.1'!I36*0.298</f>
        <v>18.028896877099694</v>
      </c>
      <c r="J36" s="145">
        <f>'4.1'!J36*0.298</f>
        <v>19.061023843846407</v>
      </c>
      <c r="K36" s="145">
        <f>'4.1'!K36*0.298</f>
        <v>19.364683997832092</v>
      </c>
      <c r="L36" s="145">
        <f>'4.1'!L36*0.298</f>
        <v>18.491180051208616</v>
      </c>
      <c r="M36" s="145">
        <f>'4.1'!M36*0.298</f>
        <v>21.056988015741222</v>
      </c>
      <c r="N36" s="145">
        <f>'4.1'!N36*0.298</f>
        <v>21.163148977427614</v>
      </c>
      <c r="O36" s="145">
        <f>'4.1'!O36*0.298</f>
        <v>22.716370007285477</v>
      </c>
      <c r="P36" s="145">
        <f>'4.1'!P36*0.298</f>
        <v>23.097710304677943</v>
      </c>
      <c r="Q36" s="145">
        <f>'4.1'!Q36*0.298</f>
        <v>17.257557308057599</v>
      </c>
      <c r="R36" s="145">
        <f>'4.1'!R36*0.298</f>
        <v>19.33162673141404</v>
      </c>
      <c r="S36" s="145">
        <f>'4.1'!S36*0.298</f>
        <v>31.124662995471478</v>
      </c>
      <c r="T36" s="145">
        <f>'4.1'!T36*0.298</f>
        <v>30.903443049834809</v>
      </c>
      <c r="U36" s="145">
        <f>'4.1'!U36*0.298</f>
        <v>29.969368934837515</v>
      </c>
      <c r="V36" s="145">
        <f>'4.1'!V36*0.298</f>
        <v>33.018744336650258</v>
      </c>
    </row>
    <row r="37" spans="1:23" s="3" customFormat="1" ht="12.75" customHeight="1">
      <c r="A37" s="2" t="s">
        <v>45</v>
      </c>
      <c r="B37" s="9" t="s">
        <v>369</v>
      </c>
      <c r="C37" s="145">
        <f>'4.1'!C37*0.298</f>
        <v>3.7090627184928131</v>
      </c>
      <c r="D37" s="145">
        <f>'4.1'!D37*0.298</f>
        <v>3.7657225888586936</v>
      </c>
      <c r="E37" s="145">
        <f>'4.1'!E37*0.298</f>
        <v>3.4959769513567744</v>
      </c>
      <c r="F37" s="145">
        <f>'4.1'!F37*0.298</f>
        <v>3.1809105262239932</v>
      </c>
      <c r="G37" s="145">
        <f>'4.1'!G37*0.298</f>
        <v>3.250154327832715</v>
      </c>
      <c r="H37" s="145">
        <f>'4.1'!H37*0.298</f>
        <v>3.1338019754914788</v>
      </c>
      <c r="I37" s="145">
        <f>'4.1'!I37*0.298</f>
        <v>3.6275953748645193</v>
      </c>
      <c r="J37" s="145">
        <f>'4.1'!J37*0.298</f>
        <v>2.9560383966432595</v>
      </c>
      <c r="K37" s="145">
        <f>'4.1'!K37*0.298</f>
        <v>2.8763183628302191</v>
      </c>
      <c r="L37" s="145">
        <f>'4.1'!L37*0.298</f>
        <v>3.1034876790987469</v>
      </c>
      <c r="M37" s="145">
        <f>'4.1'!M37*0.298</f>
        <v>3.9963665472791909</v>
      </c>
      <c r="N37" s="145">
        <f>'4.1'!N37*0.298</f>
        <v>3.6038005671910751</v>
      </c>
      <c r="O37" s="145">
        <f>'4.1'!O37*0.298</f>
        <v>3.8739389420527539</v>
      </c>
      <c r="P37" s="145">
        <f>'4.1'!P37*0.298</f>
        <v>4.2126294178607528</v>
      </c>
      <c r="Q37" s="145">
        <f>'4.1'!Q37*0.298</f>
        <v>2.2750593464360174</v>
      </c>
      <c r="R37" s="145">
        <f>'4.1'!R37*0.298</f>
        <v>2.4015901623316469</v>
      </c>
      <c r="S37" s="145">
        <f>'4.1'!S37*0.298</f>
        <v>2.5325103201102146</v>
      </c>
      <c r="T37" s="145">
        <f>'4.1'!T37*0.298</f>
        <v>2.6000685494180251</v>
      </c>
      <c r="U37" s="145">
        <f>'4.1'!U37*0.298</f>
        <v>2.5911471304956728</v>
      </c>
      <c r="V37" s="145">
        <f>'4.1'!V37*0.298</f>
        <v>2.8717200770517408</v>
      </c>
    </row>
    <row r="38" spans="1:23" s="13" customFormat="1" ht="12.75" customHeight="1">
      <c r="A38" s="2" t="s">
        <v>46</v>
      </c>
      <c r="B38" s="9" t="s">
        <v>370</v>
      </c>
      <c r="C38" s="145">
        <f>'4.1'!C38*0.298</f>
        <v>5.3560096163088069</v>
      </c>
      <c r="D38" s="145">
        <f>'4.1'!D38*0.298</f>
        <v>5.8672970792896102</v>
      </c>
      <c r="E38" s="145">
        <f>'4.1'!E38*0.298</f>
        <v>5.2710086864658265</v>
      </c>
      <c r="F38" s="145">
        <f>'4.1'!F38*0.298</f>
        <v>6.419398089651323</v>
      </c>
      <c r="G38" s="145">
        <f>'4.1'!G38*0.298</f>
        <v>7.752378123912484</v>
      </c>
      <c r="H38" s="145">
        <f>'4.1'!H38*0.298</f>
        <v>7.7194115159065744</v>
      </c>
      <c r="I38" s="145">
        <f>'4.1'!I38*0.298</f>
        <v>8.5937415896234377</v>
      </c>
      <c r="J38" s="145">
        <f>'4.1'!J38*0.298</f>
        <v>10.699875951150869</v>
      </c>
      <c r="K38" s="145">
        <f>'4.1'!K38*0.298</f>
        <v>16.185687594092705</v>
      </c>
      <c r="L38" s="145">
        <f>'4.1'!L38*0.298</f>
        <v>13.315224064977185</v>
      </c>
      <c r="M38" s="145">
        <f>'4.1'!M38*0.298</f>
        <v>18.15796029636563</v>
      </c>
      <c r="N38" s="145">
        <f>'4.1'!N38*0.298</f>
        <v>16.47588164867858</v>
      </c>
      <c r="O38" s="145">
        <f>'4.1'!O38*0.298</f>
        <v>17.30842907193917</v>
      </c>
      <c r="P38" s="145">
        <f>'4.1'!P38*0.298</f>
        <v>11.560840159286741</v>
      </c>
      <c r="Q38" s="145">
        <f>'4.1'!Q38*0.298</f>
        <v>9.4360384501782129</v>
      </c>
      <c r="R38" s="145">
        <f>'4.1'!R38*0.298</f>
        <v>10.445715843933108</v>
      </c>
      <c r="S38" s="145">
        <f>'4.1'!S38*0.298</f>
        <v>9.5537943119400328</v>
      </c>
      <c r="T38" s="145">
        <f>'4.1'!T38*0.298</f>
        <v>9.8104242263643151</v>
      </c>
      <c r="U38" s="145">
        <f>'4.1'!U38*0.298</f>
        <v>9.4338772661311125</v>
      </c>
      <c r="V38" s="145">
        <f>'4.1'!V38*0.298</f>
        <v>11.880971129928096</v>
      </c>
      <c r="W38" s="58"/>
    </row>
    <row r="39" spans="1:23" s="13" customFormat="1" ht="12.75" customHeight="1">
      <c r="A39" s="2" t="s">
        <v>47</v>
      </c>
      <c r="B39" s="9" t="s">
        <v>371</v>
      </c>
      <c r="C39" s="145">
        <f>'4.1'!C39*0.298</f>
        <v>1.1634399026608566</v>
      </c>
      <c r="D39" s="145">
        <f>'4.1'!D39*0.298</f>
        <v>1.1982026485550314</v>
      </c>
      <c r="E39" s="145">
        <f>'4.1'!E39*0.298</f>
        <v>0.97644549529154268</v>
      </c>
      <c r="F39" s="145">
        <f>'4.1'!F39*0.298</f>
        <v>0.96052276546975213</v>
      </c>
      <c r="G39" s="145">
        <f>'4.1'!G39*0.298</f>
        <v>1.1093488142361378</v>
      </c>
      <c r="H39" s="145">
        <f>'4.1'!H39*0.298</f>
        <v>0.94756901503612401</v>
      </c>
      <c r="I39" s="145">
        <f>'4.1'!I39*0.298</f>
        <v>0.98639913075475172</v>
      </c>
      <c r="J39" s="145">
        <f>'4.1'!J39*0.298</f>
        <v>1.0551445382305442</v>
      </c>
      <c r="K39" s="145">
        <f>'4.1'!K39*0.298</f>
        <v>1.9376543290687913</v>
      </c>
      <c r="L39" s="145">
        <f>'4.1'!L39*0.298</f>
        <v>2.0439341028903253</v>
      </c>
      <c r="M39" s="145">
        <f>'4.1'!M39*0.298</f>
        <v>2.3036576145128826</v>
      </c>
      <c r="N39" s="145">
        <f>'4.1'!N39*0.298</f>
        <v>2.4228236863543908</v>
      </c>
      <c r="O39" s="145">
        <f>'4.1'!O39*0.298</f>
        <v>2.464645167225719</v>
      </c>
      <c r="P39" s="145">
        <f>'4.1'!P39*0.298</f>
        <v>2.5145486078409776</v>
      </c>
      <c r="Q39" s="145">
        <f>'4.1'!Q39*0.298</f>
        <v>2.222454857481952</v>
      </c>
      <c r="R39" s="145">
        <f>'4.1'!R39*0.298</f>
        <v>2.7126511001885243</v>
      </c>
      <c r="S39" s="145">
        <f>'4.1'!S39*0.298</f>
        <v>2.3843502256839524</v>
      </c>
      <c r="T39" s="145">
        <f>'4.1'!T39*0.298</f>
        <v>2.6105867360051542</v>
      </c>
      <c r="U39" s="145">
        <f>'4.1'!U39*0.298</f>
        <v>2.5779300379399275</v>
      </c>
      <c r="V39" s="145">
        <f>'4.1'!V39*0.298</f>
        <v>2.8135168904408117</v>
      </c>
    </row>
    <row r="40" spans="1:23" s="13" customFormat="1" ht="12.75" customHeight="1">
      <c r="A40" s="2" t="s">
        <v>48</v>
      </c>
      <c r="B40" s="8" t="s">
        <v>372</v>
      </c>
      <c r="C40" s="145">
        <f>'4.1'!C40*0.298</f>
        <v>2459.3127457831461</v>
      </c>
      <c r="D40" s="145">
        <f>'4.1'!D40*0.298</f>
        <v>2520.9620910102103</v>
      </c>
      <c r="E40" s="145">
        <f>'4.1'!E40*0.298</f>
        <v>2538.3068644037817</v>
      </c>
      <c r="F40" s="145">
        <f>'4.1'!F40*0.298</f>
        <v>2674.7565294680276</v>
      </c>
      <c r="G40" s="145">
        <f>'4.1'!G40*0.298</f>
        <v>2728.6801174709913</v>
      </c>
      <c r="H40" s="145">
        <f>'4.1'!H40*0.298</f>
        <v>2671.1485650384143</v>
      </c>
      <c r="I40" s="145">
        <f>'4.1'!I40*0.298</f>
        <v>2730.1342682571812</v>
      </c>
      <c r="J40" s="145">
        <f>'4.1'!J40*0.298</f>
        <v>2822.9349144610633</v>
      </c>
      <c r="K40" s="145">
        <f>'4.1'!K40*0.298</f>
        <v>2719.4964211157062</v>
      </c>
      <c r="L40" s="145">
        <f>'4.1'!L40*0.298</f>
        <v>2593.9589643773752</v>
      </c>
      <c r="M40" s="145">
        <f>'4.1'!M40*0.298</f>
        <v>2696.2947956861972</v>
      </c>
      <c r="N40" s="145">
        <f>'4.1'!N40*0.298</f>
        <v>2731.2592902626748</v>
      </c>
      <c r="O40" s="145">
        <f>'4.1'!O40*0.298</f>
        <v>2848.0524554989493</v>
      </c>
      <c r="P40" s="145">
        <f>'4.1'!P40*0.298</f>
        <v>2785.2258605983111</v>
      </c>
      <c r="Q40" s="145">
        <f>'4.1'!Q40*0.298</f>
        <v>2691.8801586621053</v>
      </c>
      <c r="R40" s="145">
        <f>'4.1'!R40*0.298</f>
        <v>2663.6196319486498</v>
      </c>
      <c r="S40" s="145">
        <f>'4.1'!S40*0.298</f>
        <v>2679.0001562974448</v>
      </c>
      <c r="T40" s="145">
        <f>'4.1'!T40*0.298</f>
        <v>2582.6750761105227</v>
      </c>
      <c r="U40" s="145">
        <f>'4.1'!U40*0.298</f>
        <v>2510.3048459683455</v>
      </c>
      <c r="V40" s="145">
        <f>'4.1'!V40*0.298</f>
        <v>2133.9188917176975</v>
      </c>
    </row>
    <row r="41" spans="1:23" s="13" customFormat="1" ht="12.75" customHeight="1">
      <c r="A41" s="2" t="s">
        <v>49</v>
      </c>
      <c r="B41" s="9" t="s">
        <v>373</v>
      </c>
      <c r="C41" s="145">
        <f>'4.1'!C41*0.298</f>
        <v>2458.6448515922921</v>
      </c>
      <c r="D41" s="145">
        <f>'4.1'!D41*0.298</f>
        <v>2520.3151603244683</v>
      </c>
      <c r="E41" s="145">
        <f>'4.1'!E41*0.298</f>
        <v>2537.8423300839522</v>
      </c>
      <c r="F41" s="145">
        <f>'4.1'!F41*0.298</f>
        <v>2673.7604877310023</v>
      </c>
      <c r="G41" s="145">
        <f>'4.1'!G41*0.298</f>
        <v>2727.869543857134</v>
      </c>
      <c r="H41" s="145">
        <f>'4.1'!H41*0.298</f>
        <v>2670.1408777895299</v>
      </c>
      <c r="I41" s="145">
        <f>'4.1'!I41*0.298</f>
        <v>2728.5757231566963</v>
      </c>
      <c r="J41" s="145">
        <f>'4.1'!J41*0.298</f>
        <v>2819.4464256059782</v>
      </c>
      <c r="K41" s="145">
        <f>'4.1'!K41*0.298</f>
        <v>2715.2469932680738</v>
      </c>
      <c r="L41" s="145">
        <f>'4.1'!L41*0.298</f>
        <v>2588.876494746854</v>
      </c>
      <c r="M41" s="145">
        <f>'4.1'!M41*0.298</f>
        <v>2690.3996417614862</v>
      </c>
      <c r="N41" s="145">
        <f>'4.1'!N41*0.298</f>
        <v>2724.1699024646196</v>
      </c>
      <c r="O41" s="145">
        <f>'4.1'!O41*0.298</f>
        <v>2839.2307642114206</v>
      </c>
      <c r="P41" s="145">
        <f>'4.1'!P41*0.298</f>
        <v>2776.0980339891848</v>
      </c>
      <c r="Q41" s="145">
        <f>'4.1'!Q41*0.298</f>
        <v>2682.2950851925511</v>
      </c>
      <c r="R41" s="145">
        <f>'4.1'!R41*0.298</f>
        <v>2653.6249864185088</v>
      </c>
      <c r="S41" s="145">
        <f>'4.1'!S41*0.298</f>
        <v>2668.871543715848</v>
      </c>
      <c r="T41" s="145">
        <f>'4.1'!T41*0.298</f>
        <v>2572.2806423957259</v>
      </c>
      <c r="U41" s="145">
        <f>'4.1'!U41*0.298</f>
        <v>2500.5575787966122</v>
      </c>
      <c r="V41" s="145">
        <f>'4.1'!V41*0.298</f>
        <v>2124.1510216902548</v>
      </c>
    </row>
    <row r="42" spans="1:23" s="13" customFormat="1" ht="12.75" customHeight="1">
      <c r="A42" s="2" t="s">
        <v>50</v>
      </c>
      <c r="B42" s="9" t="s">
        <v>375</v>
      </c>
      <c r="C42" s="145">
        <f>'4.1'!C42*0.298</f>
        <v>0.66789419085333079</v>
      </c>
      <c r="D42" s="145">
        <f>'4.1'!D42*0.298</f>
        <v>0.64693068574173551</v>
      </c>
      <c r="E42" s="145">
        <f>'4.1'!E42*0.298</f>
        <v>0.46453431982977311</v>
      </c>
      <c r="F42" s="145">
        <f>'4.1'!F42*0.298</f>
        <v>0.99604173702479104</v>
      </c>
      <c r="G42" s="145">
        <f>'4.1'!G42*0.298</f>
        <v>0.81057361385765603</v>
      </c>
      <c r="H42" s="145">
        <f>'4.1'!H42*0.298</f>
        <v>1.0076872488842592</v>
      </c>
      <c r="I42" s="145">
        <f>'4.1'!I42*0.298</f>
        <v>1.5585451004856303</v>
      </c>
      <c r="J42" s="145">
        <f>'4.1'!J42*0.298</f>
        <v>3.4884888550850799</v>
      </c>
      <c r="K42" s="145">
        <f>'4.1'!K42*0.298</f>
        <v>4.2494278476314404</v>
      </c>
      <c r="L42" s="145">
        <f>'4.1'!L42*0.298</f>
        <v>5.0824696305207908</v>
      </c>
      <c r="M42" s="145">
        <f>'4.1'!M42*0.298</f>
        <v>5.8951539247106135</v>
      </c>
      <c r="N42" s="145">
        <f>'4.1'!N42*0.298</f>
        <v>7.0893877980548021</v>
      </c>
      <c r="O42" s="145">
        <f>'4.1'!O42*0.298</f>
        <v>8.8216912875285765</v>
      </c>
      <c r="P42" s="145">
        <f>'4.1'!P42*0.298</f>
        <v>9.1278266091262541</v>
      </c>
      <c r="Q42" s="145">
        <f>'4.1'!Q42*0.298</f>
        <v>9.5850734695540734</v>
      </c>
      <c r="R42" s="145">
        <f>'4.1'!R42*0.298</f>
        <v>9.9946455301407813</v>
      </c>
      <c r="S42" s="145">
        <f>'4.1'!S42*0.298</f>
        <v>10.128612581596487</v>
      </c>
      <c r="T42" s="145">
        <f>'4.1'!T42*0.298</f>
        <v>10.394433714797065</v>
      </c>
      <c r="U42" s="145">
        <f>'4.1'!U42*0.298</f>
        <v>9.7472671717327746</v>
      </c>
      <c r="V42" s="145">
        <f>'4.1'!V42*0.298</f>
        <v>9.767870027442223</v>
      </c>
    </row>
    <row r="43" spans="1:23" s="35" customFormat="1" ht="12.75" customHeight="1">
      <c r="A43" s="2" t="s">
        <v>51</v>
      </c>
      <c r="B43" s="8" t="s">
        <v>376</v>
      </c>
      <c r="C43" s="145">
        <f>'4.1'!C43*0.298</f>
        <v>981.90356790463181</v>
      </c>
      <c r="D43" s="145">
        <f>'4.1'!D43*0.298</f>
        <v>953.43638734052513</v>
      </c>
      <c r="E43" s="145">
        <f>'4.1'!E43*0.298</f>
        <v>988.37400096706381</v>
      </c>
      <c r="F43" s="145">
        <f>'4.1'!F43*0.298</f>
        <v>968.22490111773539</v>
      </c>
      <c r="G43" s="145">
        <f>'4.1'!G43*0.298</f>
        <v>997.47368231667826</v>
      </c>
      <c r="H43" s="145">
        <f>'4.1'!H43*0.298</f>
        <v>1087.6634502496829</v>
      </c>
      <c r="I43" s="145">
        <f>'4.1'!I43*0.298</f>
        <v>859.24799833982888</v>
      </c>
      <c r="J43" s="145">
        <f>'4.1'!J43*0.298</f>
        <v>878.26970034507156</v>
      </c>
      <c r="K43" s="145">
        <f>'4.1'!K43*0.298</f>
        <v>877.72408317522252</v>
      </c>
      <c r="L43" s="145">
        <f>'4.1'!L43*0.298</f>
        <v>900.75664551097816</v>
      </c>
      <c r="M43" s="145">
        <f>'4.1'!M43*0.298</f>
        <v>888.78043070569936</v>
      </c>
      <c r="N43" s="145">
        <f>'4.1'!N43*0.298</f>
        <v>923.31575279176184</v>
      </c>
      <c r="O43" s="145">
        <f>'4.1'!O43*0.298</f>
        <v>922.31185601771153</v>
      </c>
      <c r="P43" s="145">
        <f>'4.1'!P43*0.298</f>
        <v>927.13120742924355</v>
      </c>
      <c r="Q43" s="145">
        <f>'4.1'!Q43*0.298</f>
        <v>884.88145770298888</v>
      </c>
      <c r="R43" s="145">
        <f>'4.1'!R43*0.298</f>
        <v>897.49478617320688</v>
      </c>
      <c r="S43" s="145">
        <f>'4.1'!S43*0.298</f>
        <v>915.10129454486651</v>
      </c>
      <c r="T43" s="145">
        <f>'4.1'!T43*0.298</f>
        <v>928.90481264231437</v>
      </c>
      <c r="U43" s="145">
        <f>'4.1'!U43*0.298</f>
        <v>923.27573513504683</v>
      </c>
      <c r="V43" s="145">
        <f>'4.1'!V43*0.298</f>
        <v>931.10055576056402</v>
      </c>
    </row>
    <row r="44" spans="1:23" s="13" customFormat="1" ht="12.75" customHeight="1">
      <c r="A44" s="2" t="s">
        <v>52</v>
      </c>
      <c r="B44" s="9" t="s">
        <v>377</v>
      </c>
      <c r="C44" s="145">
        <f>'4.1'!C44*0.298</f>
        <v>1.1003820401730937</v>
      </c>
      <c r="D44" s="145">
        <f>'4.1'!D44*0.298</f>
        <v>1.1533411790769141</v>
      </c>
      <c r="E44" s="145">
        <f>'4.1'!E44*0.298</f>
        <v>0.99959748615413213</v>
      </c>
      <c r="F44" s="145">
        <f>'4.1'!F44*0.298</f>
        <v>0.98866616229344739</v>
      </c>
      <c r="G44" s="145">
        <f>'4.1'!G44*0.298</f>
        <v>1.033432391249236</v>
      </c>
      <c r="H44" s="145">
        <f>'4.1'!H44*0.298</f>
        <v>1.0117817114129724</v>
      </c>
      <c r="I44" s="145">
        <f>'4.1'!I44*0.298</f>
        <v>1.0447408323883449</v>
      </c>
      <c r="J44" s="145">
        <f>'4.1'!J44*0.298</f>
        <v>1.1787379825674023</v>
      </c>
      <c r="K44" s="145">
        <f>'4.1'!K44*0.298</f>
        <v>1.3256193382063814</v>
      </c>
      <c r="L44" s="145">
        <f>'4.1'!L44*0.298</f>
        <v>1.4523591947219199</v>
      </c>
      <c r="M44" s="145">
        <f>'4.1'!M44*0.298</f>
        <v>1.5556431164466618</v>
      </c>
      <c r="N44" s="145">
        <f>'4.1'!N44*0.298</f>
        <v>1.570981112683498</v>
      </c>
      <c r="O44" s="145">
        <f>'4.1'!O44*0.298</f>
        <v>1.3391664813320903</v>
      </c>
      <c r="P44" s="145">
        <f>'4.1'!P44*0.298</f>
        <v>1.5619407538245187</v>
      </c>
      <c r="Q44" s="145">
        <f>'4.1'!Q44*0.298</f>
        <v>0.95894458446297692</v>
      </c>
      <c r="R44" s="145">
        <f>'4.1'!R44*0.298</f>
        <v>1.0237560899782499</v>
      </c>
      <c r="S44" s="145">
        <f>'4.1'!S44*0.298</f>
        <v>1.1062377524597706</v>
      </c>
      <c r="T44" s="145">
        <f>'4.1'!T44*0.298</f>
        <v>1.066945961145088</v>
      </c>
      <c r="U44" s="145">
        <f>'4.1'!U44*0.298</f>
        <v>1.0745096504784954</v>
      </c>
      <c r="V44" s="145">
        <f>'4.1'!V44*0.298</f>
        <v>1.1027940758709074</v>
      </c>
    </row>
    <row r="45" spans="1:23" s="3" customFormat="1" ht="12.75" customHeight="1">
      <c r="A45" s="2" t="s">
        <v>53</v>
      </c>
      <c r="B45" s="9" t="s">
        <v>378</v>
      </c>
      <c r="C45" s="145">
        <f>'4.1'!C45*0.298</f>
        <v>980.80318586445867</v>
      </c>
      <c r="D45" s="145">
        <f>'4.1'!D45*0.298</f>
        <v>952.28304616144828</v>
      </c>
      <c r="E45" s="145">
        <f>'4.1'!E45*0.298</f>
        <v>987.37440348090979</v>
      </c>
      <c r="F45" s="145">
        <f>'4.1'!F45*0.298</f>
        <v>967.236234955442</v>
      </c>
      <c r="G45" s="145">
        <f>'4.1'!G45*0.298</f>
        <v>996.44024992542904</v>
      </c>
      <c r="H45" s="145">
        <f>'4.1'!H45*0.298</f>
        <v>1086.6516685382701</v>
      </c>
      <c r="I45" s="145">
        <f>'4.1'!I45*0.298</f>
        <v>858.20325750744053</v>
      </c>
      <c r="J45" s="145">
        <f>'4.1'!J45*0.298</f>
        <v>877.09096236250411</v>
      </c>
      <c r="K45" s="145">
        <f>'4.1'!K45*0.298</f>
        <v>876.39846383701627</v>
      </c>
      <c r="L45" s="145">
        <f>'4.1'!L45*0.298</f>
        <v>899.30428631625648</v>
      </c>
      <c r="M45" s="145">
        <f>'4.1'!M45*0.298</f>
        <v>887.22478758925274</v>
      </c>
      <c r="N45" s="145">
        <f>'4.1'!N45*0.298</f>
        <v>921.74477167907833</v>
      </c>
      <c r="O45" s="145">
        <f>'4.1'!O45*0.298</f>
        <v>920.97268953637945</v>
      </c>
      <c r="P45" s="145">
        <f>'4.1'!P45*0.298</f>
        <v>925.56926667541904</v>
      </c>
      <c r="Q45" s="145">
        <f>'4.1'!Q45*0.298</f>
        <v>883.92251311852601</v>
      </c>
      <c r="R45" s="145">
        <f>'4.1'!R45*0.298</f>
        <v>896.4710300832287</v>
      </c>
      <c r="S45" s="145">
        <f>'4.1'!S45*0.298</f>
        <v>913.99505679240667</v>
      </c>
      <c r="T45" s="145">
        <f>'4.1'!T45*0.298</f>
        <v>927.83786668116932</v>
      </c>
      <c r="U45" s="145">
        <f>'4.1'!U45*0.298</f>
        <v>922.20122548456834</v>
      </c>
      <c r="V45" s="145">
        <f>'4.1'!V45*0.298</f>
        <v>929.99776168469327</v>
      </c>
    </row>
    <row r="46" spans="1:23" s="3" customFormat="1" ht="12.75" customHeight="1">
      <c r="A46" s="2">
        <v>37</v>
      </c>
      <c r="B46" s="10" t="s">
        <v>379</v>
      </c>
      <c r="C46" s="145">
        <f>'4.1'!C46*0.298</f>
        <v>624.63137619225222</v>
      </c>
      <c r="D46" s="145">
        <f>'4.1'!D46*0.298</f>
        <v>584.43685756761579</v>
      </c>
      <c r="E46" s="145">
        <f>'4.1'!E46*0.298</f>
        <v>569.92739370467075</v>
      </c>
      <c r="F46" s="145">
        <f>'4.1'!F46*0.298</f>
        <v>542.72034212853998</v>
      </c>
      <c r="G46" s="145">
        <f>'4.1'!G46*0.298</f>
        <v>514.95199214181116</v>
      </c>
      <c r="H46" s="145">
        <f>'4.1'!H46*0.298</f>
        <v>496.61102306132022</v>
      </c>
      <c r="I46" s="145">
        <f>'4.1'!I46*0.298</f>
        <v>485.72136158579866</v>
      </c>
      <c r="J46" s="145">
        <f>'4.1'!J46*0.298</f>
        <v>481.81399681886745</v>
      </c>
      <c r="K46" s="145">
        <f>'4.1'!K46*0.298</f>
        <v>473.37635137582816</v>
      </c>
      <c r="L46" s="145">
        <f>'4.1'!L46*0.298</f>
        <v>475.17905053389364</v>
      </c>
      <c r="M46" s="145">
        <f>'4.1'!M46*0.298</f>
        <v>468.72335263812727</v>
      </c>
      <c r="N46" s="145">
        <f>'4.1'!N46*0.298</f>
        <v>472.52013108087181</v>
      </c>
      <c r="O46" s="145">
        <f>'4.1'!O46*0.298</f>
        <v>464.60207859597153</v>
      </c>
      <c r="P46" s="145">
        <f>'4.1'!P46*0.298</f>
        <v>461.76415641934534</v>
      </c>
      <c r="Q46" s="145">
        <f>'4.1'!Q46*0.298</f>
        <v>474.77114988114005</v>
      </c>
      <c r="R46" s="145">
        <f>'4.1'!R46*0.298</f>
        <v>485.35510005793299</v>
      </c>
      <c r="S46" s="145">
        <f>'4.1'!S46*0.298</f>
        <v>496.6819127675883</v>
      </c>
      <c r="T46" s="145">
        <f>'4.1'!T46*0.298</f>
        <v>503.65238813027941</v>
      </c>
      <c r="U46" s="145">
        <f>'4.1'!U46*0.298</f>
        <v>508.51839745605668</v>
      </c>
      <c r="V46" s="145">
        <f>'4.1'!V46*0.298</f>
        <v>515.36042193267463</v>
      </c>
    </row>
    <row r="47" spans="1:23" s="3" customFormat="1" ht="12.75" customHeight="1">
      <c r="A47" s="2" t="s">
        <v>54</v>
      </c>
      <c r="B47" s="10" t="s">
        <v>380</v>
      </c>
      <c r="C47" s="145">
        <f>'4.1'!C47*0.298</f>
        <v>356.17180967220639</v>
      </c>
      <c r="D47" s="145">
        <f>'4.1'!D47*0.298</f>
        <v>367.84618859383261</v>
      </c>
      <c r="E47" s="145">
        <f>'4.1'!E47*0.298</f>
        <v>417.44700977623887</v>
      </c>
      <c r="F47" s="145">
        <f>'4.1'!F47*0.298</f>
        <v>424.51589282690202</v>
      </c>
      <c r="G47" s="145">
        <f>'4.1'!G47*0.298</f>
        <v>481.48825778361794</v>
      </c>
      <c r="H47" s="145">
        <f>'4.1'!H47*0.298</f>
        <v>590.04064547694975</v>
      </c>
      <c r="I47" s="145">
        <f>'4.1'!I47*0.298</f>
        <v>372.48189592164192</v>
      </c>
      <c r="J47" s="145">
        <f>'4.1'!J47*0.298</f>
        <v>395.27696554363661</v>
      </c>
      <c r="K47" s="145">
        <f>'4.1'!K47*0.298</f>
        <v>403.02211246118799</v>
      </c>
      <c r="L47" s="145">
        <f>'4.1'!L47*0.298</f>
        <v>424.12523578236267</v>
      </c>
      <c r="M47" s="145">
        <f>'4.1'!M47*0.298</f>
        <v>418.50143495112553</v>
      </c>
      <c r="N47" s="145">
        <f>'4.1'!N47*0.298</f>
        <v>449.22464059820658</v>
      </c>
      <c r="O47" s="145">
        <f>'4.1'!O47*0.298</f>
        <v>456.37061094040791</v>
      </c>
      <c r="P47" s="145">
        <f>'4.1'!P47*0.298</f>
        <v>463.80511025607365</v>
      </c>
      <c r="Q47" s="145">
        <f>'4.1'!Q47*0.298</f>
        <v>409.15136323738579</v>
      </c>
      <c r="R47" s="145">
        <f>'4.1'!R47*0.298</f>
        <v>411.11593002529571</v>
      </c>
      <c r="S47" s="145">
        <f>'4.1'!S47*0.298</f>
        <v>417.31314402481826</v>
      </c>
      <c r="T47" s="145">
        <f>'4.1'!T47*0.298</f>
        <v>424.18547855088991</v>
      </c>
      <c r="U47" s="145">
        <f>'4.1'!U47*0.298</f>
        <v>413.68282802851161</v>
      </c>
      <c r="V47" s="145">
        <f>'4.1'!V47*0.298</f>
        <v>414.63733975201848</v>
      </c>
    </row>
    <row r="48" spans="1:23" s="3" customFormat="1" ht="12.75" customHeight="1">
      <c r="A48" s="2" t="s">
        <v>55</v>
      </c>
      <c r="B48" s="8" t="s">
        <v>381</v>
      </c>
      <c r="C48" s="145">
        <f>'4.1'!C48*0.298</f>
        <v>103.59360943476076</v>
      </c>
      <c r="D48" s="145">
        <f>'4.1'!D48*0.298</f>
        <v>102.64134205169012</v>
      </c>
      <c r="E48" s="145">
        <f>'4.1'!E48*0.298</f>
        <v>89.53808975781773</v>
      </c>
      <c r="F48" s="145">
        <f>'4.1'!F48*0.298</f>
        <v>86.043952223477561</v>
      </c>
      <c r="G48" s="145">
        <f>'4.1'!G48*0.298</f>
        <v>85.220608095203517</v>
      </c>
      <c r="H48" s="145">
        <f>'4.1'!H48*0.298</f>
        <v>80.959786687962989</v>
      </c>
      <c r="I48" s="145">
        <f>'4.1'!I48*0.298</f>
        <v>83.790031592465411</v>
      </c>
      <c r="J48" s="145">
        <f>'4.1'!J48*0.298</f>
        <v>83.310510909567995</v>
      </c>
      <c r="K48" s="145">
        <f>'4.1'!K48*0.298</f>
        <v>85.62551670077886</v>
      </c>
      <c r="L48" s="145">
        <f>'4.1'!L48*0.298</f>
        <v>87.984530566903956</v>
      </c>
      <c r="M48" s="145">
        <f>'4.1'!M48*0.298</f>
        <v>90.116072578710387</v>
      </c>
      <c r="N48" s="145">
        <f>'4.1'!N48*0.298</f>
        <v>97.207692156133945</v>
      </c>
      <c r="O48" s="145">
        <f>'4.1'!O48*0.298</f>
        <v>85.400509958378123</v>
      </c>
      <c r="P48" s="145">
        <f>'4.1'!P48*0.298</f>
        <v>89.086596822625623</v>
      </c>
      <c r="Q48" s="145">
        <f>'4.1'!Q48*0.298</f>
        <v>87.212207373287455</v>
      </c>
      <c r="R48" s="145">
        <f>'4.1'!R48*0.298</f>
        <v>93.381820701261034</v>
      </c>
      <c r="S48" s="145">
        <f>'4.1'!S48*0.298</f>
        <v>98.690835076809691</v>
      </c>
      <c r="T48" s="145">
        <f>'4.1'!T48*0.298</f>
        <v>104.57178189706121</v>
      </c>
      <c r="U48" s="145">
        <f>'4.1'!U48*0.298</f>
        <v>105.35118573584087</v>
      </c>
      <c r="V48" s="145">
        <f>'4.1'!V48*0.298</f>
        <v>110.02918534739212</v>
      </c>
    </row>
    <row r="49" spans="1:22" s="3" customFormat="1" ht="12.75" customHeight="1">
      <c r="A49" s="2" t="s">
        <v>56</v>
      </c>
      <c r="B49" s="9" t="s">
        <v>382</v>
      </c>
      <c r="C49" s="145">
        <f>'4.1'!C49*0.298</f>
        <v>43.330182951018116</v>
      </c>
      <c r="D49" s="145">
        <f>'4.1'!D49*0.298</f>
        <v>42.689179867287699</v>
      </c>
      <c r="E49" s="145">
        <f>'4.1'!E49*0.298</f>
        <v>37.721861544808235</v>
      </c>
      <c r="F49" s="145">
        <f>'4.1'!F49*0.298</f>
        <v>36.503359453403263</v>
      </c>
      <c r="G49" s="145">
        <f>'4.1'!G49*0.298</f>
        <v>36.268331613435706</v>
      </c>
      <c r="H49" s="145">
        <f>'4.1'!H49*0.298</f>
        <v>34.385390118472728</v>
      </c>
      <c r="I49" s="145">
        <f>'4.1'!I49*0.298</f>
        <v>35.972807288529147</v>
      </c>
      <c r="J49" s="145">
        <f>'4.1'!J49*0.298</f>
        <v>35.296645576048306</v>
      </c>
      <c r="K49" s="145">
        <f>'4.1'!K49*0.298</f>
        <v>35.808932985742835</v>
      </c>
      <c r="L49" s="145">
        <f>'4.1'!L49*0.298</f>
        <v>35.749661322337381</v>
      </c>
      <c r="M49" s="145">
        <f>'4.1'!M49*0.298</f>
        <v>36.368663228715469</v>
      </c>
      <c r="N49" s="145">
        <f>'4.1'!N49*0.298</f>
        <v>38.526337617419102</v>
      </c>
      <c r="O49" s="145">
        <f>'4.1'!O49*0.298</f>
        <v>35.534077837681536</v>
      </c>
      <c r="P49" s="145">
        <f>'4.1'!P49*0.298</f>
        <v>37.248254297009794</v>
      </c>
      <c r="Q49" s="145">
        <f>'4.1'!Q49*0.298</f>
        <v>36.606033507234592</v>
      </c>
      <c r="R49" s="145">
        <f>'4.1'!R49*0.298</f>
        <v>38.872747022652995</v>
      </c>
      <c r="S49" s="145">
        <f>'4.1'!S49*0.298</f>
        <v>40.823564546298542</v>
      </c>
      <c r="T49" s="145">
        <f>'4.1'!T49*0.298</f>
        <v>43.121543755783719</v>
      </c>
      <c r="U49" s="145">
        <f>'4.1'!U49*0.298</f>
        <v>43.237050953557343</v>
      </c>
      <c r="V49" s="145">
        <f>'4.1'!V49*0.298</f>
        <v>44.834423533129716</v>
      </c>
    </row>
    <row r="50" spans="1:22" s="3" customFormat="1" ht="12.75" customHeight="1">
      <c r="A50" s="2" t="s">
        <v>57</v>
      </c>
      <c r="B50" s="9" t="s">
        <v>383</v>
      </c>
      <c r="C50" s="145">
        <f>'4.1'!C50*0.298</f>
        <v>60.263426483742656</v>
      </c>
      <c r="D50" s="145">
        <f>'4.1'!D50*0.298</f>
        <v>59.952162184402432</v>
      </c>
      <c r="E50" s="145">
        <f>'4.1'!E50*0.298</f>
        <v>51.816228213009495</v>
      </c>
      <c r="F50" s="145">
        <f>'4.1'!F50*0.298</f>
        <v>49.540592770074291</v>
      </c>
      <c r="G50" s="145">
        <f>'4.1'!G50*0.298</f>
        <v>48.952276481767818</v>
      </c>
      <c r="H50" s="145">
        <f>'4.1'!H50*0.298</f>
        <v>46.574396569490261</v>
      </c>
      <c r="I50" s="145">
        <f>'4.1'!I50*0.298</f>
        <v>47.817224303936257</v>
      </c>
      <c r="J50" s="145">
        <f>'4.1'!J50*0.298</f>
        <v>48.013865333519689</v>
      </c>
      <c r="K50" s="145">
        <f>'4.1'!K50*0.298</f>
        <v>49.816583715036032</v>
      </c>
      <c r="L50" s="145">
        <f>'4.1'!L50*0.298</f>
        <v>52.234869244566582</v>
      </c>
      <c r="M50" s="145">
        <f>'4.1'!M50*0.298</f>
        <v>53.747409349994925</v>
      </c>
      <c r="N50" s="145">
        <f>'4.1'!N50*0.298</f>
        <v>58.681354538714849</v>
      </c>
      <c r="O50" s="145">
        <f>'4.1'!O50*0.298</f>
        <v>49.866432120696587</v>
      </c>
      <c r="P50" s="145">
        <f>'4.1'!P50*0.298</f>
        <v>51.838342525615843</v>
      </c>
      <c r="Q50" s="145">
        <f>'4.1'!Q50*0.298</f>
        <v>50.60617386605287</v>
      </c>
      <c r="R50" s="145">
        <f>'4.1'!R50*0.298</f>
        <v>54.509073678608047</v>
      </c>
      <c r="S50" s="145">
        <f>'4.1'!S50*0.298</f>
        <v>57.867270530511142</v>
      </c>
      <c r="T50" s="145">
        <f>'4.1'!T50*0.298</f>
        <v>61.450238141277502</v>
      </c>
      <c r="U50" s="145">
        <f>'4.1'!U50*0.298</f>
        <v>62.114134782283529</v>
      </c>
      <c r="V50" s="145">
        <f>'4.1'!V50*0.298</f>
        <v>65.194761814262392</v>
      </c>
    </row>
    <row r="51" spans="1:22" s="3" customFormat="1" ht="12.75" customHeight="1">
      <c r="A51" s="2" t="s">
        <v>58</v>
      </c>
      <c r="B51" s="8" t="s">
        <v>384</v>
      </c>
      <c r="C51" s="145">
        <f>'4.1'!C51*0.298</f>
        <v>108.24893778346794</v>
      </c>
      <c r="D51" s="145">
        <f>'4.1'!D51*0.298</f>
        <v>115.21178856507527</v>
      </c>
      <c r="E51" s="145">
        <f>'4.1'!E51*0.298</f>
        <v>102.41960359207957</v>
      </c>
      <c r="F51" s="145">
        <f>'4.1'!F51*0.298</f>
        <v>94.091568398430823</v>
      </c>
      <c r="G51" s="145">
        <f>'4.1'!G51*0.298</f>
        <v>94.79619376033223</v>
      </c>
      <c r="H51" s="145">
        <f>'4.1'!H51*0.298</f>
        <v>93.249627366041025</v>
      </c>
      <c r="I51" s="145">
        <f>'4.1'!I51*0.298</f>
        <v>98.134288332740041</v>
      </c>
      <c r="J51" s="145">
        <f>'4.1'!J51*0.298</f>
        <v>101.61105002116048</v>
      </c>
      <c r="K51" s="145">
        <f>'4.1'!K51*0.298</f>
        <v>111.76936007373068</v>
      </c>
      <c r="L51" s="145">
        <f>'4.1'!L51*0.298</f>
        <v>114.95678703593366</v>
      </c>
      <c r="M51" s="145">
        <f>'4.1'!M51*0.298</f>
        <v>137.04014952062255</v>
      </c>
      <c r="N51" s="145">
        <f>'4.1'!N51*0.298</f>
        <v>144.72400309826264</v>
      </c>
      <c r="O51" s="145">
        <f>'4.1'!O51*0.298</f>
        <v>146.15050863014812</v>
      </c>
      <c r="P51" s="145">
        <f>'4.1'!P51*0.298</f>
        <v>153.17611154181017</v>
      </c>
      <c r="Q51" s="145">
        <f>'4.1'!Q51*0.298</f>
        <v>136.80290468574498</v>
      </c>
      <c r="R51" s="145">
        <f>'4.1'!R51*0.298</f>
        <v>145.10449768424735</v>
      </c>
      <c r="S51" s="145">
        <f>'4.1'!S51*0.298</f>
        <v>148.22353514870613</v>
      </c>
      <c r="T51" s="145">
        <f>'4.1'!T51*0.298</f>
        <v>154.96891641338721</v>
      </c>
      <c r="U51" s="145">
        <f>'4.1'!U51*0.298</f>
        <v>158.312385868137</v>
      </c>
      <c r="V51" s="145">
        <f>'4.1'!V51*0.298</f>
        <v>160.56593857701515</v>
      </c>
    </row>
    <row r="52" spans="1:22" s="3" customFormat="1" ht="12.75" customHeight="1">
      <c r="A52" s="2" t="s">
        <v>15</v>
      </c>
      <c r="B52" s="9" t="s">
        <v>385</v>
      </c>
      <c r="C52" s="145">
        <f>'4.1'!C52*0.298</f>
        <v>15.157163294630475</v>
      </c>
      <c r="D52" s="145">
        <f>'4.1'!D52*0.298</f>
        <v>16.142752294596349</v>
      </c>
      <c r="E52" s="145">
        <f>'4.1'!E52*0.298</f>
        <v>12.905388183576939</v>
      </c>
      <c r="F52" s="145">
        <f>'4.1'!F52*0.298</f>
        <v>11.314788254954447</v>
      </c>
      <c r="G52" s="145">
        <f>'4.1'!G52*0.298</f>
        <v>11.355994488178457</v>
      </c>
      <c r="H52" s="145">
        <f>'4.1'!H52*0.298</f>
        <v>11.094299506084884</v>
      </c>
      <c r="I52" s="145">
        <f>'4.1'!I52*0.298</f>
        <v>11.973000129419091</v>
      </c>
      <c r="J52" s="145">
        <f>'4.1'!J52*0.298</f>
        <v>12.539265458811958</v>
      </c>
      <c r="K52" s="145">
        <f>'4.1'!K52*0.298</f>
        <v>13.545463933808065</v>
      </c>
      <c r="L52" s="145">
        <f>'4.1'!L52*0.298</f>
        <v>13.916404782603239</v>
      </c>
      <c r="M52" s="145">
        <f>'4.1'!M52*0.298</f>
        <v>15.892389796043341</v>
      </c>
      <c r="N52" s="145">
        <f>'4.1'!N52*0.298</f>
        <v>10.611611496351436</v>
      </c>
      <c r="O52" s="145">
        <f>'4.1'!O52*0.298</f>
        <v>8.5154474401740003</v>
      </c>
      <c r="P52" s="145">
        <f>'4.1'!P52*0.298</f>
        <v>8.5555917727915318</v>
      </c>
      <c r="Q52" s="145">
        <f>'4.1'!Q52*0.298</f>
        <v>8.6506269086823426</v>
      </c>
      <c r="R52" s="145">
        <f>'4.1'!R52*0.298</f>
        <v>9.2837404322766659</v>
      </c>
      <c r="S52" s="145">
        <f>'4.1'!S52*0.298</f>
        <v>9.4952869142185499</v>
      </c>
      <c r="T52" s="145">
        <f>'4.1'!T52*0.298</f>
        <v>9.9702556691494717</v>
      </c>
      <c r="U52" s="145">
        <f>'4.1'!U52*0.298</f>
        <v>9.6085743816198175</v>
      </c>
      <c r="V52" s="145">
        <f>'4.1'!V52*0.298</f>
        <v>8.9076887817149863</v>
      </c>
    </row>
    <row r="53" spans="1:22" s="3" customFormat="1" ht="12.75" customHeight="1">
      <c r="A53" s="2" t="s">
        <v>59</v>
      </c>
      <c r="B53" s="9" t="s">
        <v>386</v>
      </c>
      <c r="C53" s="145">
        <f>'4.1'!C53*0.298</f>
        <v>50.478086757421579</v>
      </c>
      <c r="D53" s="145">
        <f>'4.1'!D53*0.298</f>
        <v>54.871809119684123</v>
      </c>
      <c r="E53" s="145">
        <f>'4.1'!E53*0.298</f>
        <v>49.946370150050107</v>
      </c>
      <c r="F53" s="145">
        <f>'4.1'!F53*0.298</f>
        <v>48.117136088576395</v>
      </c>
      <c r="G53" s="145">
        <f>'4.1'!G53*0.298</f>
        <v>50.955888496873811</v>
      </c>
      <c r="H53" s="145">
        <f>'4.1'!H53*0.298</f>
        <v>50.979448619989483</v>
      </c>
      <c r="I53" s="145">
        <f>'4.1'!I53*0.298</f>
        <v>54.096078637219954</v>
      </c>
      <c r="J53" s="145">
        <f>'4.1'!J53*0.298</f>
        <v>59.901657537388196</v>
      </c>
      <c r="K53" s="145">
        <f>'4.1'!K53*0.298</f>
        <v>68.446992754234358</v>
      </c>
      <c r="L53" s="145">
        <f>'4.1'!L53*0.298</f>
        <v>74.575608778200746</v>
      </c>
      <c r="M53" s="145">
        <f>'4.1'!M53*0.298</f>
        <v>88.348851442888773</v>
      </c>
      <c r="N53" s="145">
        <f>'4.1'!N53*0.298</f>
        <v>100.53269222344278</v>
      </c>
      <c r="O53" s="145">
        <f>'4.1'!O53*0.298</f>
        <v>103.15945765884931</v>
      </c>
      <c r="P53" s="145">
        <f>'4.1'!P53*0.298</f>
        <v>109.78567013056181</v>
      </c>
      <c r="Q53" s="145">
        <f>'4.1'!Q53*0.298</f>
        <v>78.415854870079642</v>
      </c>
      <c r="R53" s="145">
        <f>'4.1'!R53*0.298</f>
        <v>82.041424863910166</v>
      </c>
      <c r="S53" s="145">
        <f>'4.1'!S53*0.298</f>
        <v>84.689799539350986</v>
      </c>
      <c r="T53" s="145">
        <f>'4.1'!T53*0.298</f>
        <v>89.087380822472298</v>
      </c>
      <c r="U53" s="145">
        <f>'4.1'!U53*0.298</f>
        <v>91.579211404929879</v>
      </c>
      <c r="V53" s="145">
        <f>'4.1'!V53*0.298</f>
        <v>92.533206521962796</v>
      </c>
    </row>
    <row r="54" spans="1:22" s="3" customFormat="1" ht="12.75" customHeight="1">
      <c r="A54" s="2" t="s">
        <v>60</v>
      </c>
      <c r="B54" s="9" t="s">
        <v>387</v>
      </c>
      <c r="C54" s="145">
        <f>'4.1'!C54*0.298</f>
        <v>42.61368773141588</v>
      </c>
      <c r="D54" s="145">
        <f>'4.1'!D54*0.298</f>
        <v>44.197227150794781</v>
      </c>
      <c r="E54" s="145">
        <f>'4.1'!E54*0.298</f>
        <v>39.567845258452522</v>
      </c>
      <c r="F54" s="145">
        <f>'4.1'!F54*0.298</f>
        <v>34.659644054899985</v>
      </c>
      <c r="G54" s="145">
        <f>'4.1'!G54*0.298</f>
        <v>32.484310775279958</v>
      </c>
      <c r="H54" s="145">
        <f>'4.1'!H54*0.298</f>
        <v>31.175879239966655</v>
      </c>
      <c r="I54" s="145">
        <f>'4.1'!I54*0.298</f>
        <v>32.065209566101004</v>
      </c>
      <c r="J54" s="145">
        <f>'4.1'!J54*0.298</f>
        <v>29.170127024960333</v>
      </c>
      <c r="K54" s="145">
        <f>'4.1'!K54*0.298</f>
        <v>29.776903385688257</v>
      </c>
      <c r="L54" s="145">
        <f>'4.1'!L54*0.298</f>
        <v>26.464773475129654</v>
      </c>
      <c r="M54" s="145">
        <f>'4.1'!M54*0.298</f>
        <v>32.798908281690451</v>
      </c>
      <c r="N54" s="145">
        <f>'4.1'!N54*0.298</f>
        <v>33.579699378468398</v>
      </c>
      <c r="O54" s="145">
        <f>'4.1'!O54*0.298</f>
        <v>34.475603531124804</v>
      </c>
      <c r="P54" s="145">
        <f>'4.1'!P54*0.298</f>
        <v>34.834849638456838</v>
      </c>
      <c r="Q54" s="145">
        <f>'4.1'!Q54*0.298</f>
        <v>49.736422906982995</v>
      </c>
      <c r="R54" s="145">
        <f>'4.1'!R54*0.298</f>
        <v>53.779332388060524</v>
      </c>
      <c r="S54" s="145">
        <f>'4.1'!S54*0.298</f>
        <v>54.038448695136601</v>
      </c>
      <c r="T54" s="145">
        <f>'4.1'!T54*0.298</f>
        <v>55.911279921765455</v>
      </c>
      <c r="U54" s="145">
        <f>'4.1'!U54*0.298</f>
        <v>57.124600081587317</v>
      </c>
      <c r="V54" s="145">
        <f>'4.1'!V54*0.298</f>
        <v>59.125043273337361</v>
      </c>
    </row>
    <row r="55" spans="1:22" s="3" customFormat="1" ht="12.75" customHeight="1">
      <c r="A55" s="2" t="s">
        <v>61</v>
      </c>
      <c r="B55" s="8" t="s">
        <v>388</v>
      </c>
      <c r="C55" s="145">
        <f>'4.1'!C55*0.298</f>
        <v>455.15064003298266</v>
      </c>
      <c r="D55" s="145">
        <f>'4.1'!D55*0.298</f>
        <v>553.31316304013274</v>
      </c>
      <c r="E55" s="145">
        <f>'4.1'!E55*0.298</f>
        <v>571.49515247266811</v>
      </c>
      <c r="F55" s="145">
        <f>'4.1'!F55*0.298</f>
        <v>569.85452330520468</v>
      </c>
      <c r="G55" s="145">
        <f>'4.1'!G55*0.298</f>
        <v>711.75747543789896</v>
      </c>
      <c r="H55" s="145">
        <f>'4.1'!H55*0.298</f>
        <v>687.51221390690478</v>
      </c>
      <c r="I55" s="145">
        <f>'4.1'!I55*0.298</f>
        <v>719.43075121334721</v>
      </c>
      <c r="J55" s="145">
        <f>'4.1'!J55*0.298</f>
        <v>832.83055118747791</v>
      </c>
      <c r="K55" s="145">
        <f>'4.1'!K55*0.298</f>
        <v>903.26116152002066</v>
      </c>
      <c r="L55" s="145">
        <f>'4.1'!L55*0.298</f>
        <v>848.83124725660787</v>
      </c>
      <c r="M55" s="145">
        <f>'4.1'!M55*0.298</f>
        <v>898.80664011274973</v>
      </c>
      <c r="N55" s="145">
        <f>'4.1'!N55*0.298</f>
        <v>866.91260026239979</v>
      </c>
      <c r="O55" s="145">
        <f>'4.1'!O55*0.298</f>
        <v>1127.1996464118135</v>
      </c>
      <c r="P55" s="145">
        <f>'4.1'!P55*0.298</f>
        <v>1156.3081580197322</v>
      </c>
      <c r="Q55" s="145">
        <f>'4.1'!Q55*0.298</f>
        <v>988.59972354363049</v>
      </c>
      <c r="R55" s="145">
        <f>'4.1'!R55*0.298</f>
        <v>1145.7089508321499</v>
      </c>
      <c r="S55" s="145">
        <f>'4.1'!S55*0.298</f>
        <v>1081.7830872274767</v>
      </c>
      <c r="T55" s="145">
        <f>'4.1'!T55*0.298</f>
        <v>1178.2961110072094</v>
      </c>
      <c r="U55" s="145">
        <f>'4.1'!U55*0.298</f>
        <v>1250.8867894533309</v>
      </c>
      <c r="V55" s="145">
        <f>'4.1'!V55*0.298</f>
        <v>1203.7906377966772</v>
      </c>
    </row>
    <row r="56" spans="1:22" s="3" customFormat="1" ht="12.75" customHeight="1">
      <c r="A56" s="2" t="s">
        <v>62</v>
      </c>
      <c r="B56" s="9" t="s">
        <v>389</v>
      </c>
      <c r="C56" s="145">
        <f>'4.1'!C56*0.298</f>
        <v>5.2945013763720556</v>
      </c>
      <c r="D56" s="145">
        <f>'4.1'!D56*0.298</f>
        <v>4.9482258268286143</v>
      </c>
      <c r="E56" s="145">
        <f>'4.1'!E56*0.298</f>
        <v>4.5659880374623469</v>
      </c>
      <c r="F56" s="145">
        <f>'4.1'!F56*0.298</f>
        <v>4.4852616133968546</v>
      </c>
      <c r="G56" s="145">
        <f>'4.1'!G56*0.298</f>
        <v>4.3327884194096136</v>
      </c>
      <c r="H56" s="145">
        <f>'4.1'!H56*0.298</f>
        <v>3.9998959860219792</v>
      </c>
      <c r="I56" s="145">
        <f>'4.1'!I56*0.298</f>
        <v>3.8996137080832809</v>
      </c>
      <c r="J56" s="145">
        <f>'4.1'!J56*0.298</f>
        <v>3.9691209799860356</v>
      </c>
      <c r="K56" s="145">
        <f>'4.1'!K56*0.298</f>
        <v>4.1075540786029245</v>
      </c>
      <c r="L56" s="145">
        <f>'4.1'!L56*0.298</f>
        <v>3.869504548318774</v>
      </c>
      <c r="M56" s="145">
        <f>'4.1'!M56*0.298</f>
        <v>4.0447033347622092</v>
      </c>
      <c r="N56" s="145">
        <f>'4.1'!N56*0.298</f>
        <v>4.1710612423387952</v>
      </c>
      <c r="O56" s="145">
        <f>'4.1'!O56*0.298</f>
        <v>2.6347702945092601</v>
      </c>
      <c r="P56" s="145">
        <f>'4.1'!P56*0.298</f>
        <v>2.6902376324772632</v>
      </c>
      <c r="Q56" s="145">
        <f>'4.1'!Q56*0.298</f>
        <v>2.8528658816455468</v>
      </c>
      <c r="R56" s="145">
        <f>'4.1'!R56*0.298</f>
        <v>3.4057202121319179</v>
      </c>
      <c r="S56" s="145">
        <f>'4.1'!S56*0.298</f>
        <v>4.1235876246000123</v>
      </c>
      <c r="T56" s="145">
        <f>'4.1'!T56*0.298</f>
        <v>4.1905756264499106</v>
      </c>
      <c r="U56" s="145">
        <f>'4.1'!U56*0.298</f>
        <v>4.0895311366019627</v>
      </c>
      <c r="V56" s="145">
        <f>'4.1'!V56*0.298</f>
        <v>4.1157269746289407</v>
      </c>
    </row>
    <row r="57" spans="1:22" s="3" customFormat="1" ht="12.75" customHeight="1">
      <c r="A57" s="2" t="s">
        <v>63</v>
      </c>
      <c r="B57" s="9" t="s">
        <v>390</v>
      </c>
      <c r="C57" s="145">
        <f>'4.1'!C57*0.298</f>
        <v>81.860365557561778</v>
      </c>
      <c r="D57" s="145">
        <f>'4.1'!D57*0.298</f>
        <v>88.919236785288845</v>
      </c>
      <c r="E57" s="145">
        <f>'4.1'!E57*0.298</f>
        <v>85.054053585080709</v>
      </c>
      <c r="F57" s="145">
        <f>'4.1'!F57*0.298</f>
        <v>85.010117543824464</v>
      </c>
      <c r="G57" s="145">
        <f>'4.1'!G57*0.298</f>
        <v>94.475158158296978</v>
      </c>
      <c r="H57" s="145">
        <f>'4.1'!H57*0.298</f>
        <v>94.565329153035208</v>
      </c>
      <c r="I57" s="145">
        <f>'4.1'!I57*0.298</f>
        <v>101.25314194178638</v>
      </c>
      <c r="J57" s="145">
        <f>'4.1'!J57*0.298</f>
        <v>112.86878408872015</v>
      </c>
      <c r="K57" s="145">
        <f>'4.1'!K57*0.298</f>
        <v>129.473384302553</v>
      </c>
      <c r="L57" s="145">
        <f>'4.1'!L57*0.298</f>
        <v>141.59549314460514</v>
      </c>
      <c r="M57" s="145">
        <f>'4.1'!M57*0.298</f>
        <v>159.65335884897732</v>
      </c>
      <c r="N57" s="145">
        <f>'4.1'!N57*0.298</f>
        <v>180.21221169789163</v>
      </c>
      <c r="O57" s="145">
        <f>'4.1'!O57*0.298</f>
        <v>209.94586527471867</v>
      </c>
      <c r="P57" s="145">
        <f>'4.1'!P57*0.298</f>
        <v>223.45427410054566</v>
      </c>
      <c r="Q57" s="145">
        <f>'4.1'!Q57*0.298</f>
        <v>194.73748984372577</v>
      </c>
      <c r="R57" s="145">
        <f>'4.1'!R57*0.298</f>
        <v>190.29707781510274</v>
      </c>
      <c r="S57" s="145">
        <f>'4.1'!S57*0.298</f>
        <v>186.47248157677859</v>
      </c>
      <c r="T57" s="145">
        <f>'4.1'!T57*0.298</f>
        <v>187.09301981821818</v>
      </c>
      <c r="U57" s="145">
        <f>'4.1'!U57*0.298</f>
        <v>186.55838637125098</v>
      </c>
      <c r="V57" s="145">
        <f>'4.1'!V57*0.298</f>
        <v>181.8419224631121</v>
      </c>
    </row>
    <row r="58" spans="1:22" s="3" customFormat="1" ht="12.75" customHeight="1">
      <c r="A58" s="2" t="s">
        <v>64</v>
      </c>
      <c r="B58" s="9" t="s">
        <v>391</v>
      </c>
      <c r="C58" s="145">
        <f>'4.1'!C58*0.298</f>
        <v>87.725561182632319</v>
      </c>
      <c r="D58" s="145">
        <f>'4.1'!D58*0.298</f>
        <v>180.34558521756398</v>
      </c>
      <c r="E58" s="145">
        <f>'4.1'!E58*0.298</f>
        <v>207.1643118470478</v>
      </c>
      <c r="F58" s="145">
        <f>'4.1'!F58*0.298</f>
        <v>201.98794714878915</v>
      </c>
      <c r="G58" s="145">
        <f>'4.1'!G58*0.298</f>
        <v>324.13701060248036</v>
      </c>
      <c r="H58" s="145">
        <f>'4.1'!H58*0.298</f>
        <v>253.71018034870636</v>
      </c>
      <c r="I58" s="145">
        <f>'4.1'!I58*0.298</f>
        <v>265.72609557124116</v>
      </c>
      <c r="J58" s="145">
        <f>'4.1'!J58*0.298</f>
        <v>345.10224661915521</v>
      </c>
      <c r="K58" s="145">
        <f>'4.1'!K58*0.298</f>
        <v>386.52264532690344</v>
      </c>
      <c r="L58" s="145">
        <f>'4.1'!L58*0.298</f>
        <v>325.09602776519398</v>
      </c>
      <c r="M58" s="145">
        <f>'4.1'!M58*0.298</f>
        <v>351.86590751995288</v>
      </c>
      <c r="N58" s="145">
        <f>'4.1'!N58*0.298</f>
        <v>303.28770653410385</v>
      </c>
      <c r="O58" s="145">
        <f>'4.1'!O58*0.298</f>
        <v>345.33258921965142</v>
      </c>
      <c r="P58" s="145">
        <f>'4.1'!P58*0.298</f>
        <v>342.41539425862157</v>
      </c>
      <c r="Q58" s="145">
        <f>'4.1'!Q58*0.298</f>
        <v>332.19820999839783</v>
      </c>
      <c r="R58" s="145">
        <f>'4.1'!R58*0.298</f>
        <v>486.59962113635225</v>
      </c>
      <c r="S58" s="145">
        <f>'4.1'!S58*0.298</f>
        <v>400.55333850907772</v>
      </c>
      <c r="T58" s="145">
        <f>'4.1'!T58*0.298</f>
        <v>472.83486923665191</v>
      </c>
      <c r="U58" s="145">
        <f>'4.1'!U58*0.298</f>
        <v>537.95110935427783</v>
      </c>
      <c r="V58" s="145">
        <f>'4.1'!V58*0.298</f>
        <v>508.02440310266542</v>
      </c>
    </row>
    <row r="59" spans="1:22" s="3" customFormat="1" ht="12.75" customHeight="1">
      <c r="A59" s="2" t="s">
        <v>65</v>
      </c>
      <c r="B59" s="9" t="s">
        <v>392</v>
      </c>
      <c r="C59" s="145">
        <f>'4.1'!C59*0.298</f>
        <v>229.22794819634112</v>
      </c>
      <c r="D59" s="145">
        <f>'4.1'!D59*0.298</f>
        <v>222.85557854675753</v>
      </c>
      <c r="E59" s="145">
        <f>'4.1'!E59*0.298</f>
        <v>221.25241546812575</v>
      </c>
      <c r="F59" s="145">
        <f>'4.1'!F59*0.298</f>
        <v>224.50406328275184</v>
      </c>
      <c r="G59" s="145">
        <f>'4.1'!G59*0.298</f>
        <v>230.93701952459853</v>
      </c>
      <c r="H59" s="145">
        <f>'4.1'!H59*0.298</f>
        <v>277.40824628294945</v>
      </c>
      <c r="I59" s="145">
        <f>'4.1'!I59*0.298</f>
        <v>287.07723407241048</v>
      </c>
      <c r="J59" s="145">
        <f>'4.1'!J59*0.298</f>
        <v>299.84457554323291</v>
      </c>
      <c r="K59" s="145">
        <f>'4.1'!K59*0.298</f>
        <v>300.6462319655754</v>
      </c>
      <c r="L59" s="145">
        <f>'4.1'!L59*0.298</f>
        <v>286.89802620990542</v>
      </c>
      <c r="M59" s="145">
        <f>'4.1'!M59*0.298</f>
        <v>276.59798403506454</v>
      </c>
      <c r="N59" s="145">
        <f>'4.1'!N59*0.298</f>
        <v>265.96726490794344</v>
      </c>
      <c r="O59" s="145">
        <f>'4.1'!O59*0.298</f>
        <v>289.80004764625528</v>
      </c>
      <c r="P59" s="145">
        <f>'4.1'!P59*0.298</f>
        <v>289.73665521362801</v>
      </c>
      <c r="Q59" s="145">
        <f>'4.1'!Q59*0.298</f>
        <v>278.59047691045379</v>
      </c>
      <c r="R59" s="145">
        <f>'4.1'!R59*0.298</f>
        <v>272.72942990605287</v>
      </c>
      <c r="S59" s="145">
        <f>'4.1'!S59*0.298</f>
        <v>290.10275492561595</v>
      </c>
      <c r="T59" s="145">
        <f>'4.1'!T59*0.298</f>
        <v>304.9950642131476</v>
      </c>
      <c r="U59" s="145">
        <f>'4.1'!U59*0.298</f>
        <v>305.49359219201261</v>
      </c>
      <c r="V59" s="145">
        <f>'4.1'!V59*0.298</f>
        <v>292.35943244019683</v>
      </c>
    </row>
    <row r="60" spans="1:22" s="3" customFormat="1" ht="12.75" customHeight="1">
      <c r="A60" s="2" t="s">
        <v>66</v>
      </c>
      <c r="B60" s="9" t="s">
        <v>393</v>
      </c>
      <c r="C60" s="145">
        <f>'4.1'!C60*0.298</f>
        <v>35.569917120970587</v>
      </c>
      <c r="D60" s="145">
        <f>'4.1'!D60*0.298</f>
        <v>39.292721582972533</v>
      </c>
      <c r="E60" s="145">
        <f>'4.1'!E60*0.298</f>
        <v>37.500200898582541</v>
      </c>
      <c r="F60" s="145">
        <f>'4.1'!F60*0.298</f>
        <v>37.783172085229616</v>
      </c>
      <c r="G60" s="145">
        <f>'4.1'!G60*0.298</f>
        <v>40.614467809574137</v>
      </c>
      <c r="H60" s="145">
        <f>'4.1'!H60*0.298</f>
        <v>40.498591734871141</v>
      </c>
      <c r="I60" s="145">
        <f>'4.1'!I60*0.298</f>
        <v>43.039901910561639</v>
      </c>
      <c r="J60" s="145">
        <f>'4.1'!J60*0.298</f>
        <v>49.763281857839686</v>
      </c>
      <c r="K60" s="145">
        <f>'4.1'!K60*0.298</f>
        <v>57.776583323769941</v>
      </c>
      <c r="L60" s="145">
        <f>'4.1'!L60*0.298</f>
        <v>64.126758992676614</v>
      </c>
      <c r="M60" s="145">
        <f>'4.1'!M60*0.298</f>
        <v>75.536056523900854</v>
      </c>
      <c r="N60" s="145">
        <f>'4.1'!N60*0.298</f>
        <v>83.38025139284187</v>
      </c>
      <c r="O60" s="145">
        <f>'4.1'!O60*0.298</f>
        <v>245.55812979440475</v>
      </c>
      <c r="P60" s="145">
        <f>'4.1'!P60*0.298</f>
        <v>259.73595552449149</v>
      </c>
      <c r="Q60" s="145">
        <f>'4.1'!Q60*0.298</f>
        <v>143.45893451283598</v>
      </c>
      <c r="R60" s="145">
        <f>'4.1'!R60*0.298</f>
        <v>149.8607603226128</v>
      </c>
      <c r="S60" s="145">
        <f>'4.1'!S60*0.298</f>
        <v>152.33528799825206</v>
      </c>
      <c r="T60" s="145">
        <f>'4.1'!T60*0.298</f>
        <v>154.61390359820419</v>
      </c>
      <c r="U60" s="145">
        <f>'4.1'!U60*0.298</f>
        <v>156.59795683916286</v>
      </c>
      <c r="V60" s="145">
        <f>'4.1'!V60*0.298</f>
        <v>154.3184237766672</v>
      </c>
    </row>
    <row r="61" spans="1:22" s="3" customFormat="1" ht="12.75" customHeight="1">
      <c r="A61" s="2" t="s">
        <v>67</v>
      </c>
      <c r="B61" s="9" t="s">
        <v>394</v>
      </c>
      <c r="C61" s="145">
        <f>'4.1'!C61*0.298</f>
        <v>15.47234659910476</v>
      </c>
      <c r="D61" s="145">
        <f>'4.1'!D61*0.298</f>
        <v>16.951815080721385</v>
      </c>
      <c r="E61" s="145">
        <f>'4.1'!E61*0.298</f>
        <v>15.958182636369052</v>
      </c>
      <c r="F61" s="145">
        <f>'4.1'!F61*0.298</f>
        <v>16.083961631212748</v>
      </c>
      <c r="G61" s="145">
        <f>'4.1'!G61*0.298</f>
        <v>17.261030923539458</v>
      </c>
      <c r="H61" s="145">
        <f>'4.1'!H61*0.298</f>
        <v>17.329970401320526</v>
      </c>
      <c r="I61" s="145">
        <f>'4.1'!I61*0.298</f>
        <v>18.434764009264153</v>
      </c>
      <c r="J61" s="145">
        <f>'4.1'!J61*0.298</f>
        <v>21.282542098543917</v>
      </c>
      <c r="K61" s="145">
        <f>'4.1'!K61*0.298</f>
        <v>24.734762522616158</v>
      </c>
      <c r="L61" s="145">
        <f>'4.1'!L61*0.298</f>
        <v>27.245436595907993</v>
      </c>
      <c r="M61" s="145">
        <f>'4.1'!M61*0.298</f>
        <v>31.10862985009182</v>
      </c>
      <c r="N61" s="145">
        <f>'4.1'!N61*0.298</f>
        <v>29.894104487280266</v>
      </c>
      <c r="O61" s="145">
        <f>'4.1'!O61*0.298</f>
        <v>33.928244182274106</v>
      </c>
      <c r="P61" s="145">
        <f>'4.1'!P61*0.298</f>
        <v>38.275641289968235</v>
      </c>
      <c r="Q61" s="145">
        <f>'4.1'!Q61*0.298</f>
        <v>36.761746396571617</v>
      </c>
      <c r="R61" s="145">
        <f>'4.1'!R61*0.298</f>
        <v>42.816341439897329</v>
      </c>
      <c r="S61" s="145">
        <f>'4.1'!S61*0.298</f>
        <v>48.195636593152415</v>
      </c>
      <c r="T61" s="145">
        <f>'4.1'!T61*0.298</f>
        <v>54.568678514537787</v>
      </c>
      <c r="U61" s="145">
        <f>'4.1'!U61*0.298</f>
        <v>60.196213560024958</v>
      </c>
      <c r="V61" s="145">
        <f>'4.1'!V61*0.298</f>
        <v>63.130729039406667</v>
      </c>
    </row>
    <row r="62" spans="1:22" s="3" customFormat="1" ht="12.75" customHeight="1">
      <c r="A62" s="2" t="s">
        <v>68</v>
      </c>
      <c r="B62" s="8" t="s">
        <v>395</v>
      </c>
      <c r="C62" s="145">
        <f>'4.1'!C62*0.298</f>
        <v>13.516575472504764</v>
      </c>
      <c r="D62" s="145">
        <f>'4.1'!D62*0.298</f>
        <v>14.727599852921017</v>
      </c>
      <c r="E62" s="145">
        <f>'4.1'!E62*0.298</f>
        <v>14.886799347317227</v>
      </c>
      <c r="F62" s="145">
        <f>'4.1'!F62*0.298</f>
        <v>12.109530312195506</v>
      </c>
      <c r="G62" s="145">
        <f>'4.1'!G62*0.298</f>
        <v>11.331177358444757</v>
      </c>
      <c r="H62" s="145">
        <f>'4.1'!H62*0.298</f>
        <v>11.01553981515519</v>
      </c>
      <c r="I62" s="145">
        <f>'4.1'!I62*0.298</f>
        <v>12.191143039166553</v>
      </c>
      <c r="J62" s="145">
        <f>'4.1'!J62*0.298</f>
        <v>9.4852028757033562</v>
      </c>
      <c r="K62" s="145">
        <f>'4.1'!K62*0.298</f>
        <v>9.6951966294680751</v>
      </c>
      <c r="L62" s="145">
        <f>'4.1'!L62*0.298</f>
        <v>8.7686071081254209</v>
      </c>
      <c r="M62" s="145">
        <f>'4.1'!M62*0.298</f>
        <v>10.515058421363255</v>
      </c>
      <c r="N62" s="145">
        <f>'4.1'!N62*0.298</f>
        <v>10.531833661439256</v>
      </c>
      <c r="O62" s="145">
        <f>'4.1'!O62*0.298</f>
        <v>8.9690460150747118</v>
      </c>
      <c r="P62" s="145">
        <f>'4.1'!P62*0.298</f>
        <v>9.2520853237810208</v>
      </c>
      <c r="Q62" s="145">
        <f>'4.1'!Q62*0.298</f>
        <v>8.9894248230981439</v>
      </c>
      <c r="R62" s="145">
        <f>'4.1'!R62*0.298</f>
        <v>9.480212487081431</v>
      </c>
      <c r="S62" s="145">
        <f>'4.1'!S62*0.298</f>
        <v>9.4628567190902633</v>
      </c>
      <c r="T62" s="145">
        <f>'4.1'!T62*0.298</f>
        <v>9.4245433091637967</v>
      </c>
      <c r="U62" s="145">
        <f>'4.1'!U62*0.298</f>
        <v>8.8011810403051758</v>
      </c>
      <c r="V62" s="145">
        <f>'4.1'!V62*0.298</f>
        <v>9.6378577551756841</v>
      </c>
    </row>
    <row r="63" spans="1:22" s="3" customFormat="1" ht="12.75" customHeight="1">
      <c r="A63" s="2" t="s">
        <v>16</v>
      </c>
      <c r="B63" s="8" t="s">
        <v>396</v>
      </c>
      <c r="C63" s="145">
        <f>'4.1'!C63*0.298</f>
        <v>21.547648247532194</v>
      </c>
      <c r="D63" s="145">
        <f>'4.1'!D63*0.298</f>
        <v>22.948182207004102</v>
      </c>
      <c r="E63" s="145">
        <f>'4.1'!E63*0.298</f>
        <v>18.500851362606003</v>
      </c>
      <c r="F63" s="145">
        <f>'4.1'!F63*0.298</f>
        <v>18.049460881827684</v>
      </c>
      <c r="G63" s="145">
        <f>'4.1'!G63*0.298</f>
        <v>19.505191042126032</v>
      </c>
      <c r="H63" s="145">
        <f>'4.1'!H63*0.298</f>
        <v>19.28185513854428</v>
      </c>
      <c r="I63" s="145">
        <f>'4.1'!I63*0.298</f>
        <v>20.494592114124071</v>
      </c>
      <c r="J63" s="145">
        <f>'4.1'!J63*0.298</f>
        <v>21.054570447783252</v>
      </c>
      <c r="K63" s="145">
        <f>'4.1'!K63*0.298</f>
        <v>23.909010054738253</v>
      </c>
      <c r="L63" s="145">
        <f>'4.1'!L63*0.298</f>
        <v>24.333751757189845</v>
      </c>
      <c r="M63" s="145">
        <f>'4.1'!M63*0.298</f>
        <v>25.010149893256752</v>
      </c>
      <c r="N63" s="145">
        <f>'4.1'!N63*0.298</f>
        <v>31.985135613328293</v>
      </c>
      <c r="O63" s="145">
        <f>'4.1'!O63*0.298</f>
        <v>21.458215569474039</v>
      </c>
      <c r="P63" s="145">
        <f>'4.1'!P63*0.298</f>
        <v>31.056595914074681</v>
      </c>
      <c r="Q63" s="145">
        <f>'4.1'!Q63*0.298</f>
        <v>6.475455074127054</v>
      </c>
      <c r="R63" s="145">
        <f>'4.1'!R63*0.298</f>
        <v>6.7499422988488114</v>
      </c>
      <c r="S63" s="145">
        <f>'4.1'!S63*0.298</f>
        <v>7.1127536632459138</v>
      </c>
      <c r="T63" s="145">
        <f>'4.1'!T63*0.298</f>
        <v>7.7797002673627969</v>
      </c>
      <c r="U63" s="145">
        <f>'4.1'!U63*0.298</f>
        <v>8.0755918702053151</v>
      </c>
      <c r="V63" s="145">
        <f>'4.1'!V63*0.298</f>
        <v>8.5911965821923229</v>
      </c>
    </row>
    <row r="64" spans="1:22" s="3" customFormat="1" ht="12.75" customHeight="1">
      <c r="A64" s="2" t="s">
        <v>17</v>
      </c>
      <c r="B64" s="8" t="s">
        <v>72</v>
      </c>
      <c r="C64" s="145">
        <f>'4.1'!C64*0.298</f>
        <v>5.6069313938213785</v>
      </c>
      <c r="D64" s="145">
        <f>'4.1'!D64*0.298</f>
        <v>6.1735345913126984</v>
      </c>
      <c r="E64" s="145">
        <f>'4.1'!E64*0.298</f>
        <v>5.5916247661406651</v>
      </c>
      <c r="F64" s="145">
        <f>'4.1'!F64*0.298</f>
        <v>5.0979547219317176</v>
      </c>
      <c r="G64" s="145">
        <f>'4.1'!G64*0.298</f>
        <v>4.7027364969090071</v>
      </c>
      <c r="H64" s="145">
        <f>'4.1'!H64*0.298</f>
        <v>4.691787046249785</v>
      </c>
      <c r="I64" s="145">
        <f>'4.1'!I64*0.298</f>
        <v>5.0918618302758816</v>
      </c>
      <c r="J64" s="145">
        <f>'4.1'!J64*0.298</f>
        <v>4.3082455945216598</v>
      </c>
      <c r="K64" s="145">
        <f>'4.1'!K64*0.298</f>
        <v>5.6149176318592922</v>
      </c>
      <c r="L64" s="145">
        <f>'4.1'!L64*0.298</f>
        <v>4.4869413141287682</v>
      </c>
      <c r="M64" s="145">
        <f>'4.1'!M64*0.298</f>
        <v>4.8457833804765125</v>
      </c>
      <c r="N64" s="145">
        <f>'4.1'!N64*0.298</f>
        <v>4.7449455700362098</v>
      </c>
      <c r="O64" s="145">
        <f>'4.1'!O64*0.298</f>
        <v>4.7405677825483741</v>
      </c>
      <c r="P64" s="145">
        <f>'4.1'!P64*0.298</f>
        <v>5.116146313267814</v>
      </c>
      <c r="Q64" s="145">
        <f>'4.1'!Q64*0.298</f>
        <v>5.7003536214488477</v>
      </c>
      <c r="R64" s="145">
        <f>'4.1'!R64*0.298</f>
        <v>5.9214976057254605</v>
      </c>
      <c r="S64" s="145">
        <f>'4.1'!S64*0.298</f>
        <v>6.4610003710789945</v>
      </c>
      <c r="T64" s="145">
        <f>'4.1'!T64*0.298</f>
        <v>6.8009972418767957</v>
      </c>
      <c r="U64" s="145">
        <f>'4.1'!U64*0.298</f>
        <v>6.5932998686403614</v>
      </c>
      <c r="V64" s="145">
        <f>'4.1'!V64*0.298</f>
        <v>6.7919029459541544</v>
      </c>
    </row>
    <row r="65" spans="1:22" s="3" customFormat="1" ht="12.75" customHeight="1">
      <c r="A65" s="2" t="s">
        <v>18</v>
      </c>
      <c r="B65" s="8" t="s">
        <v>397</v>
      </c>
      <c r="C65" s="145">
        <f>'4.1'!C65*0.298</f>
        <v>7.7723003083977309</v>
      </c>
      <c r="D65" s="145">
        <f>'4.1'!D65*0.298</f>
        <v>7.6959553122717983</v>
      </c>
      <c r="E65" s="145">
        <f>'4.1'!E65*0.298</f>
        <v>5.8780262045059883</v>
      </c>
      <c r="F65" s="145">
        <f>'4.1'!F65*0.298</f>
        <v>5.4828984494791762</v>
      </c>
      <c r="G65" s="145">
        <f>'4.1'!G65*0.298</f>
        <v>5.3177935777790664</v>
      </c>
      <c r="H65" s="145">
        <f>'4.1'!H65*0.298</f>
        <v>4.9457505758070299</v>
      </c>
      <c r="I65" s="145">
        <f>'4.1'!I65*0.298</f>
        <v>5.0096775130463023</v>
      </c>
      <c r="J65" s="145">
        <f>'4.1'!J65*0.298</f>
        <v>4.8123760835145637</v>
      </c>
      <c r="K65" s="145">
        <f>'4.1'!K65*0.298</f>
        <v>5.1946760392743005</v>
      </c>
      <c r="L65" s="145">
        <f>'4.1'!L65*0.298</f>
        <v>4.8934604257929459</v>
      </c>
      <c r="M65" s="145">
        <f>'4.1'!M65*0.298</f>
        <v>5.1101882037911617</v>
      </c>
      <c r="N65" s="145">
        <f>'4.1'!N65*0.298</f>
        <v>5.3184285882029148</v>
      </c>
      <c r="O65" s="145">
        <f>'4.1'!O65*0.298</f>
        <v>2.4424785722617965</v>
      </c>
      <c r="P65" s="145">
        <f>'4.1'!P65*0.298</f>
        <v>4.9013518535129412</v>
      </c>
      <c r="Q65" s="145">
        <f>'4.1'!Q65*0.298</f>
        <v>1.5057509841493246</v>
      </c>
      <c r="R65" s="145">
        <f>'4.1'!R65*0.298</f>
        <v>1.8869149001364605</v>
      </c>
      <c r="S65" s="145">
        <f>'4.1'!S65*0.298</f>
        <v>2.273483643890982</v>
      </c>
      <c r="T65" s="145">
        <f>'4.1'!T65*0.298</f>
        <v>2.7517494657429489</v>
      </c>
      <c r="U65" s="145">
        <f>'4.1'!U65*0.298</f>
        <v>3.1115279956208148</v>
      </c>
      <c r="V65" s="145">
        <f>'4.1'!V65*0.298</f>
        <v>3.4256964869732394</v>
      </c>
    </row>
    <row r="66" spans="1:22" s="3" customFormat="1" ht="12.75" customHeight="1">
      <c r="A66" s="2" t="s">
        <v>19</v>
      </c>
      <c r="B66" s="8" t="s">
        <v>73</v>
      </c>
      <c r="C66" s="145">
        <f>'4.1'!C66*0.298</f>
        <v>67.160945850778461</v>
      </c>
      <c r="D66" s="145">
        <f>'4.1'!D66*0.298</f>
        <v>66.654096113679998</v>
      </c>
      <c r="E66" s="145">
        <f>'4.1'!E66*0.298</f>
        <v>50.659392225925195</v>
      </c>
      <c r="F66" s="145">
        <f>'4.1'!F66*0.298</f>
        <v>47.343721299041107</v>
      </c>
      <c r="G66" s="145">
        <f>'4.1'!G66*0.298</f>
        <v>46.205723061078146</v>
      </c>
      <c r="H66" s="145">
        <f>'4.1'!H66*0.298</f>
        <v>43.134412636692254</v>
      </c>
      <c r="I66" s="145">
        <f>'4.1'!I66*0.298</f>
        <v>42.030684277957789</v>
      </c>
      <c r="J66" s="145">
        <f>'4.1'!J66*0.298</f>
        <v>41.464685699048211</v>
      </c>
      <c r="K66" s="145">
        <f>'4.1'!K66*0.298</f>
        <v>44.318855429429213</v>
      </c>
      <c r="L66" s="145">
        <f>'4.1'!L66*0.298</f>
        <v>43.386401673756318</v>
      </c>
      <c r="M66" s="145">
        <f>'4.1'!M66*0.298</f>
        <v>44.285669479382783</v>
      </c>
      <c r="N66" s="145">
        <f>'4.1'!N66*0.298</f>
        <v>44.979329199858569</v>
      </c>
      <c r="O66" s="145">
        <f>'4.1'!O66*0.298</f>
        <v>24.63717609583291</v>
      </c>
      <c r="P66" s="145">
        <f>'4.1'!P66*0.298</f>
        <v>38.022215191441866</v>
      </c>
      <c r="Q66" s="145">
        <f>'4.1'!Q66*0.298</f>
        <v>16.570536277900448</v>
      </c>
      <c r="R66" s="145">
        <f>'4.1'!R66*0.298</f>
        <v>19.295968943659101</v>
      </c>
      <c r="S66" s="145">
        <f>'4.1'!S66*0.298</f>
        <v>22.859366182873551</v>
      </c>
      <c r="T66" s="145">
        <f>'4.1'!T66*0.298</f>
        <v>26.336785288712658</v>
      </c>
      <c r="U66" s="145">
        <f>'4.1'!U66*0.298</f>
        <v>28.200364175983587</v>
      </c>
      <c r="V66" s="145">
        <f>'4.1'!V66*0.298</f>
        <v>30.132453804521663</v>
      </c>
    </row>
    <row r="67" spans="1:22" s="3" customFormat="1" ht="12.75" customHeight="1">
      <c r="A67" s="2" t="s">
        <v>20</v>
      </c>
      <c r="B67" s="8" t="s">
        <v>398</v>
      </c>
      <c r="C67" s="145">
        <f>'4.1'!C67*0.298</f>
        <v>5.2011841162962105</v>
      </c>
      <c r="D67" s="145">
        <f>'4.1'!D67*0.298</f>
        <v>5.3208296214740525</v>
      </c>
      <c r="E67" s="145">
        <f>'4.1'!E67*0.298</f>
        <v>4.278816354560238</v>
      </c>
      <c r="F67" s="145">
        <f>'4.1'!F67*0.298</f>
        <v>3.9644998655585866</v>
      </c>
      <c r="G67" s="145">
        <f>'4.1'!G67*0.298</f>
        <v>3.7936172659062297</v>
      </c>
      <c r="H67" s="145">
        <f>'4.1'!H67*0.298</f>
        <v>3.7996610652409117</v>
      </c>
      <c r="I67" s="145">
        <f>'4.1'!I67*0.298</f>
        <v>3.7837386732672034</v>
      </c>
      <c r="J67" s="145">
        <f>'4.1'!J67*0.298</f>
        <v>3.6290335095739699</v>
      </c>
      <c r="K67" s="145">
        <f>'4.1'!K67*0.298</f>
        <v>4.2862072384654049</v>
      </c>
      <c r="L67" s="145">
        <f>'4.1'!L67*0.298</f>
        <v>4.2184409134154972</v>
      </c>
      <c r="M67" s="145">
        <f>'4.1'!M67*0.298</f>
        <v>4.9514842280490301</v>
      </c>
      <c r="N67" s="145">
        <f>'4.1'!N67*0.298</f>
        <v>5.5076959837464958</v>
      </c>
      <c r="O67" s="145">
        <f>'4.1'!O67*0.298</f>
        <v>4.4485721077675873</v>
      </c>
      <c r="P67" s="145">
        <f>'4.1'!P67*0.298</f>
        <v>4.6407788129359702</v>
      </c>
      <c r="Q67" s="145">
        <f>'4.1'!Q67*0.298</f>
        <v>5.8435194324254134</v>
      </c>
      <c r="R67" s="145">
        <f>'4.1'!R67*0.298</f>
        <v>6.4427330090007846</v>
      </c>
      <c r="S67" s="145">
        <f>'4.1'!S67*0.298</f>
        <v>6.5221071435847628</v>
      </c>
      <c r="T67" s="145">
        <f>'4.1'!T67*0.298</f>
        <v>6.8178953480080331</v>
      </c>
      <c r="U67" s="145">
        <f>'4.1'!U67*0.298</f>
        <v>6.8390089150196616</v>
      </c>
      <c r="V67" s="145">
        <f>'4.1'!V67*0.298</f>
        <v>7.0870547399202204</v>
      </c>
    </row>
    <row r="68" spans="1:22" s="3" customFormat="1" ht="12.75" customHeight="1">
      <c r="A68" s="2" t="s">
        <v>21</v>
      </c>
      <c r="B68" s="8" t="s">
        <v>399</v>
      </c>
      <c r="C68" s="145">
        <f>'4.1'!C68*0.298</f>
        <v>48.253101836406152</v>
      </c>
      <c r="D68" s="145">
        <f>'4.1'!D68*0.298</f>
        <v>44.531079053899852</v>
      </c>
      <c r="E68" s="145">
        <f>'4.1'!E68*0.298</f>
        <v>39.429525003584104</v>
      </c>
      <c r="F68" s="145">
        <f>'4.1'!F68*0.298</f>
        <v>36.826614137095916</v>
      </c>
      <c r="G68" s="145">
        <f>'4.1'!G68*0.298</f>
        <v>33.984434260098659</v>
      </c>
      <c r="H68" s="145">
        <f>'4.1'!H68*0.298</f>
        <v>33.761851325461045</v>
      </c>
      <c r="I68" s="145">
        <f>'4.1'!I68*0.298</f>
        <v>37.634562272601933</v>
      </c>
      <c r="J68" s="145">
        <f>'4.1'!J68*0.298</f>
        <v>39.821368951494101</v>
      </c>
      <c r="K68" s="145">
        <f>'4.1'!K68*0.298</f>
        <v>42.177008623295379</v>
      </c>
      <c r="L68" s="145">
        <f>'4.1'!L68*0.298</f>
        <v>41.658673426185167</v>
      </c>
      <c r="M68" s="145">
        <f>'4.1'!M68*0.298</f>
        <v>40.265402243484765</v>
      </c>
      <c r="N68" s="145">
        <f>'4.1'!N68*0.298</f>
        <v>43.077162158830959</v>
      </c>
      <c r="O68" s="145">
        <f>'4.1'!O68*0.298</f>
        <v>17.417082957226583</v>
      </c>
      <c r="P68" s="145">
        <f>'4.1'!P68*0.298</f>
        <v>18.371531531568884</v>
      </c>
      <c r="Q68" s="145">
        <f>'4.1'!Q68*0.298</f>
        <v>27.412569601959863</v>
      </c>
      <c r="R68" s="145">
        <f>'4.1'!R68*0.298</f>
        <v>28.489335959764414</v>
      </c>
      <c r="S68" s="145">
        <f>'4.1'!S68*0.298</f>
        <v>29.54034551455598</v>
      </c>
      <c r="T68" s="145">
        <f>'4.1'!T68*0.298</f>
        <v>28.721589297617754</v>
      </c>
      <c r="U68" s="145">
        <f>'4.1'!U68*0.298</f>
        <v>28.056183017971257</v>
      </c>
      <c r="V68" s="145">
        <f>'4.1'!V68*0.298</f>
        <v>30.350063364474234</v>
      </c>
    </row>
    <row r="69" spans="1:22" s="3" customFormat="1" ht="12.75" customHeight="1">
      <c r="A69" s="2" t="s">
        <v>69</v>
      </c>
      <c r="B69" s="8" t="s">
        <v>400</v>
      </c>
      <c r="C69" s="145">
        <f>'4.1'!C69*0.298</f>
        <v>11.484948246264118</v>
      </c>
      <c r="D69" s="145">
        <f>'4.1'!D69*0.298</f>
        <v>13.100130499769525</v>
      </c>
      <c r="E69" s="145">
        <f>'4.1'!E69*0.298</f>
        <v>12.404804375345915</v>
      </c>
      <c r="F69" s="145">
        <f>'4.1'!F69*0.298</f>
        <v>10.406415180765013</v>
      </c>
      <c r="G69" s="145">
        <f>'4.1'!G69*0.298</f>
        <v>9.8510294491252033</v>
      </c>
      <c r="H69" s="145">
        <f>'4.1'!H69*0.298</f>
        <v>10.040626316992022</v>
      </c>
      <c r="I69" s="145">
        <f>'4.1'!I69*0.298</f>
        <v>11.126260604334268</v>
      </c>
      <c r="J69" s="145">
        <f>'4.1'!J69*0.298</f>
        <v>8.7644056378129669</v>
      </c>
      <c r="K69" s="145">
        <f>'4.1'!K69*0.298</f>
        <v>11.119419571270519</v>
      </c>
      <c r="L69" s="145">
        <f>'4.1'!L69*0.298</f>
        <v>9.1568784521765618</v>
      </c>
      <c r="M69" s="145">
        <f>'4.1'!M69*0.298</f>
        <v>9.9298928159920923</v>
      </c>
      <c r="N69" s="145">
        <f>'4.1'!N69*0.298</f>
        <v>9.5013707092958786</v>
      </c>
      <c r="O69" s="145">
        <f>'4.1'!O69*0.298</f>
        <v>7.9258066294571758</v>
      </c>
      <c r="P69" s="145">
        <f>'4.1'!P69*0.298</f>
        <v>8.7478857148382847</v>
      </c>
      <c r="Q69" s="145">
        <f>'4.1'!Q69*0.298</f>
        <v>6.9622931459279815</v>
      </c>
      <c r="R69" s="145">
        <f>'4.1'!R69*0.298</f>
        <v>8.0430673841027431</v>
      </c>
      <c r="S69" s="145">
        <f>'4.1'!S69*0.298</f>
        <v>7.4812160811912207</v>
      </c>
      <c r="T69" s="145">
        <f>'4.1'!T69*0.298</f>
        <v>7.5962853541228661</v>
      </c>
      <c r="U69" s="145">
        <f>'4.1'!U69*0.298</f>
        <v>7.0337770482088864</v>
      </c>
      <c r="V69" s="145">
        <f>'4.1'!V69*0.298</f>
        <v>7.5835913661752512</v>
      </c>
    </row>
    <row r="70" spans="1:22" s="3" customFormat="1" ht="12.75" customHeight="1">
      <c r="A70" s="2" t="s">
        <v>70</v>
      </c>
      <c r="B70" s="8" t="s">
        <v>401</v>
      </c>
      <c r="C70" s="145">
        <f>'4.1'!C70*0.298</f>
        <v>267.80333798854616</v>
      </c>
      <c r="D70" s="145">
        <f>'4.1'!D70*0.298</f>
        <v>255.24921946527317</v>
      </c>
      <c r="E70" s="145">
        <f>'4.1'!E70*0.298</f>
        <v>226.42035869288108</v>
      </c>
      <c r="F70" s="145">
        <f>'4.1'!F70*0.298</f>
        <v>192.21452919858748</v>
      </c>
      <c r="G70" s="145">
        <f>'4.1'!G70*0.298</f>
        <v>161.93417618280239</v>
      </c>
      <c r="H70" s="145">
        <f>'4.1'!H70*0.298</f>
        <v>132.43797022320325</v>
      </c>
      <c r="I70" s="145">
        <f>'4.1'!I70*0.298</f>
        <v>137.88869531634825</v>
      </c>
      <c r="J70" s="145">
        <f>'4.1'!J70*0.298</f>
        <v>128.17537940205034</v>
      </c>
      <c r="K70" s="145">
        <f>'4.1'!K70*0.298</f>
        <v>121.41246900402274</v>
      </c>
      <c r="L70" s="145">
        <f>'4.1'!L70*0.298</f>
        <v>113.81378058917757</v>
      </c>
      <c r="M70" s="145">
        <f>'4.1'!M70*0.298</f>
        <v>112.5588376830121</v>
      </c>
      <c r="N70" s="145">
        <f>'4.1'!N70*0.298</f>
        <v>109.6493211659312</v>
      </c>
      <c r="O70" s="145">
        <f>'4.1'!O70*0.298</f>
        <v>99.528191355675958</v>
      </c>
      <c r="P70" s="145">
        <f>'4.1'!P70*0.298</f>
        <v>93.436430850498184</v>
      </c>
      <c r="Q70" s="145">
        <f>'4.1'!Q70*0.298</f>
        <v>90.544303325143346</v>
      </c>
      <c r="R70" s="145">
        <f>'4.1'!R70*0.298</f>
        <v>94.22993089382858</v>
      </c>
      <c r="S70" s="145">
        <f>'4.1'!S70*0.298</f>
        <v>97.42699944481484</v>
      </c>
      <c r="T70" s="145">
        <f>'4.1'!T70*0.298</f>
        <v>92.677367377944933</v>
      </c>
      <c r="U70" s="145">
        <f>'4.1'!U70*0.298</f>
        <v>99.564236770460084</v>
      </c>
      <c r="V70" s="145">
        <f>'4.1'!V70*0.298</f>
        <v>93.759295135974881</v>
      </c>
    </row>
    <row r="71" spans="1:22" s="3" customFormat="1" ht="12.75" customHeight="1">
      <c r="A71" s="2" t="s">
        <v>71</v>
      </c>
      <c r="B71" s="8" t="s">
        <v>74</v>
      </c>
      <c r="C71" s="145">
        <f>'4.1'!C71*0.298</f>
        <v>46.527626394823066</v>
      </c>
      <c r="D71" s="145">
        <f>'4.1'!D71*0.298</f>
        <v>47.819060188546828</v>
      </c>
      <c r="E71" s="145">
        <f>'4.1'!E71*0.298</f>
        <v>39.31881657828874</v>
      </c>
      <c r="F71" s="145">
        <f>'4.1'!F71*0.298</f>
        <v>36.440532152118699</v>
      </c>
      <c r="G71" s="145">
        <f>'4.1'!G71*0.298</f>
        <v>35.815968624326622</v>
      </c>
      <c r="H71" s="145">
        <f>'4.1'!H71*0.298</f>
        <v>34.140177145315768</v>
      </c>
      <c r="I71" s="145">
        <f>'4.1'!I71*0.298</f>
        <v>33.722594886038635</v>
      </c>
      <c r="J71" s="145">
        <f>'4.1'!J71*0.298</f>
        <v>33.417236240370002</v>
      </c>
      <c r="K71" s="145">
        <f>'4.1'!K71*0.298</f>
        <v>36.589437727621004</v>
      </c>
      <c r="L71" s="145">
        <f>'4.1'!L71*0.298</f>
        <v>35.784147357271223</v>
      </c>
      <c r="M71" s="145">
        <f>'4.1'!M71*0.298</f>
        <v>37.229293832833079</v>
      </c>
      <c r="N71" s="145">
        <f>'4.1'!N71*0.298</f>
        <v>38.847049358249933</v>
      </c>
      <c r="O71" s="145">
        <f>'4.1'!O71*0.298</f>
        <v>31.251379902424695</v>
      </c>
      <c r="P71" s="145">
        <f>'4.1'!P71*0.298</f>
        <v>31.774154421926919</v>
      </c>
      <c r="Q71" s="145">
        <f>'4.1'!Q71*0.298</f>
        <v>57.572411939822054</v>
      </c>
      <c r="R71" s="145">
        <f>'4.1'!R71*0.298</f>
        <v>63.295130976802575</v>
      </c>
      <c r="S71" s="145">
        <f>'4.1'!S71*0.298</f>
        <v>68.850718517509463</v>
      </c>
      <c r="T71" s="145">
        <f>'4.1'!T71*0.298</f>
        <v>73.392068167552594</v>
      </c>
      <c r="U71" s="145">
        <f>'4.1'!U71*0.298</f>
        <v>73.913811420698224</v>
      </c>
      <c r="V71" s="145">
        <f>'4.1'!V71*0.298</f>
        <v>74.151801810648436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4.1" customHeight="1">
      <c r="A73" s="171"/>
      <c r="B73" s="172" t="s">
        <v>4</v>
      </c>
      <c r="C73" s="145">
        <f>'4.1'!C73*0.298</f>
        <v>41196.22032414603</v>
      </c>
      <c r="D73" s="145">
        <f>'4.1'!D73*0.298</f>
        <v>43449.7638397724</v>
      </c>
      <c r="E73" s="145">
        <f>'4.1'!E73*0.298</f>
        <v>42831.229058725534</v>
      </c>
      <c r="F73" s="145">
        <f>'4.1'!F73*0.298</f>
        <v>42617.069912160026</v>
      </c>
      <c r="G73" s="145">
        <f>'4.1'!G73*0.298</f>
        <v>44788.886593886651</v>
      </c>
      <c r="H73" s="145">
        <f>'4.1'!H73*0.298</f>
        <v>43246.931381881433</v>
      </c>
      <c r="I73" s="145">
        <f>'4.1'!I73*0.298</f>
        <v>42301.519653134652</v>
      </c>
      <c r="J73" s="145">
        <f>'4.1'!J73*0.298</f>
        <v>45496.419726356049</v>
      </c>
      <c r="K73" s="145">
        <f>'4.1'!K73*0.298</f>
        <v>44265.748936953874</v>
      </c>
      <c r="L73" s="145">
        <f>'4.1'!L73*0.298</f>
        <v>44763.621936716983</v>
      </c>
      <c r="M73" s="145">
        <f>'4.1'!M73*0.298</f>
        <v>36634.076265450145</v>
      </c>
      <c r="N73" s="145">
        <f>'4.1'!N73*0.298</f>
        <v>36693.852516308558</v>
      </c>
      <c r="O73" s="145">
        <f>'4.1'!O73*0.298</f>
        <v>37258.459988310635</v>
      </c>
      <c r="P73" s="145">
        <f>'4.1'!P73*0.298</f>
        <v>37485.776847413355</v>
      </c>
      <c r="Q73" s="145">
        <f>'4.1'!Q73*0.298</f>
        <v>38101.090490912553</v>
      </c>
      <c r="R73" s="145">
        <f>'4.1'!R73*0.298</f>
        <v>38015.308691632999</v>
      </c>
      <c r="S73" s="145">
        <f>'4.1'!S73*0.298</f>
        <v>37719.554658997491</v>
      </c>
      <c r="T73" s="145">
        <f>'4.1'!T73*0.298</f>
        <v>37126.120242878162</v>
      </c>
      <c r="U73" s="145">
        <f>'4.1'!U73*0.298</f>
        <v>35411.180626493267</v>
      </c>
      <c r="V73" s="145">
        <f>'4.1'!V73*0.298</f>
        <v>34643.20007800086</v>
      </c>
    </row>
    <row r="74" spans="1:22" s="3" customFormat="1" ht="14.1" customHeight="1">
      <c r="A74" s="173" t="s">
        <v>460</v>
      </c>
      <c r="B74" s="8" t="s">
        <v>461</v>
      </c>
      <c r="C74" s="145">
        <f>'4.1'!C74*0.298</f>
        <v>1833.8652633219897</v>
      </c>
      <c r="D74" s="145">
        <f>'4.1'!D74*0.298</f>
        <v>1817.1632912462887</v>
      </c>
      <c r="E74" s="145">
        <f>'4.1'!E74*0.298</f>
        <v>1418.9761119311493</v>
      </c>
      <c r="F74" s="145">
        <f>'4.1'!F74*0.298</f>
        <v>1297.5088481073853</v>
      </c>
      <c r="G74" s="145">
        <f>'4.1'!G74*0.298</f>
        <v>1197.468353909788</v>
      </c>
      <c r="H74" s="145">
        <f>'4.1'!H74*0.298</f>
        <v>1089.0153889808032</v>
      </c>
      <c r="I74" s="145">
        <f>'4.1'!I74*0.298</f>
        <v>1082.496858164071</v>
      </c>
      <c r="J74" s="145">
        <f>'4.1'!J74*0.298</f>
        <v>1013.6403576362546</v>
      </c>
      <c r="K74" s="145">
        <f>'4.1'!K74*0.298</f>
        <v>1040.0386144582435</v>
      </c>
      <c r="L74" s="145">
        <f>'4.1'!L74*0.298</f>
        <v>975.49988805802889</v>
      </c>
      <c r="M74" s="145">
        <f>'4.1'!M74*0.298</f>
        <v>1056.038340406966</v>
      </c>
      <c r="N74" s="145">
        <f>'4.1'!N74*0.298</f>
        <v>1060.9186353153393</v>
      </c>
      <c r="O74" s="145">
        <f>'4.1'!O74*0.298</f>
        <v>947.66558287114322</v>
      </c>
      <c r="P74" s="145">
        <f>'4.1'!P74*0.298</f>
        <v>946.36310387083347</v>
      </c>
      <c r="Q74" s="145">
        <f>'4.1'!Q74*0.298</f>
        <v>997.91475268124714</v>
      </c>
      <c r="R74" s="145">
        <f>'4.1'!R74*0.298</f>
        <v>1050.3715464577162</v>
      </c>
      <c r="S74" s="145">
        <f>'4.1'!S74*0.298</f>
        <v>1062.0774588012712</v>
      </c>
      <c r="T74" s="145">
        <f>'4.1'!T74*0.298</f>
        <v>1092.6689485348199</v>
      </c>
      <c r="U74" s="145">
        <f>'4.1'!U74*0.298</f>
        <v>1114.5673957617048</v>
      </c>
      <c r="V74" s="145">
        <f>'4.1'!V74*0.298</f>
        <v>1123.7961432116333</v>
      </c>
    </row>
    <row r="75" spans="1:22" s="3" customFormat="1" ht="14.1" customHeight="1">
      <c r="A75" s="174" t="s">
        <v>306</v>
      </c>
      <c r="B75" s="172" t="s">
        <v>462</v>
      </c>
      <c r="C75" s="145">
        <f>'4.1'!C75*0.298</f>
        <v>43030.085587468013</v>
      </c>
      <c r="D75" s="145">
        <f>'4.1'!D75*0.298</f>
        <v>45266.927131018696</v>
      </c>
      <c r="E75" s="145">
        <f>'4.1'!E75*0.298</f>
        <v>44250.205170656693</v>
      </c>
      <c r="F75" s="145">
        <f>'4.1'!F75*0.298</f>
        <v>43914.578760267417</v>
      </c>
      <c r="G75" s="145">
        <f>'4.1'!G75*0.298</f>
        <v>45986.354947796448</v>
      </c>
      <c r="H75" s="145">
        <f>'4.1'!H75*0.298</f>
        <v>44335.946770862232</v>
      </c>
      <c r="I75" s="145">
        <f>'4.1'!I75*0.298</f>
        <v>43384.016511298731</v>
      </c>
      <c r="J75" s="145">
        <f>'4.1'!J75*0.298</f>
        <v>46510.060083992314</v>
      </c>
      <c r="K75" s="145">
        <f>'4.1'!K75*0.298</f>
        <v>45305.787551412104</v>
      </c>
      <c r="L75" s="145">
        <f>'4.1'!L75*0.298</f>
        <v>45739.121824775015</v>
      </c>
      <c r="M75" s="145">
        <f>'4.1'!M75*0.298</f>
        <v>37690.11460585711</v>
      </c>
      <c r="N75" s="145">
        <f>'4.1'!N75*0.298</f>
        <v>37754.771151623892</v>
      </c>
      <c r="O75" s="145">
        <f>'4.1'!O75*0.298</f>
        <v>38206.125571181779</v>
      </c>
      <c r="P75" s="145">
        <f>'4.1'!P75*0.298</f>
        <v>38432.139951284189</v>
      </c>
      <c r="Q75" s="145">
        <f>'4.1'!Q75*0.298</f>
        <v>39099.005243593798</v>
      </c>
      <c r="R75" s="145">
        <f>'4.1'!R75*0.298</f>
        <v>39065.680238090725</v>
      </c>
      <c r="S75" s="145">
        <f>'4.1'!S75*0.298</f>
        <v>38781.632117798777</v>
      </c>
      <c r="T75" s="145">
        <f>'4.1'!T75*0.298</f>
        <v>38218.789191412987</v>
      </c>
      <c r="U75" s="145">
        <f>'4.1'!U75*0.298</f>
        <v>36525.748022254971</v>
      </c>
      <c r="V75" s="145">
        <f>'4.1'!V75*0.298</f>
        <v>35766.996221212496</v>
      </c>
    </row>
    <row r="76" spans="1:22" s="3" customFormat="1" ht="14.1" customHeight="1">
      <c r="A76" s="175" t="s">
        <v>463</v>
      </c>
      <c r="B76" s="9" t="s">
        <v>519</v>
      </c>
      <c r="C76" s="145">
        <f>'4.1'!C76*0.298</f>
        <v>381.63159360475589</v>
      </c>
      <c r="D76" s="145">
        <f>'4.1'!D76*0.298</f>
        <v>496.29578770617184</v>
      </c>
      <c r="E76" s="145">
        <f>'4.1'!E76*0.298</f>
        <v>488.05653381423758</v>
      </c>
      <c r="F76" s="145">
        <f>'4.1'!F76*0.298</f>
        <v>499.41664844815159</v>
      </c>
      <c r="G76" s="145">
        <f>'4.1'!G76*0.298</f>
        <v>636.25703155442363</v>
      </c>
      <c r="H76" s="145">
        <f>'4.1'!H76*0.298</f>
        <v>536.55173556907982</v>
      </c>
      <c r="I76" s="145">
        <f>'4.1'!I76*0.298</f>
        <v>546.56187090367359</v>
      </c>
      <c r="J76" s="145">
        <f>'4.1'!J76*0.298</f>
        <v>655.4985281088417</v>
      </c>
      <c r="K76" s="145">
        <f>'4.1'!K76*0.298</f>
        <v>702.01303324419587</v>
      </c>
      <c r="L76" s="145">
        <f>'4.1'!L76*0.298</f>
        <v>631.46377483840877</v>
      </c>
      <c r="M76" s="145">
        <f>'4.1'!M76*0.298</f>
        <v>645.81164148082394</v>
      </c>
      <c r="N76" s="145">
        <f>'4.1'!N76*0.298</f>
        <v>602.51367116459551</v>
      </c>
      <c r="O76" s="145">
        <f>'4.1'!O76*0.298</f>
        <v>681.10543998676292</v>
      </c>
      <c r="P76" s="145">
        <f>'4.1'!P76*0.298</f>
        <v>687.97045337356349</v>
      </c>
      <c r="Q76" s="145">
        <f>'4.1'!Q76*0.298</f>
        <v>606.34849678691751</v>
      </c>
      <c r="R76" s="145">
        <f>'4.1'!R76*0.298</f>
        <v>741.28605815923697</v>
      </c>
      <c r="S76" s="145">
        <f>'4.1'!S76*0.298</f>
        <v>666.43996490182144</v>
      </c>
      <c r="T76" s="145">
        <f>'4.1'!T76*0.298</f>
        <v>757.47268661257885</v>
      </c>
      <c r="U76" s="145">
        <f>'4.1'!U76*0.298</f>
        <v>836.52490074999366</v>
      </c>
      <c r="V76" s="145">
        <f>'4.1'!V76*0.298</f>
        <v>790.83681623934524</v>
      </c>
    </row>
    <row r="77" spans="1:22" s="3" customFormat="1" ht="14.1" customHeight="1">
      <c r="A77" s="173" t="s">
        <v>460</v>
      </c>
      <c r="B77" s="9" t="s">
        <v>520</v>
      </c>
      <c r="C77" s="145">
        <f>'4.1'!C77*0.298</f>
        <v>159.54487950617951</v>
      </c>
      <c r="D77" s="145">
        <f>'4.1'!D77*0.298</f>
        <v>150.3126256903405</v>
      </c>
      <c r="E77" s="145">
        <f>'4.1'!E77*0.298</f>
        <v>136.64311752308109</v>
      </c>
      <c r="F77" s="145">
        <f>'4.1'!F77*0.298</f>
        <v>144.27896177161981</v>
      </c>
      <c r="G77" s="145">
        <f>'4.1'!G77*0.298</f>
        <v>144.70372690546341</v>
      </c>
      <c r="H77" s="145">
        <f>'4.1'!H77*0.298</f>
        <v>174.5100757297073</v>
      </c>
      <c r="I77" s="145">
        <f>'4.1'!I77*0.298</f>
        <v>178.16801375009439</v>
      </c>
      <c r="J77" s="145">
        <f>'4.1'!J77*0.298</f>
        <v>200.39922116944231</v>
      </c>
      <c r="K77" s="145">
        <f>'4.1'!K77*0.298</f>
        <v>199.32286585419018</v>
      </c>
      <c r="L77" s="145">
        <f>'4.1'!L77*0.298</f>
        <v>190.75456540250448</v>
      </c>
      <c r="M77" s="145">
        <f>'4.1'!M77*0.298</f>
        <v>167.15909580067122</v>
      </c>
      <c r="N77" s="145">
        <f>'4.1'!N77*0.298</f>
        <v>168.25627963207407</v>
      </c>
      <c r="O77" s="145">
        <f>'4.1'!O77*0.298</f>
        <v>176.44098040161566</v>
      </c>
      <c r="P77" s="145">
        <f>'4.1'!P77*0.298</f>
        <v>183.71981456860559</v>
      </c>
      <c r="Q77" s="145">
        <f>'4.1'!Q77*0.298</f>
        <v>469.83780627634172</v>
      </c>
      <c r="R77" s="145">
        <f>'4.1'!R77*0.298</f>
        <v>476.09582518642054</v>
      </c>
      <c r="S77" s="145">
        <f>'4.1'!S77*0.298</f>
        <v>503.42877680216037</v>
      </c>
      <c r="T77" s="145">
        <f>'4.1'!T77*0.298</f>
        <v>506.61715462014945</v>
      </c>
      <c r="U77" s="145">
        <f>'4.1'!U77*0.298</f>
        <v>517.38330735261638</v>
      </c>
      <c r="V77" s="145">
        <f>'4.1'!V77*0.298</f>
        <v>528.61642866448608</v>
      </c>
    </row>
    <row r="78" spans="1:22" ht="14.1" customHeight="1">
      <c r="A78" s="174" t="s">
        <v>306</v>
      </c>
      <c r="B78" s="172" t="s">
        <v>521</v>
      </c>
      <c r="C78" s="145">
        <f>'4.1'!C78*0.298</f>
        <v>42807.998873369434</v>
      </c>
      <c r="D78" s="145">
        <f>'4.1'!D78*0.298</f>
        <v>44920.943969002867</v>
      </c>
      <c r="E78" s="145">
        <f>'4.1'!E78*0.298</f>
        <v>43898.791754365535</v>
      </c>
      <c r="F78" s="145">
        <f>'4.1'!F78*0.298</f>
        <v>43559.441073590882</v>
      </c>
      <c r="G78" s="145">
        <f>'4.1'!G78*0.298</f>
        <v>45494.801643147497</v>
      </c>
      <c r="H78" s="145">
        <f>'4.1'!H78*0.298</f>
        <v>43973.905111022854</v>
      </c>
      <c r="I78" s="145">
        <f>'4.1'!I78*0.298</f>
        <v>43015.62265414514</v>
      </c>
      <c r="J78" s="145">
        <f>'4.1'!J78*0.298</f>
        <v>46054.960777052911</v>
      </c>
      <c r="K78" s="145">
        <f>'4.1'!K78*0.298</f>
        <v>44803.097384022098</v>
      </c>
      <c r="L78" s="145">
        <f>'4.1'!L78*0.298</f>
        <v>45298.412615339126</v>
      </c>
      <c r="M78" s="145">
        <f>'4.1'!M78*0.298</f>
        <v>37211.462060176957</v>
      </c>
      <c r="N78" s="145">
        <f>'4.1'!N78*0.298</f>
        <v>37320.513760091373</v>
      </c>
      <c r="O78" s="145">
        <f>'4.1'!O78*0.298</f>
        <v>37701.461111596633</v>
      </c>
      <c r="P78" s="145">
        <f>'4.1'!P78*0.298</f>
        <v>37927.88931247923</v>
      </c>
      <c r="Q78" s="145">
        <f>'4.1'!Q78*0.298</f>
        <v>38962.494553083219</v>
      </c>
      <c r="R78" s="145">
        <f>'4.1'!R78*0.298</f>
        <v>38800.490005117899</v>
      </c>
      <c r="S78" s="145">
        <f>'4.1'!S78*0.298</f>
        <v>38618.620929699115</v>
      </c>
      <c r="T78" s="145">
        <f>'4.1'!T78*0.298</f>
        <v>37967.933659420552</v>
      </c>
      <c r="U78" s="145">
        <f>'4.1'!U78*0.298</f>
        <v>36206.606428857594</v>
      </c>
      <c r="V78" s="145">
        <f>'4.1'!V78*0.298</f>
        <v>35504.775833637636</v>
      </c>
    </row>
    <row r="79" spans="1:22" ht="14.1" customHeight="1">
      <c r="A79" s="173" t="s">
        <v>460</v>
      </c>
      <c r="B79" s="176" t="s">
        <v>467</v>
      </c>
      <c r="C79" s="145">
        <f>'4.1'!C79*0.298</f>
        <v>880.7794502175301</v>
      </c>
      <c r="D79" s="145">
        <f>'4.1'!D79*0.298</f>
        <v>1176.963874668628</v>
      </c>
      <c r="E79" s="145">
        <f>'4.1'!E79*0.298</f>
        <v>1206.5983988231719</v>
      </c>
      <c r="F79" s="145">
        <f>'4.1'!F79*0.298</f>
        <v>1240.2250713201604</v>
      </c>
      <c r="G79" s="145">
        <f>'4.1'!G79*0.298</f>
        <v>1267.7941905655184</v>
      </c>
      <c r="H79" s="145">
        <f>'4.1'!H79*0.298</f>
        <v>1298.9795826918246</v>
      </c>
      <c r="I79" s="145">
        <f>'4.1'!I79*0.298</f>
        <v>1199.5373378641975</v>
      </c>
      <c r="J79" s="145">
        <f>'4.1'!J79*0.298</f>
        <v>1208.4246512695438</v>
      </c>
      <c r="K79" s="145">
        <f>'4.1'!K79*0.298</f>
        <v>1219.7102941578239</v>
      </c>
      <c r="L79" s="145">
        <f>'4.1'!L79*0.298</f>
        <v>1231.9917683040526</v>
      </c>
      <c r="M79" s="145">
        <f>'4.1'!M79*0.298</f>
        <v>1243.594198102139</v>
      </c>
      <c r="N79" s="145">
        <f>'4.1'!N79*0.298</f>
        <v>1274.2939726095958</v>
      </c>
      <c r="O79" s="145">
        <f>'4.1'!O79*0.298</f>
        <v>1308.0544426434385</v>
      </c>
      <c r="P79" s="145">
        <f>'4.1'!P79*0.298</f>
        <v>1342.6712013847537</v>
      </c>
      <c r="Q79" s="145">
        <f>'4.1'!Q79*0.298</f>
        <v>1378.88151854848</v>
      </c>
      <c r="R79" s="145">
        <f>'4.1'!R79*0.298</f>
        <v>1417.7935039534668</v>
      </c>
      <c r="S79" s="145">
        <f>'4.1'!S79*0.298</f>
        <v>1396.8857111761117</v>
      </c>
      <c r="T79" s="145">
        <f>'4.1'!T79*0.298</f>
        <v>1416.5553288416957</v>
      </c>
      <c r="U79" s="145">
        <f>'4.1'!U79*0.298</f>
        <v>1443.0140207804923</v>
      </c>
      <c r="V79" s="145">
        <f>'4.1'!V79*0.298</f>
        <v>1466.0796726561903</v>
      </c>
    </row>
    <row r="80" spans="1:22" s="3" customFormat="1" ht="14.1" customHeight="1">
      <c r="A80" s="173" t="s">
        <v>460</v>
      </c>
      <c r="B80" s="9" t="s">
        <v>522</v>
      </c>
      <c r="C80" s="145">
        <f>'4.1'!C80*0.298</f>
        <v>-80.528156444200022</v>
      </c>
      <c r="D80" s="145">
        <f>'4.1'!D80*0.298</f>
        <v>-81.429048409399982</v>
      </c>
      <c r="E80" s="145">
        <f>'4.1'!E80*0.298</f>
        <v>-85.711071678199986</v>
      </c>
      <c r="F80" s="145">
        <f>'4.1'!F80*0.298</f>
        <v>-96.27129448960001</v>
      </c>
      <c r="G80" s="145">
        <f>'4.1'!G80*0.298</f>
        <v>-102.75854094280001</v>
      </c>
      <c r="H80" s="145">
        <f>'4.1'!H80*0.298</f>
        <v>-214.05872198199998</v>
      </c>
      <c r="I80" s="145">
        <f>'4.1'!I80*0.298</f>
        <v>-222.27501676399999</v>
      </c>
      <c r="J80" s="145">
        <f>'4.1'!J80*0.298</f>
        <v>-238.216894943</v>
      </c>
      <c r="K80" s="145">
        <f>'4.1'!K80*0.298</f>
        <v>-234.9806074334</v>
      </c>
      <c r="L80" s="145">
        <f>'4.1'!L80*0.298</f>
        <v>-226.11912125500001</v>
      </c>
      <c r="M80" s="145">
        <f>'4.1'!M80*0.298</f>
        <v>-209.54027963840002</v>
      </c>
      <c r="N80" s="145">
        <f>'4.1'!N80*0.298</f>
        <v>-203.56705997099999</v>
      </c>
      <c r="O80" s="145">
        <f>'4.1'!O80*0.298</f>
        <v>-199.43543831540001</v>
      </c>
      <c r="P80" s="145">
        <f>'4.1'!P80*0.298</f>
        <v>-189.50884622880002</v>
      </c>
      <c r="Q80" s="145">
        <f>'4.1'!Q80*0.298</f>
        <v>-363.95800741525244</v>
      </c>
      <c r="R80" s="145">
        <f>'4.1'!R80*0.298</f>
        <v>-368.71562277434185</v>
      </c>
      <c r="S80" s="145">
        <f>'4.1'!S80*0.298</f>
        <v>-380.74046301923613</v>
      </c>
      <c r="T80" s="145">
        <f>'4.1'!T80*0.298</f>
        <v>-360.46051206212917</v>
      </c>
      <c r="U80" s="145">
        <f>'4.1'!U80*0.298</f>
        <v>-398.79018516395382</v>
      </c>
      <c r="V80" s="145">
        <f>'4.1'!V80*0.298</f>
        <v>-382.86985738310597</v>
      </c>
    </row>
    <row r="81" spans="1:22" ht="14.1" customHeight="1">
      <c r="A81" s="174" t="s">
        <v>306</v>
      </c>
      <c r="B81" s="172" t="s">
        <v>468</v>
      </c>
      <c r="C81" s="145">
        <f>'4.1'!C81*0.298</f>
        <v>43608.250167142774</v>
      </c>
      <c r="D81" s="145">
        <f>'4.1'!D81*0.298</f>
        <v>46016.478795262097</v>
      </c>
      <c r="E81" s="145">
        <f>'4.1'!E81*0.298</f>
        <v>45019.679081510505</v>
      </c>
      <c r="F81" s="145">
        <f>'4.1'!F81*0.298</f>
        <v>44703.394850421442</v>
      </c>
      <c r="G81" s="145">
        <f>'4.1'!G81*0.298</f>
        <v>46659.837292770215</v>
      </c>
      <c r="H81" s="145">
        <f>'4.1'!H81*0.298</f>
        <v>45058.82597173268</v>
      </c>
      <c r="I81" s="145">
        <f>'4.1'!I81*0.298</f>
        <v>43992.884975245339</v>
      </c>
      <c r="J81" s="145">
        <f>'4.1'!J81*0.298</f>
        <v>47025.168533379459</v>
      </c>
      <c r="K81" s="145">
        <f>'4.1'!K81*0.298</f>
        <v>45787.82707074652</v>
      </c>
      <c r="L81" s="145">
        <f>'4.1'!L81*0.298</f>
        <v>46304.285262388177</v>
      </c>
      <c r="M81" s="145">
        <f>'4.1'!M81*0.298</f>
        <v>38245.515978640695</v>
      </c>
      <c r="N81" s="145">
        <f>'4.1'!N81*0.298</f>
        <v>38391.240672729975</v>
      </c>
      <c r="O81" s="145">
        <f>'4.1'!O81*0.298</f>
        <v>38810.080115924669</v>
      </c>
      <c r="P81" s="145">
        <f>'4.1'!P81*0.298</f>
        <v>39081.051667635191</v>
      </c>
      <c r="Q81" s="145">
        <f>'4.1'!Q81*0.298</f>
        <v>39977.41806421645</v>
      </c>
      <c r="R81" s="145">
        <f>'4.1'!R81*0.298</f>
        <v>39849.567886297024</v>
      </c>
      <c r="S81" s="145">
        <f>'4.1'!S81*0.298</f>
        <v>39634.766177855985</v>
      </c>
      <c r="T81" s="145">
        <f>'4.1'!T81*0.298</f>
        <v>39024.028476200117</v>
      </c>
      <c r="U81" s="145">
        <f>'4.1'!U81*0.298</f>
        <v>37250.830264474134</v>
      </c>
      <c r="V81" s="145">
        <f>'4.1'!V81*0.298</f>
        <v>36587.985648910719</v>
      </c>
    </row>
    <row r="82" spans="1:22" ht="15" customHeight="1">
      <c r="A82" s="55" t="s">
        <v>5</v>
      </c>
    </row>
    <row r="83" spans="1:22" ht="12" customHeight="1">
      <c r="A83" s="56" t="s">
        <v>501</v>
      </c>
      <c r="B83" s="57"/>
      <c r="C83" s="29"/>
      <c r="D83" s="29"/>
      <c r="E83" s="29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</row>
    <row r="84" spans="1:22" ht="12" customHeight="1">
      <c r="A84" s="56" t="s">
        <v>531</v>
      </c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  <c r="C87" s="222"/>
      <c r="D87" s="222"/>
      <c r="E87" s="222"/>
      <c r="F87" s="222"/>
      <c r="G87" s="222"/>
      <c r="H87" s="222"/>
      <c r="I87" s="222"/>
      <c r="J87" s="222"/>
      <c r="K87" s="222"/>
      <c r="L87" s="222"/>
      <c r="M87" s="222"/>
      <c r="N87" s="222"/>
      <c r="O87" s="222"/>
      <c r="P87" s="222"/>
      <c r="Q87" s="222"/>
      <c r="R87" s="222"/>
      <c r="S87" s="222"/>
      <c r="T87" s="222"/>
      <c r="U87" s="222"/>
      <c r="V87" s="222"/>
    </row>
    <row r="88" spans="1:22" ht="15" customHeight="1">
      <c r="A88" s="56"/>
      <c r="B88" s="57"/>
      <c r="C88" s="217"/>
      <c r="D88" s="217"/>
      <c r="E88" s="217"/>
      <c r="F88" s="217"/>
      <c r="G88" s="217"/>
      <c r="H88" s="217"/>
      <c r="I88" s="217"/>
      <c r="J88" s="217"/>
      <c r="K88" s="217"/>
      <c r="L88" s="217"/>
      <c r="M88" s="217"/>
      <c r="N88" s="217"/>
      <c r="O88" s="217"/>
      <c r="P88" s="217"/>
      <c r="Q88" s="217"/>
      <c r="R88" s="217"/>
      <c r="S88" s="217"/>
      <c r="T88" s="217"/>
      <c r="U88" s="217"/>
      <c r="V88" s="217"/>
    </row>
    <row r="89" spans="1:22" ht="15" customHeight="1">
      <c r="A89" s="56"/>
      <c r="B89" s="57"/>
      <c r="C89" s="217"/>
      <c r="D89" s="217"/>
      <c r="E89" s="217"/>
      <c r="F89" s="217"/>
      <c r="G89" s="217"/>
      <c r="H89" s="217"/>
      <c r="I89" s="217"/>
      <c r="J89" s="217"/>
      <c r="K89" s="217"/>
      <c r="L89" s="217"/>
      <c r="M89" s="217"/>
      <c r="N89" s="217"/>
      <c r="O89" s="217"/>
      <c r="P89" s="217"/>
      <c r="Q89" s="217"/>
      <c r="R89" s="217"/>
      <c r="S89" s="217"/>
      <c r="T89" s="217"/>
      <c r="U89" s="217"/>
      <c r="V89" s="21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</row>
    <row r="93" spans="1:22" ht="15" customHeight="1">
      <c r="A93" s="56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3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1" width="11.28515625" style="125" customWidth="1"/>
    <col min="22" max="16384" width="11.42578125" style="125"/>
  </cols>
  <sheetData>
    <row r="1" spans="1:22" s="123" customFormat="1" ht="20.100000000000001" customHeight="1">
      <c r="A1" s="159" t="s">
        <v>454</v>
      </c>
      <c r="B1" s="121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455</v>
      </c>
      <c r="B2" s="121"/>
      <c r="D2" s="122"/>
      <c r="E2" s="122"/>
      <c r="F2" s="122"/>
      <c r="I2" s="124"/>
      <c r="J2" s="121"/>
    </row>
    <row r="3" spans="1:22" ht="15" customHeight="1">
      <c r="B3" s="126"/>
      <c r="C3" s="209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96" t="s">
        <v>457</v>
      </c>
    </row>
    <row r="5" spans="1:22" s="132" customFormat="1" ht="15" customHeight="1">
      <c r="A5" s="131" t="s">
        <v>23</v>
      </c>
      <c r="B5" s="197" t="s">
        <v>338</v>
      </c>
      <c r="C5" s="144">
        <v>5.2295742390503408</v>
      </c>
      <c r="D5" s="144">
        <v>6.1548582186500784</v>
      </c>
      <c r="E5" s="144">
        <v>6.9934879270902499</v>
      </c>
      <c r="F5" s="144">
        <v>7.7978505232087114</v>
      </c>
      <c r="G5" s="144">
        <v>8.5975078909670373</v>
      </c>
      <c r="H5" s="144">
        <v>9.3977791425528583</v>
      </c>
      <c r="I5" s="144">
        <v>10.200777093978251</v>
      </c>
      <c r="J5" s="144">
        <v>10.965731473785135</v>
      </c>
      <c r="K5" s="144">
        <v>11.634383242164335</v>
      </c>
      <c r="L5" s="144">
        <v>13.288178941376172</v>
      </c>
      <c r="M5" s="144">
        <v>15.140074503682669</v>
      </c>
      <c r="N5" s="144">
        <v>17.449814968677732</v>
      </c>
      <c r="O5" s="144">
        <v>11.712733958368243</v>
      </c>
      <c r="P5" s="144">
        <v>12.851794394456022</v>
      </c>
      <c r="Q5" s="144">
        <v>12.87883219390474</v>
      </c>
      <c r="R5" s="144">
        <v>12.947571398038836</v>
      </c>
      <c r="S5" s="144">
        <v>12.625800094642738</v>
      </c>
      <c r="T5" s="144">
        <v>12.146901002164995</v>
      </c>
      <c r="U5" s="144">
        <v>11.85212866149843</v>
      </c>
      <c r="V5" s="144">
        <v>11.415761017811519</v>
      </c>
    </row>
    <row r="6" spans="1:22" s="132" customFormat="1" ht="12.75" customHeight="1">
      <c r="A6" s="131" t="s">
        <v>1</v>
      </c>
      <c r="B6" s="198" t="s">
        <v>340</v>
      </c>
      <c r="C6" s="144">
        <v>4.5650723484327047</v>
      </c>
      <c r="D6" s="144">
        <v>5.3727840505015099</v>
      </c>
      <c r="E6" s="144">
        <v>6.1048523064575875</v>
      </c>
      <c r="F6" s="144">
        <v>6.8070076402961472</v>
      </c>
      <c r="G6" s="144">
        <v>7.5050556210504888</v>
      </c>
      <c r="H6" s="144">
        <v>8.2036394817747773</v>
      </c>
      <c r="I6" s="144">
        <v>8.9046035710743023</v>
      </c>
      <c r="J6" s="144">
        <v>10.522341002711283</v>
      </c>
      <c r="K6" s="144">
        <v>11.169431253612132</v>
      </c>
      <c r="L6" s="144">
        <v>12.780797058598854</v>
      </c>
      <c r="M6" s="144">
        <v>14.630905217042843</v>
      </c>
      <c r="N6" s="144">
        <v>16.943081517496189</v>
      </c>
      <c r="O6" s="144">
        <v>10.559792606174423</v>
      </c>
      <c r="P6" s="144">
        <v>11.614451681195941</v>
      </c>
      <c r="Q6" s="144">
        <v>11.576117366621547</v>
      </c>
      <c r="R6" s="144">
        <v>11.529163075354067</v>
      </c>
      <c r="S6" s="144">
        <v>11.153799409708922</v>
      </c>
      <c r="T6" s="144">
        <v>10.730733594081531</v>
      </c>
      <c r="U6" s="144">
        <v>10.346124244427687</v>
      </c>
      <c r="V6" s="144">
        <v>9.9652041593716625</v>
      </c>
    </row>
    <row r="7" spans="1:22" s="132" customFormat="1" ht="12.75" customHeight="1">
      <c r="A7" s="131" t="s">
        <v>2</v>
      </c>
      <c r="B7" s="198" t="s">
        <v>339</v>
      </c>
      <c r="C7" s="144">
        <v>0.61651229534725405</v>
      </c>
      <c r="D7" s="144">
        <v>0.72559363238066144</v>
      </c>
      <c r="E7" s="144">
        <v>0.82445933403493943</v>
      </c>
      <c r="F7" s="144">
        <v>0.91928530030987665</v>
      </c>
      <c r="G7" s="144">
        <v>1.0135565692033752</v>
      </c>
      <c r="H7" s="144">
        <v>1.1079002086016736</v>
      </c>
      <c r="I7" s="144">
        <v>1.2025652974908816</v>
      </c>
      <c r="J7" s="144">
        <v>0.13619540058972204</v>
      </c>
      <c r="K7" s="144">
        <v>0.12870005930969902</v>
      </c>
      <c r="L7" s="144">
        <v>9.8396711368564316E-2</v>
      </c>
      <c r="M7" s="144">
        <v>9.5576212533227858E-2</v>
      </c>
      <c r="N7" s="144">
        <v>0.11379151257868136</v>
      </c>
      <c r="O7" s="144">
        <v>1.0635729307467765</v>
      </c>
      <c r="P7" s="144">
        <v>1.1372426719871078</v>
      </c>
      <c r="Q7" s="144">
        <v>1.2090425345167686</v>
      </c>
      <c r="R7" s="144">
        <v>1.3173806608991292</v>
      </c>
      <c r="S7" s="144">
        <v>1.3656130572223848</v>
      </c>
      <c r="T7" s="144">
        <v>1.3138150841135712</v>
      </c>
      <c r="U7" s="144">
        <v>1.3972424353953292</v>
      </c>
      <c r="V7" s="144">
        <v>1.3457992384299211</v>
      </c>
    </row>
    <row r="8" spans="1:22" s="132" customFormat="1" ht="12.75" customHeight="1">
      <c r="A8" s="131" t="s">
        <v>24</v>
      </c>
      <c r="B8" s="198" t="s">
        <v>341</v>
      </c>
      <c r="C8" s="144">
        <v>4.7989595270382546E-2</v>
      </c>
      <c r="D8" s="144">
        <v>5.6480535767906438E-2</v>
      </c>
      <c r="E8" s="144">
        <v>6.4176286597723731E-2</v>
      </c>
      <c r="F8" s="144">
        <v>7.1557582602686604E-2</v>
      </c>
      <c r="G8" s="144">
        <v>7.8895700713171674E-2</v>
      </c>
      <c r="H8" s="144">
        <v>8.6239452176407452E-2</v>
      </c>
      <c r="I8" s="144">
        <v>9.3608225413069415E-2</v>
      </c>
      <c r="J8" s="144">
        <v>0.30719507048413097</v>
      </c>
      <c r="K8" s="144">
        <v>0.33625192924250352</v>
      </c>
      <c r="L8" s="144">
        <v>0.40898517140875507</v>
      </c>
      <c r="M8" s="144">
        <v>0.41359307410659929</v>
      </c>
      <c r="N8" s="144">
        <v>0.3929419386028617</v>
      </c>
      <c r="O8" s="144">
        <v>8.9368421447044738E-2</v>
      </c>
      <c r="P8" s="144">
        <v>0.10010004127297088</v>
      </c>
      <c r="Q8" s="144">
        <v>9.3672292766424789E-2</v>
      </c>
      <c r="R8" s="144">
        <v>0.10102766178564034</v>
      </c>
      <c r="S8" s="144">
        <v>0.10638762771143237</v>
      </c>
      <c r="T8" s="144">
        <v>0.102352323969891</v>
      </c>
      <c r="U8" s="144">
        <v>0.10876198167541402</v>
      </c>
      <c r="V8" s="144">
        <v>0.10475762000993587</v>
      </c>
    </row>
    <row r="9" spans="1:22" s="132" customFormat="1" ht="12.75" customHeight="1">
      <c r="A9" s="131" t="s">
        <v>25</v>
      </c>
      <c r="B9" s="199" t="s">
        <v>342</v>
      </c>
      <c r="C9" s="144">
        <v>1.5530725818438706</v>
      </c>
      <c r="D9" s="144">
        <v>1.8278622900394446</v>
      </c>
      <c r="E9" s="144">
        <v>2.0769175184311672</v>
      </c>
      <c r="F9" s="144">
        <v>2.3157961415825592</v>
      </c>
      <c r="G9" s="144">
        <v>2.5532774117519685</v>
      </c>
      <c r="H9" s="144">
        <v>2.7909409923920472</v>
      </c>
      <c r="I9" s="144">
        <v>3.0294143450262081</v>
      </c>
      <c r="J9" s="144">
        <v>3.6195160817855587</v>
      </c>
      <c r="K9" s="144">
        <v>3.7241743827166691</v>
      </c>
      <c r="L9" s="144">
        <v>4.0460126908759566</v>
      </c>
      <c r="M9" s="144">
        <v>4.2871420993825797</v>
      </c>
      <c r="N9" s="144">
        <v>4.0684784628212398</v>
      </c>
      <c r="O9" s="144">
        <v>5.8959004562778228</v>
      </c>
      <c r="P9" s="144">
        <v>6.2628918349458926</v>
      </c>
      <c r="Q9" s="144">
        <v>3.6023543214817004</v>
      </c>
      <c r="R9" s="144">
        <v>3.6502525062324667</v>
      </c>
      <c r="S9" s="144">
        <v>3.6515667932766509</v>
      </c>
      <c r="T9" s="144">
        <v>3.5130621432494369</v>
      </c>
      <c r="U9" s="144">
        <v>3.5198307202923926</v>
      </c>
      <c r="V9" s="144">
        <v>3.4636212972182965</v>
      </c>
    </row>
    <row r="10" spans="1:22" s="132" customFormat="1" ht="12.75" customHeight="1">
      <c r="A10" s="131" t="s">
        <v>3</v>
      </c>
      <c r="B10" s="198" t="s">
        <v>343</v>
      </c>
      <c r="C10" s="144">
        <v>0.26693701170882361</v>
      </c>
      <c r="D10" s="144">
        <v>0.31416696374814185</v>
      </c>
      <c r="E10" s="144">
        <v>0.35697375796661607</v>
      </c>
      <c r="F10" s="144">
        <v>0.39803143071842384</v>
      </c>
      <c r="G10" s="144">
        <v>0.43884893103162598</v>
      </c>
      <c r="H10" s="144">
        <v>0.47969776626942384</v>
      </c>
      <c r="I10" s="144">
        <v>0.5206857824565172</v>
      </c>
      <c r="J10" s="144">
        <v>0.51522003631764868</v>
      </c>
      <c r="K10" s="144">
        <v>0.52050456677887147</v>
      </c>
      <c r="L10" s="144">
        <v>1.1876866452798436</v>
      </c>
      <c r="M10" s="144">
        <v>1.2590484055949696</v>
      </c>
      <c r="N10" s="144">
        <v>0.91107361645147644</v>
      </c>
      <c r="O10" s="144">
        <v>1.2917866504825133</v>
      </c>
      <c r="P10" s="144">
        <v>1.1841683694503127</v>
      </c>
      <c r="Q10" s="144">
        <v>0.67725091585090214</v>
      </c>
      <c r="R10" s="144">
        <v>0.63880829775332648</v>
      </c>
      <c r="S10" s="144">
        <v>0.66689891242715293</v>
      </c>
      <c r="T10" s="144">
        <v>0.64160330489798945</v>
      </c>
      <c r="U10" s="144">
        <v>0.60497693744632874</v>
      </c>
      <c r="V10" s="144">
        <v>0.59531584652199954</v>
      </c>
    </row>
    <row r="11" spans="1:22" s="132" customFormat="1" ht="12.75" customHeight="1">
      <c r="A11" s="131" t="s">
        <v>26</v>
      </c>
      <c r="B11" s="198" t="s">
        <v>374</v>
      </c>
      <c r="C11" s="144">
        <v>0.25092419798793697</v>
      </c>
      <c r="D11" s="144">
        <v>0.29532095571219719</v>
      </c>
      <c r="E11" s="144">
        <v>0.33555988863103092</v>
      </c>
      <c r="F11" s="144">
        <v>0.37415462504673791</v>
      </c>
      <c r="G11" s="144">
        <v>0.41252359630477664</v>
      </c>
      <c r="H11" s="144">
        <v>0.45092202279187066</v>
      </c>
      <c r="I11" s="144">
        <v>0.48945128114770253</v>
      </c>
      <c r="J11" s="144">
        <v>0.72458331686972144</v>
      </c>
      <c r="K11" s="144">
        <v>0.73673042538941624</v>
      </c>
      <c r="L11" s="144">
        <v>0.89325648030112248</v>
      </c>
      <c r="M11" s="144">
        <v>0.94586068683031388</v>
      </c>
      <c r="N11" s="144">
        <v>0.99027403733393637</v>
      </c>
      <c r="O11" s="144">
        <v>1.4986681451176371</v>
      </c>
      <c r="P11" s="144">
        <v>1.6385015625982502</v>
      </c>
      <c r="Q11" s="144">
        <v>0.80185508658270843</v>
      </c>
      <c r="R11" s="144">
        <v>0.70069062446274422</v>
      </c>
      <c r="S11" s="144">
        <v>0.56040449965863548</v>
      </c>
      <c r="T11" s="144">
        <v>0.53914824624932955</v>
      </c>
      <c r="U11" s="144">
        <v>0.56868604266652345</v>
      </c>
      <c r="V11" s="144">
        <v>0.55960449389081401</v>
      </c>
    </row>
    <row r="12" spans="1:22" s="132" customFormat="1" ht="12.75" customHeight="1">
      <c r="A12" s="131" t="s">
        <v>27</v>
      </c>
      <c r="B12" s="198" t="s">
        <v>344</v>
      </c>
      <c r="C12" s="144">
        <v>1.0352113721471101</v>
      </c>
      <c r="D12" s="144">
        <v>1.2183743705791055</v>
      </c>
      <c r="E12" s="144">
        <v>1.3843838718335202</v>
      </c>
      <c r="F12" s="144">
        <v>1.5436100858173976</v>
      </c>
      <c r="G12" s="144">
        <v>1.7019048844155658</v>
      </c>
      <c r="H12" s="144">
        <v>1.8603212033307526</v>
      </c>
      <c r="I12" s="144">
        <v>2.0192772814219886</v>
      </c>
      <c r="J12" s="144">
        <v>2.3797127285981885</v>
      </c>
      <c r="K12" s="144">
        <v>2.4669393905483816</v>
      </c>
      <c r="L12" s="144">
        <v>1.965069565294991</v>
      </c>
      <c r="M12" s="144">
        <v>2.082233006957297</v>
      </c>
      <c r="N12" s="144">
        <v>2.167130809035827</v>
      </c>
      <c r="O12" s="144">
        <v>3.1054456606776726</v>
      </c>
      <c r="P12" s="144">
        <v>3.44022190289733</v>
      </c>
      <c r="Q12" s="144">
        <v>2.12324831904809</v>
      </c>
      <c r="R12" s="144">
        <v>2.3107535840163957</v>
      </c>
      <c r="S12" s="144">
        <v>2.4242633811908627</v>
      </c>
      <c r="T12" s="144">
        <v>2.3323105921021177</v>
      </c>
      <c r="U12" s="144">
        <v>2.3461677401795407</v>
      </c>
      <c r="V12" s="144">
        <v>2.3087009568054828</v>
      </c>
    </row>
    <row r="13" spans="1:22" s="132" customFormat="1" ht="12.75" customHeight="1">
      <c r="A13" s="131" t="s">
        <v>28</v>
      </c>
      <c r="B13" s="199" t="s">
        <v>345</v>
      </c>
      <c r="C13" s="144">
        <v>1883.6163042107312</v>
      </c>
      <c r="D13" s="144">
        <v>2743.3671742176612</v>
      </c>
      <c r="E13" s="144">
        <v>2814.0579206141347</v>
      </c>
      <c r="F13" s="144">
        <v>2511.9232153361086</v>
      </c>
      <c r="G13" s="144">
        <v>2493.4829180361489</v>
      </c>
      <c r="H13" s="144">
        <v>2214.828194086489</v>
      </c>
      <c r="I13" s="144">
        <v>2167.9193191678733</v>
      </c>
      <c r="J13" s="144">
        <v>2499.9950366332951</v>
      </c>
      <c r="K13" s="144">
        <v>2172.9515978860368</v>
      </c>
      <c r="L13" s="144">
        <v>1968.0698215048587</v>
      </c>
      <c r="M13" s="144">
        <v>2010.4308079529108</v>
      </c>
      <c r="N13" s="144">
        <v>2152.0182296121948</v>
      </c>
      <c r="O13" s="144">
        <v>2037.6827163655325</v>
      </c>
      <c r="P13" s="144">
        <v>1955.9553523482466</v>
      </c>
      <c r="Q13" s="144">
        <v>1994.9261934179488</v>
      </c>
      <c r="R13" s="144">
        <v>2152.6398655629009</v>
      </c>
      <c r="S13" s="144">
        <v>2184.6012432314333</v>
      </c>
      <c r="T13" s="144">
        <v>2237.4272971201422</v>
      </c>
      <c r="U13" s="144">
        <v>1808.907930478616</v>
      </c>
      <c r="V13" s="144">
        <v>1750.1077196056062</v>
      </c>
    </row>
    <row r="14" spans="1:22" s="132" customFormat="1" ht="12.75" customHeight="1">
      <c r="A14" s="131" t="s">
        <v>29</v>
      </c>
      <c r="B14" s="198" t="s">
        <v>346</v>
      </c>
      <c r="C14" s="144">
        <v>459.72217427297926</v>
      </c>
      <c r="D14" s="144">
        <v>540.53037353165394</v>
      </c>
      <c r="E14" s="144">
        <v>585.31308673220087</v>
      </c>
      <c r="F14" s="144">
        <v>626.72663431322201</v>
      </c>
      <c r="G14" s="144">
        <v>669.19454277401599</v>
      </c>
      <c r="H14" s="144">
        <v>701.69110912154542</v>
      </c>
      <c r="I14" s="144">
        <v>729.38563846656609</v>
      </c>
      <c r="J14" s="144">
        <v>737.05569482662429</v>
      </c>
      <c r="K14" s="144">
        <v>777.15301177878712</v>
      </c>
      <c r="L14" s="144">
        <v>813.30820600812854</v>
      </c>
      <c r="M14" s="144">
        <v>890.61238750221673</v>
      </c>
      <c r="N14" s="144">
        <v>984.65374568313928</v>
      </c>
      <c r="O14" s="144">
        <v>1021.3751117690053</v>
      </c>
      <c r="P14" s="144">
        <v>1022.1036733769993</v>
      </c>
      <c r="Q14" s="144">
        <v>1049.2100180328343</v>
      </c>
      <c r="R14" s="144">
        <v>1062.0339222297275</v>
      </c>
      <c r="S14" s="144">
        <v>1067.6965837370526</v>
      </c>
      <c r="T14" s="144">
        <v>1065.6469518678784</v>
      </c>
      <c r="U14" s="144">
        <v>1048.1744741046045</v>
      </c>
      <c r="V14" s="144">
        <v>999.85879041783528</v>
      </c>
    </row>
    <row r="15" spans="1:22" s="132" customFormat="1" ht="12.75" customHeight="1">
      <c r="A15" s="131" t="s">
        <v>30</v>
      </c>
      <c r="B15" s="198" t="s">
        <v>347</v>
      </c>
      <c r="C15" s="144">
        <v>0.90563387206465495</v>
      </c>
      <c r="D15" s="144">
        <v>1.0658703415934769</v>
      </c>
      <c r="E15" s="144">
        <v>1.2111004187213323</v>
      </c>
      <c r="F15" s="144">
        <v>1.3503962732532726</v>
      </c>
      <c r="G15" s="144">
        <v>1.488877297746676</v>
      </c>
      <c r="H15" s="144">
        <v>1.6274646318481432</v>
      </c>
      <c r="I15" s="144">
        <v>1.7665241634212958</v>
      </c>
      <c r="J15" s="144">
        <v>1.3868664365566241</v>
      </c>
      <c r="K15" s="144">
        <v>1.4357068525222982</v>
      </c>
      <c r="L15" s="144">
        <v>1.3033572607794228</v>
      </c>
      <c r="M15" s="144">
        <v>1.418973754260463</v>
      </c>
      <c r="N15" s="144">
        <v>1.4727475615892964</v>
      </c>
      <c r="O15" s="144">
        <v>1.5831265777904209</v>
      </c>
      <c r="P15" s="144">
        <v>1.6128379684450809</v>
      </c>
      <c r="Q15" s="144">
        <v>2.422258551299207</v>
      </c>
      <c r="R15" s="144">
        <v>2.2667231793010125</v>
      </c>
      <c r="S15" s="144">
        <v>2.1783318842040855</v>
      </c>
      <c r="T15" s="144">
        <v>2.0957073253926941</v>
      </c>
      <c r="U15" s="144">
        <v>2.0524977142059795</v>
      </c>
      <c r="V15" s="144">
        <v>1.9417586134949816</v>
      </c>
    </row>
    <row r="16" spans="1:22" s="132" customFormat="1" ht="12.75" customHeight="1">
      <c r="A16" s="131" t="s">
        <v>31</v>
      </c>
      <c r="B16" s="198" t="s">
        <v>348</v>
      </c>
      <c r="C16" s="144">
        <v>0.96172956957726285</v>
      </c>
      <c r="D16" s="144">
        <v>1.1318912161587993</v>
      </c>
      <c r="E16" s="144">
        <v>1.2861169622071686</v>
      </c>
      <c r="F16" s="144">
        <v>1.4340409150927735</v>
      </c>
      <c r="G16" s="144">
        <v>1.5810995667055205</v>
      </c>
      <c r="H16" s="144">
        <v>1.7282711128297905</v>
      </c>
      <c r="I16" s="144">
        <v>1.8759441047206193</v>
      </c>
      <c r="J16" s="144">
        <v>1.3346236858771585</v>
      </c>
      <c r="K16" s="144">
        <v>1.3834991514889754</v>
      </c>
      <c r="L16" s="144">
        <v>1.3470723496531982</v>
      </c>
      <c r="M16" s="144">
        <v>1.4673627919421233</v>
      </c>
      <c r="N16" s="144">
        <v>1.4396799653021428</v>
      </c>
      <c r="O16" s="144">
        <v>1.715191586829856</v>
      </c>
      <c r="P16" s="144">
        <v>1.8346749882012154</v>
      </c>
      <c r="Q16" s="144">
        <v>2.6528734590227634</v>
      </c>
      <c r="R16" s="144">
        <v>2.7346087008946407</v>
      </c>
      <c r="S16" s="144">
        <v>2.3944647647782191</v>
      </c>
      <c r="T16" s="144">
        <v>2.3036422430982832</v>
      </c>
      <c r="U16" s="144">
        <v>2.1796310894837072</v>
      </c>
      <c r="V16" s="144">
        <v>2.0620327189420213</v>
      </c>
    </row>
    <row r="17" spans="1:22" s="132" customFormat="1" ht="12.75" customHeight="1">
      <c r="A17" s="131" t="s">
        <v>32</v>
      </c>
      <c r="B17" s="198" t="s">
        <v>349</v>
      </c>
      <c r="C17" s="144">
        <v>1.5676462074504811</v>
      </c>
      <c r="D17" s="144">
        <v>1.8450144701673366</v>
      </c>
      <c r="E17" s="144">
        <v>2.0964067674741771</v>
      </c>
      <c r="F17" s="144">
        <v>2.337526964947291</v>
      </c>
      <c r="G17" s="144">
        <v>2.5772366970446821</v>
      </c>
      <c r="H17" s="144">
        <v>2.817130450366363</v>
      </c>
      <c r="I17" s="144">
        <v>3.0578415743700491</v>
      </c>
      <c r="J17" s="144">
        <v>1.792977872301035</v>
      </c>
      <c r="K17" s="144">
        <v>1.856467274973902</v>
      </c>
      <c r="L17" s="144">
        <v>2.3115208910209843</v>
      </c>
      <c r="M17" s="144">
        <v>2.5177915541623861</v>
      </c>
      <c r="N17" s="144">
        <v>2.4990065875881609</v>
      </c>
      <c r="O17" s="144">
        <v>2.8485609244835692</v>
      </c>
      <c r="P17" s="144">
        <v>2.8781264893312453</v>
      </c>
      <c r="Q17" s="144">
        <v>4.0095641837826088</v>
      </c>
      <c r="R17" s="144">
        <v>3.9401862545027351</v>
      </c>
      <c r="S17" s="144">
        <v>3.7851169237566138</v>
      </c>
      <c r="T17" s="144">
        <v>3.6415466908904737</v>
      </c>
      <c r="U17" s="144">
        <v>3.552859888224317</v>
      </c>
      <c r="V17" s="144">
        <v>3.3611712416299695</v>
      </c>
    </row>
    <row r="18" spans="1:22" s="132" customFormat="1" ht="12.75" customHeight="1">
      <c r="A18" s="131" t="s">
        <v>33</v>
      </c>
      <c r="B18" s="198" t="s">
        <v>350</v>
      </c>
      <c r="C18" s="144">
        <v>0.68619581386903927</v>
      </c>
      <c r="D18" s="144">
        <v>0.80760646116424306</v>
      </c>
      <c r="E18" s="144">
        <v>0.9176468141667391</v>
      </c>
      <c r="F18" s="144">
        <v>1.0231908261759368</v>
      </c>
      <c r="G18" s="144">
        <v>1.128117444138041</v>
      </c>
      <c r="H18" s="144">
        <v>1.2331246125414195</v>
      </c>
      <c r="I18" s="144">
        <v>1.3384895634200173</v>
      </c>
      <c r="J18" s="144">
        <v>1.2649859457685579</v>
      </c>
      <c r="K18" s="144">
        <v>1.309907429890488</v>
      </c>
      <c r="L18" s="144">
        <v>1.4054112295459968</v>
      </c>
      <c r="M18" s="144">
        <v>1.5285962605104877</v>
      </c>
      <c r="N18" s="144">
        <v>1.449261542275379</v>
      </c>
      <c r="O18" s="144">
        <v>1.6549693277978212</v>
      </c>
      <c r="P18" s="144">
        <v>1.6050091788862664</v>
      </c>
      <c r="Q18" s="144">
        <v>2.1480924576349669</v>
      </c>
      <c r="R18" s="144">
        <v>2.0090542049048596</v>
      </c>
      <c r="S18" s="144">
        <v>1.9510685898061007</v>
      </c>
      <c r="T18" s="144">
        <v>1.8770641726589896</v>
      </c>
      <c r="U18" s="144">
        <v>1.5551707846936242</v>
      </c>
      <c r="V18" s="144">
        <v>1.4712641313721555</v>
      </c>
    </row>
    <row r="19" spans="1:22" s="132" customFormat="1" ht="12.75" customHeight="1">
      <c r="A19" s="131" t="s">
        <v>34</v>
      </c>
      <c r="B19" s="198" t="s">
        <v>351</v>
      </c>
      <c r="C19" s="144">
        <v>0.5275485414931782</v>
      </c>
      <c r="D19" s="144">
        <v>0.62088925941622763</v>
      </c>
      <c r="E19" s="144">
        <v>0.70548847520646052</v>
      </c>
      <c r="F19" s="144">
        <v>0.78663089617934212</v>
      </c>
      <c r="G19" s="144">
        <v>0.86729866352932528</v>
      </c>
      <c r="H19" s="144">
        <v>0.94802835819939979</v>
      </c>
      <c r="I19" s="144">
        <v>1.0290331166619937</v>
      </c>
      <c r="J19" s="144">
        <v>3.1506809291238458</v>
      </c>
      <c r="K19" s="144">
        <v>3.2798185454747641</v>
      </c>
      <c r="L19" s="144">
        <v>3.5158494610377313</v>
      </c>
      <c r="M19" s="144">
        <v>3.8348539624074593</v>
      </c>
      <c r="N19" s="144">
        <v>4.4565090954563953</v>
      </c>
      <c r="O19" s="144">
        <v>6.0246271879963764</v>
      </c>
      <c r="P19" s="144">
        <v>5.8456832400238916</v>
      </c>
      <c r="Q19" s="144">
        <v>1.3870877300332771</v>
      </c>
      <c r="R19" s="144">
        <v>1.3959062872911376</v>
      </c>
      <c r="S19" s="144">
        <v>1.2919459009451979</v>
      </c>
      <c r="T19" s="144">
        <v>1.2429421376307823</v>
      </c>
      <c r="U19" s="144">
        <v>1.1956180184370839</v>
      </c>
      <c r="V19" s="144">
        <v>1.1773686019487215</v>
      </c>
    </row>
    <row r="20" spans="1:22" s="132" customFormat="1" ht="12.75" customHeight="1">
      <c r="A20" s="131" t="s">
        <v>35</v>
      </c>
      <c r="B20" s="200" t="s">
        <v>352</v>
      </c>
      <c r="C20" s="144">
        <v>4.1241980802041445E-3</v>
      </c>
      <c r="D20" s="144">
        <v>4.8539045989133721E-3</v>
      </c>
      <c r="E20" s="144">
        <v>5.5152729771886927E-3</v>
      </c>
      <c r="F20" s="144">
        <v>6.1496172895666324E-3</v>
      </c>
      <c r="G20" s="144">
        <v>6.7802509186493829E-3</v>
      </c>
      <c r="H20" s="144">
        <v>7.4113686748115293E-3</v>
      </c>
      <c r="I20" s="144">
        <v>8.0446367877196785E-3</v>
      </c>
      <c r="J20" s="144">
        <v>1.3380348056822177E-2</v>
      </c>
      <c r="K20" s="144">
        <v>1.3929723783685241E-2</v>
      </c>
      <c r="L20" s="144">
        <v>2.0153604044414412E-2</v>
      </c>
      <c r="M20" s="144">
        <v>2.1942200630390114E-2</v>
      </c>
      <c r="N20" s="144">
        <v>2.9519339798118712E-2</v>
      </c>
      <c r="O20" s="144">
        <v>3.0205368010429778E-2</v>
      </c>
      <c r="P20" s="144">
        <v>3.1980807139489476E-2</v>
      </c>
      <c r="Q20" s="144">
        <v>7.1468296402215775E-3</v>
      </c>
      <c r="R20" s="144">
        <v>9.615635330907259E-3</v>
      </c>
      <c r="S20" s="144">
        <v>1.0857760414634349E-2</v>
      </c>
      <c r="T20" s="144">
        <v>1.0445923416588142E-2</v>
      </c>
      <c r="U20" s="144">
        <v>9.3469418422408215E-3</v>
      </c>
      <c r="V20" s="144">
        <v>9.2042740069111697E-3</v>
      </c>
    </row>
    <row r="21" spans="1:22" s="132" customFormat="1" ht="12.75" customHeight="1">
      <c r="A21" s="131" t="s">
        <v>36</v>
      </c>
      <c r="B21" s="200" t="s">
        <v>353</v>
      </c>
      <c r="C21" s="144">
        <v>0.52342434341297406</v>
      </c>
      <c r="D21" s="144">
        <v>0.61603535481731431</v>
      </c>
      <c r="E21" s="144">
        <v>0.69997320222927184</v>
      </c>
      <c r="F21" s="144">
        <v>0.78048127888977548</v>
      </c>
      <c r="G21" s="144">
        <v>0.86051841261067596</v>
      </c>
      <c r="H21" s="144">
        <v>0.94061698952458828</v>
      </c>
      <c r="I21" s="144">
        <v>1.0209884798742741</v>
      </c>
      <c r="J21" s="144">
        <v>3.137300581067024</v>
      </c>
      <c r="K21" s="144">
        <v>3.2658888216910786</v>
      </c>
      <c r="L21" s="144">
        <v>3.4956958569933172</v>
      </c>
      <c r="M21" s="144">
        <v>3.8129117617770691</v>
      </c>
      <c r="N21" s="144">
        <v>4.4269897556582771</v>
      </c>
      <c r="O21" s="144">
        <v>5.9944218199859458</v>
      </c>
      <c r="P21" s="144">
        <v>5.8137024328844031</v>
      </c>
      <c r="Q21" s="144">
        <v>1.3799409003930554</v>
      </c>
      <c r="R21" s="144">
        <v>1.3862906519602305</v>
      </c>
      <c r="S21" s="144">
        <v>1.2810881405305636</v>
      </c>
      <c r="T21" s="144">
        <v>1.2324962142141942</v>
      </c>
      <c r="U21" s="144">
        <v>1.1862710765948432</v>
      </c>
      <c r="V21" s="144">
        <v>1.1681643279418104</v>
      </c>
    </row>
    <row r="22" spans="1:22" s="132" customFormat="1" ht="12.75" customHeight="1">
      <c r="A22" s="131" t="s">
        <v>37</v>
      </c>
      <c r="B22" s="198" t="s">
        <v>354</v>
      </c>
      <c r="C22" s="144">
        <v>2.3377705172371424</v>
      </c>
      <c r="D22" s="144">
        <v>2.8116781637770258</v>
      </c>
      <c r="E22" s="144">
        <v>3.2401005997597689</v>
      </c>
      <c r="F22" s="144">
        <v>3.6035067393516229</v>
      </c>
      <c r="G22" s="144">
        <v>4.652567751319145</v>
      </c>
      <c r="H22" s="144">
        <v>4.6789856135244321</v>
      </c>
      <c r="I22" s="144">
        <v>5.0775785136813676</v>
      </c>
      <c r="J22" s="144">
        <v>7.1603918747089459</v>
      </c>
      <c r="K22" s="144">
        <v>9.7119827586828258</v>
      </c>
      <c r="L22" s="144">
        <v>10.871226578699313</v>
      </c>
      <c r="M22" s="144">
        <v>12.418762425593833</v>
      </c>
      <c r="N22" s="144">
        <v>13.398919538814219</v>
      </c>
      <c r="O22" s="144">
        <v>15.208465744696339</v>
      </c>
      <c r="P22" s="144">
        <v>16.381252175173163</v>
      </c>
      <c r="Q22" s="144">
        <v>13.037977511945613</v>
      </c>
      <c r="R22" s="144">
        <v>13.879883680567588</v>
      </c>
      <c r="S22" s="144">
        <v>14.970760669330396</v>
      </c>
      <c r="T22" s="144">
        <v>15.458576637657835</v>
      </c>
      <c r="U22" s="144">
        <v>15.159320168918219</v>
      </c>
      <c r="V22" s="144">
        <v>15.179441404955927</v>
      </c>
    </row>
    <row r="23" spans="1:22" s="132" customFormat="1" ht="12.75" customHeight="1">
      <c r="A23" s="131" t="s">
        <v>8</v>
      </c>
      <c r="B23" s="198" t="s">
        <v>355</v>
      </c>
      <c r="C23" s="144">
        <v>0.61006270259833328</v>
      </c>
      <c r="D23" s="144">
        <v>0.71800289418227814</v>
      </c>
      <c r="E23" s="144">
        <v>0.81583432041769011</v>
      </c>
      <c r="F23" s="144">
        <v>0.90966827263368333</v>
      </c>
      <c r="G23" s="144">
        <v>1.0029533303893414</v>
      </c>
      <c r="H23" s="144">
        <v>1.0963100015517064</v>
      </c>
      <c r="I23" s="144">
        <v>1.1899847593875299</v>
      </c>
      <c r="J23" s="144">
        <v>1.6620878075457326</v>
      </c>
      <c r="K23" s="144">
        <v>1.7170832078193459</v>
      </c>
      <c r="L23" s="144">
        <v>1.8056499621844992</v>
      </c>
      <c r="M23" s="144">
        <v>1.9623887111249108</v>
      </c>
      <c r="N23" s="144">
        <v>1.9212427796489646</v>
      </c>
      <c r="O23" s="144">
        <v>2.4159042409667832</v>
      </c>
      <c r="P23" s="144">
        <v>2.6108496252019724</v>
      </c>
      <c r="Q23" s="144">
        <v>1.5633927294728249</v>
      </c>
      <c r="R23" s="144">
        <v>1.4958130435582986</v>
      </c>
      <c r="S23" s="144">
        <v>1.1304071837595273</v>
      </c>
      <c r="T23" s="144">
        <v>1.0875306159083966</v>
      </c>
      <c r="U23" s="144">
        <v>1.3826252984009499</v>
      </c>
      <c r="V23" s="144">
        <v>1.3073437344862737</v>
      </c>
    </row>
    <row r="24" spans="1:22" s="132" customFormat="1" ht="12.75" customHeight="1">
      <c r="A24" s="131" t="s">
        <v>9</v>
      </c>
      <c r="B24" s="198" t="s">
        <v>356</v>
      </c>
      <c r="C24" s="144">
        <v>1309.3262852180137</v>
      </c>
      <c r="D24" s="144">
        <v>2079.5886995551236</v>
      </c>
      <c r="E24" s="144">
        <v>2104.8040807364841</v>
      </c>
      <c r="F24" s="144">
        <v>1749.95256562536</v>
      </c>
      <c r="G24" s="144">
        <v>1679.8322124642609</v>
      </c>
      <c r="H24" s="144">
        <v>1363.7265135558596</v>
      </c>
      <c r="I24" s="144">
        <v>1270.4109777083913</v>
      </c>
      <c r="J24" s="144">
        <v>1593.9326959990058</v>
      </c>
      <c r="K24" s="144">
        <v>1215.5284559685761</v>
      </c>
      <c r="L24" s="144">
        <v>976.37962896163276</v>
      </c>
      <c r="M24" s="144">
        <v>919.51724150835162</v>
      </c>
      <c r="N24" s="144">
        <v>947.86014104220317</v>
      </c>
      <c r="O24" s="144">
        <v>791.14186867545493</v>
      </c>
      <c r="P24" s="144">
        <v>711.70728320507715</v>
      </c>
      <c r="Q24" s="144">
        <v>736.07721524463534</v>
      </c>
      <c r="R24" s="144">
        <v>883.22093671858681</v>
      </c>
      <c r="S24" s="144">
        <v>906.84106593172737</v>
      </c>
      <c r="T24" s="144">
        <v>986.30897489609129</v>
      </c>
      <c r="U24" s="144">
        <v>583.64127303169994</v>
      </c>
      <c r="V24" s="144">
        <v>587.71440654440369</v>
      </c>
    </row>
    <row r="25" spans="1:22" s="132" customFormat="1" ht="12.75" customHeight="1">
      <c r="A25" s="131" t="s">
        <v>38</v>
      </c>
      <c r="B25" s="198" t="s">
        <v>357</v>
      </c>
      <c r="C25" s="144">
        <v>1.8278471391719255</v>
      </c>
      <c r="D25" s="144">
        <v>2.1512535194473723</v>
      </c>
      <c r="E25" s="144">
        <v>2.4443723936284787</v>
      </c>
      <c r="F25" s="144">
        <v>2.7255141850946654</v>
      </c>
      <c r="G25" s="144">
        <v>3.0050113994300776</v>
      </c>
      <c r="H25" s="144">
        <v>3.2847231791864187</v>
      </c>
      <c r="I25" s="144">
        <v>3.5653879983821697</v>
      </c>
      <c r="J25" s="144">
        <v>2.178402291964487</v>
      </c>
      <c r="K25" s="144">
        <v>2.2595252976911966</v>
      </c>
      <c r="L25" s="144">
        <v>2.3268736345395564</v>
      </c>
      <c r="M25" s="144">
        <v>2.5316621118857987</v>
      </c>
      <c r="N25" s="144">
        <v>2.6873931714362711</v>
      </c>
      <c r="O25" s="144">
        <v>3.0253589632222635</v>
      </c>
      <c r="P25" s="144">
        <v>3.1972903098959575</v>
      </c>
      <c r="Q25" s="144">
        <v>4.7149857273301166</v>
      </c>
      <c r="R25" s="144">
        <v>4.4060253953182063</v>
      </c>
      <c r="S25" s="144">
        <v>4.3429941081201253</v>
      </c>
      <c r="T25" s="144">
        <v>4.1782634834132262</v>
      </c>
      <c r="U25" s="144">
        <v>4.1425704037718223</v>
      </c>
      <c r="V25" s="144">
        <v>3.9190649070443109</v>
      </c>
    </row>
    <row r="26" spans="1:22" s="132" customFormat="1" ht="12.75" customHeight="1">
      <c r="A26" s="131" t="s">
        <v>10</v>
      </c>
      <c r="B26" s="200" t="s">
        <v>358</v>
      </c>
      <c r="C26" s="144">
        <v>0.42113325502983617</v>
      </c>
      <c r="D26" s="144">
        <v>0.49564560275521408</v>
      </c>
      <c r="E26" s="144">
        <v>0.56317975424366618</v>
      </c>
      <c r="F26" s="144">
        <v>0.62795440373580724</v>
      </c>
      <c r="G26" s="144">
        <v>0.6923501451095464</v>
      </c>
      <c r="H26" s="144">
        <v>0.75679532203628974</v>
      </c>
      <c r="I26" s="144">
        <v>0.82146007782862285</v>
      </c>
      <c r="J26" s="144">
        <v>0.51450989265205715</v>
      </c>
      <c r="K26" s="144">
        <v>0.53241051816014151</v>
      </c>
      <c r="L26" s="144">
        <v>0.56649293852245619</v>
      </c>
      <c r="M26" s="144">
        <v>0.61646952790873932</v>
      </c>
      <c r="N26" s="144">
        <v>0.61510976781503479</v>
      </c>
      <c r="O26" s="144">
        <v>0.68739603227868828</v>
      </c>
      <c r="P26" s="144">
        <v>0.70691729067158593</v>
      </c>
      <c r="Q26" s="144">
        <v>1.0223789823551255</v>
      </c>
      <c r="R26" s="144">
        <v>1.0059591697625818</v>
      </c>
      <c r="S26" s="144">
        <v>1.0414186986602205</v>
      </c>
      <c r="T26" s="144">
        <v>1.0019174816332417</v>
      </c>
      <c r="U26" s="144">
        <v>0.95444204328871773</v>
      </c>
      <c r="V26" s="144">
        <v>0.90294671015240358</v>
      </c>
    </row>
    <row r="27" spans="1:22" s="132" customFormat="1" ht="12.75" customHeight="1">
      <c r="A27" s="131" t="s">
        <v>39</v>
      </c>
      <c r="B27" s="200" t="s">
        <v>359</v>
      </c>
      <c r="C27" s="144">
        <v>1.4067138841420894</v>
      </c>
      <c r="D27" s="144">
        <v>1.655607916692158</v>
      </c>
      <c r="E27" s="144">
        <v>1.8811926393848128</v>
      </c>
      <c r="F27" s="144">
        <v>2.097559781358858</v>
      </c>
      <c r="G27" s="144">
        <v>2.3126612543205316</v>
      </c>
      <c r="H27" s="144">
        <v>2.5279278571501291</v>
      </c>
      <c r="I27" s="144">
        <v>2.7439279205535474</v>
      </c>
      <c r="J27" s="144">
        <v>1.6638923993124302</v>
      </c>
      <c r="K27" s="144">
        <v>1.7271147795310551</v>
      </c>
      <c r="L27" s="144">
        <v>1.7603806960171</v>
      </c>
      <c r="M27" s="144">
        <v>1.9151925839770594</v>
      </c>
      <c r="N27" s="144">
        <v>2.0722834036212361</v>
      </c>
      <c r="O27" s="144">
        <v>2.3379629309435748</v>
      </c>
      <c r="P27" s="144">
        <v>2.4903730192243714</v>
      </c>
      <c r="Q27" s="144">
        <v>3.6926067449749915</v>
      </c>
      <c r="R27" s="144">
        <v>3.4000662255556247</v>
      </c>
      <c r="S27" s="144">
        <v>3.3015754094599044</v>
      </c>
      <c r="T27" s="144">
        <v>3.1763460017799843</v>
      </c>
      <c r="U27" s="144">
        <v>3.1881283604831041</v>
      </c>
      <c r="V27" s="144">
        <v>3.0161181968919073</v>
      </c>
    </row>
    <row r="28" spans="1:22" s="132" customFormat="1" ht="12.75" customHeight="1">
      <c r="A28" s="131" t="s">
        <v>11</v>
      </c>
      <c r="B28" s="198" t="s">
        <v>360</v>
      </c>
      <c r="C28" s="144">
        <v>2.1267704798688869</v>
      </c>
      <c r="D28" s="144">
        <v>2.5030662476225682</v>
      </c>
      <c r="E28" s="144">
        <v>2.8441213366073073</v>
      </c>
      <c r="F28" s="144">
        <v>3.3299706289889541</v>
      </c>
      <c r="G28" s="144">
        <v>3.6651863925975228</v>
      </c>
      <c r="H28" s="144">
        <v>4.6874808113295696</v>
      </c>
      <c r="I28" s="144">
        <v>4.7547146281212251</v>
      </c>
      <c r="J28" s="144">
        <v>9.5187999442999445</v>
      </c>
      <c r="K28" s="144">
        <v>16.703001278636684</v>
      </c>
      <c r="L28" s="144">
        <v>14.035991251084086</v>
      </c>
      <c r="M28" s="144">
        <v>17.929919493368153</v>
      </c>
      <c r="N28" s="144">
        <v>26.349914899702441</v>
      </c>
      <c r="O28" s="144">
        <v>29.503104184393756</v>
      </c>
      <c r="P28" s="144">
        <v>24.080572171833051</v>
      </c>
      <c r="Q28" s="144">
        <v>31.155396405273009</v>
      </c>
      <c r="R28" s="144">
        <v>29.181084048288348</v>
      </c>
      <c r="S28" s="144">
        <v>35.577373162803973</v>
      </c>
      <c r="T28" s="144">
        <v>30.614586545917042</v>
      </c>
      <c r="U28" s="144">
        <v>23.109456926103007</v>
      </c>
      <c r="V28" s="144">
        <v>15.035080267075823</v>
      </c>
    </row>
    <row r="29" spans="1:22" s="132" customFormat="1" ht="12.75" customHeight="1">
      <c r="A29" s="131" t="s">
        <v>40</v>
      </c>
      <c r="B29" s="200" t="s">
        <v>361</v>
      </c>
      <c r="C29" s="144">
        <v>1.0772469527748318</v>
      </c>
      <c r="D29" s="144">
        <v>1.2678474303495018</v>
      </c>
      <c r="E29" s="144">
        <v>1.4405978793588412</v>
      </c>
      <c r="F29" s="144">
        <v>1.6062896003261706</v>
      </c>
      <c r="G29" s="144">
        <v>1.7710120850456972</v>
      </c>
      <c r="H29" s="144">
        <v>1.9358610245113081</v>
      </c>
      <c r="I29" s="144">
        <v>2.1012716405033518</v>
      </c>
      <c r="J29" s="144">
        <v>3.0147423129096653</v>
      </c>
      <c r="K29" s="144">
        <v>3.1270299251656613</v>
      </c>
      <c r="L29" s="144">
        <v>3.0205208217868624</v>
      </c>
      <c r="M29" s="144">
        <v>3.2945000501279371</v>
      </c>
      <c r="N29" s="144">
        <v>3.7699694697523749</v>
      </c>
      <c r="O29" s="144">
        <v>4.134099743362464</v>
      </c>
      <c r="P29" s="144">
        <v>3.9331644266086347</v>
      </c>
      <c r="Q29" s="144">
        <v>2.5806835936730925</v>
      </c>
      <c r="R29" s="144">
        <v>2.566350544506923</v>
      </c>
      <c r="S29" s="144">
        <v>2.5570019277760148</v>
      </c>
      <c r="T29" s="144">
        <v>2.4600143393858449</v>
      </c>
      <c r="U29" s="144">
        <v>2.4414357461751917</v>
      </c>
      <c r="V29" s="144">
        <v>2.3631256745370579</v>
      </c>
    </row>
    <row r="30" spans="1:22" s="132" customFormat="1" ht="12.75" customHeight="1">
      <c r="A30" s="131" t="s">
        <v>41</v>
      </c>
      <c r="B30" s="200" t="s">
        <v>362</v>
      </c>
      <c r="C30" s="144">
        <v>0.74443649736282758</v>
      </c>
      <c r="D30" s="144">
        <v>0.87615184040082028</v>
      </c>
      <c r="E30" s="144">
        <v>0.99553183850349214</v>
      </c>
      <c r="F30" s="144">
        <v>1.2687638698912012</v>
      </c>
      <c r="G30" s="144">
        <v>1.392606106079608</v>
      </c>
      <c r="H30" s="144">
        <v>2.2033647294061334</v>
      </c>
      <c r="I30" s="144">
        <v>2.0583420018983736</v>
      </c>
      <c r="J30" s="144">
        <v>5.7985601847907473</v>
      </c>
      <c r="K30" s="144">
        <v>12.845427816474116</v>
      </c>
      <c r="L30" s="144">
        <v>10.244308649210751</v>
      </c>
      <c r="M30" s="144">
        <v>13.793476849045339</v>
      </c>
      <c r="N30" s="144">
        <v>21.646524980384164</v>
      </c>
      <c r="O30" s="144">
        <v>24.280069159628031</v>
      </c>
      <c r="P30" s="144">
        <v>19.072806909523777</v>
      </c>
      <c r="Q30" s="144">
        <v>27.828678588212306</v>
      </c>
      <c r="R30" s="144">
        <v>25.79754618661282</v>
      </c>
      <c r="S30" s="144">
        <v>32.281014431952556</v>
      </c>
      <c r="T30" s="144">
        <v>27.443259353095094</v>
      </c>
      <c r="U30" s="144">
        <v>19.976582343028252</v>
      </c>
      <c r="V30" s="144">
        <v>12.002693945229412</v>
      </c>
    </row>
    <row r="31" spans="1:22" s="132" customFormat="1" ht="12.75" customHeight="1">
      <c r="A31" s="131" t="s">
        <v>42</v>
      </c>
      <c r="B31" s="200" t="s">
        <v>363</v>
      </c>
      <c r="C31" s="144">
        <v>0.30508702973122725</v>
      </c>
      <c r="D31" s="144">
        <v>0.35906697687224642</v>
      </c>
      <c r="E31" s="144">
        <v>0.40799161874497353</v>
      </c>
      <c r="F31" s="144">
        <v>0.45491715877158245</v>
      </c>
      <c r="G31" s="144">
        <v>0.50156820147221759</v>
      </c>
      <c r="H31" s="144">
        <v>0.5482550574121281</v>
      </c>
      <c r="I31" s="144">
        <v>0.59510098571950054</v>
      </c>
      <c r="J31" s="144">
        <v>0.70549744659953162</v>
      </c>
      <c r="K31" s="144">
        <v>0.73054353699690455</v>
      </c>
      <c r="L31" s="144">
        <v>0.77116178008647274</v>
      </c>
      <c r="M31" s="144">
        <v>0.84194259419488016</v>
      </c>
      <c r="N31" s="144">
        <v>0.93342044956590453</v>
      </c>
      <c r="O31" s="144">
        <v>1.0889352814032616</v>
      </c>
      <c r="P31" s="144">
        <v>1.0746008357006385</v>
      </c>
      <c r="Q31" s="144">
        <v>0.74603422338761127</v>
      </c>
      <c r="R31" s="144">
        <v>0.81718731716860171</v>
      </c>
      <c r="S31" s="144">
        <v>0.73935680307540275</v>
      </c>
      <c r="T31" s="144">
        <v>0.71131285343610062</v>
      </c>
      <c r="U31" s="144">
        <v>0.6914388368995662</v>
      </c>
      <c r="V31" s="144">
        <v>0.66926064730935464</v>
      </c>
    </row>
    <row r="32" spans="1:22" s="132" customFormat="1" ht="12.75" customHeight="1">
      <c r="A32" s="131" t="s">
        <v>12</v>
      </c>
      <c r="B32" s="198" t="s">
        <v>364</v>
      </c>
      <c r="C32" s="144">
        <v>2.7627924299932789</v>
      </c>
      <c r="D32" s="144">
        <v>3.2516214354873147</v>
      </c>
      <c r="E32" s="144">
        <v>3.6946708510104269</v>
      </c>
      <c r="F32" s="144">
        <v>4.1196168963178126</v>
      </c>
      <c r="G32" s="144">
        <v>4.5420771619612053</v>
      </c>
      <c r="H32" s="144">
        <v>4.9648617434119622</v>
      </c>
      <c r="I32" s="144">
        <v>5.3890868447466094</v>
      </c>
      <c r="J32" s="144">
        <v>7.2082710418987741</v>
      </c>
      <c r="K32" s="144">
        <v>7.5165458214841392</v>
      </c>
      <c r="L32" s="144">
        <v>6.6347277057053899</v>
      </c>
      <c r="M32" s="144">
        <v>7.2290668143723842</v>
      </c>
      <c r="N32" s="144">
        <v>10.428128133933628</v>
      </c>
      <c r="O32" s="144">
        <v>8.8688668500372785</v>
      </c>
      <c r="P32" s="144">
        <v>9.2797708336673157</v>
      </c>
      <c r="Q32" s="144">
        <v>6.3251991675417845</v>
      </c>
      <c r="R32" s="144">
        <v>6.5072472220351782</v>
      </c>
      <c r="S32" s="144">
        <v>6.6442465299253959</v>
      </c>
      <c r="T32" s="144">
        <v>6.3922289461265045</v>
      </c>
      <c r="U32" s="144">
        <v>6.2614985175620186</v>
      </c>
      <c r="V32" s="144">
        <v>6.0606583364347761</v>
      </c>
    </row>
    <row r="33" spans="1:22" s="132" customFormat="1" ht="12.75" customHeight="1">
      <c r="A33" s="131" t="s">
        <v>13</v>
      </c>
      <c r="B33" s="198" t="s">
        <v>365</v>
      </c>
      <c r="C33" s="144">
        <v>24.399455184669623</v>
      </c>
      <c r="D33" s="144">
        <v>21.631247422920982</v>
      </c>
      <c r="E33" s="144">
        <v>17.92668733451108</v>
      </c>
      <c r="F33" s="144">
        <v>24.267015948987652</v>
      </c>
      <c r="G33" s="144">
        <v>26.805938043004286</v>
      </c>
      <c r="H33" s="144">
        <v>25.43772250235773</v>
      </c>
      <c r="I33" s="144">
        <v>35.732524931810964</v>
      </c>
      <c r="J33" s="144">
        <v>26.445719523602936</v>
      </c>
      <c r="K33" s="144">
        <v>19.494126504143903</v>
      </c>
      <c r="L33" s="144">
        <v>15.029916372308566</v>
      </c>
      <c r="M33" s="144">
        <v>17.806319223377695</v>
      </c>
      <c r="N33" s="144">
        <v>18.854182869280628</v>
      </c>
      <c r="O33" s="144">
        <v>20.352714243223218</v>
      </c>
      <c r="P33" s="144">
        <v>20.796056094647238</v>
      </c>
      <c r="Q33" s="144">
        <v>22.380653341884305</v>
      </c>
      <c r="R33" s="144">
        <v>21.53472823080936</v>
      </c>
      <c r="S33" s="144">
        <v>22.550151705915297</v>
      </c>
      <c r="T33" s="144">
        <v>21.020622947178072</v>
      </c>
      <c r="U33" s="144">
        <v>22.164691338780813</v>
      </c>
      <c r="V33" s="144">
        <v>21.222494362964916</v>
      </c>
    </row>
    <row r="34" spans="1:22" s="132" customFormat="1" ht="12.75" customHeight="1">
      <c r="A34" s="131" t="s">
        <v>14</v>
      </c>
      <c r="B34" s="198" t="s">
        <v>366</v>
      </c>
      <c r="C34" s="144">
        <v>1.8832742955264463</v>
      </c>
      <c r="D34" s="144">
        <v>2.2164875658975807</v>
      </c>
      <c r="E34" s="144">
        <v>2.5184948997980587</v>
      </c>
      <c r="F34" s="144">
        <v>2.8081619610745232</v>
      </c>
      <c r="G34" s="144">
        <v>3.0961345754954381</v>
      </c>
      <c r="H34" s="144">
        <v>3.3843282617627244</v>
      </c>
      <c r="I34" s="144">
        <v>3.6735038871869574</v>
      </c>
      <c r="J34" s="144">
        <v>5.7434296120815231</v>
      </c>
      <c r="K34" s="144">
        <v>5.9739697500489388</v>
      </c>
      <c r="L34" s="144">
        <v>5.2189506498494653</v>
      </c>
      <c r="M34" s="144">
        <v>5.6856313578944206</v>
      </c>
      <c r="N34" s="144">
        <v>5.9132458666620558</v>
      </c>
      <c r="O34" s="144">
        <v>6.6974966118815207</v>
      </c>
      <c r="P34" s="144">
        <v>6.4190335449363056</v>
      </c>
      <c r="Q34" s="144">
        <v>4.5594597382192141</v>
      </c>
      <c r="R34" s="144">
        <v>4.6045749428706211</v>
      </c>
      <c r="S34" s="144">
        <v>4.5610662983144046</v>
      </c>
      <c r="T34" s="144">
        <v>4.3880641523418564</v>
      </c>
      <c r="U34" s="144">
        <v>4.2681886201744756</v>
      </c>
      <c r="V34" s="144">
        <v>4.1312846868497672</v>
      </c>
    </row>
    <row r="35" spans="1:22" s="132" customFormat="1" ht="12.75" customHeight="1">
      <c r="A35" s="131" t="s">
        <v>43</v>
      </c>
      <c r="B35" s="198" t="s">
        <v>367</v>
      </c>
      <c r="C35" s="144">
        <v>60.956095185997398</v>
      </c>
      <c r="D35" s="144">
        <v>67.175663022205015</v>
      </c>
      <c r="E35" s="144">
        <v>66.834776020443542</v>
      </c>
      <c r="F35" s="144">
        <v>67.141993848159373</v>
      </c>
      <c r="G35" s="144">
        <v>68.646748408474863</v>
      </c>
      <c r="H35" s="144">
        <v>70.133561245400742</v>
      </c>
      <c r="I35" s="144">
        <v>74.285061171036403</v>
      </c>
      <c r="J35" s="144">
        <v>78.230704468406032</v>
      </c>
      <c r="K35" s="144">
        <v>84.893646800404952</v>
      </c>
      <c r="L35" s="144">
        <v>82.972845193553923</v>
      </c>
      <c r="M35" s="144">
        <v>91.823082590084653</v>
      </c>
      <c r="N35" s="144">
        <v>96.411062270176402</v>
      </c>
      <c r="O35" s="144">
        <v>87.611527547799852</v>
      </c>
      <c r="P35" s="144">
        <v>87.28448157055746</v>
      </c>
      <c r="Q35" s="144">
        <v>81.356097525778807</v>
      </c>
      <c r="R35" s="144">
        <v>81.124735646422337</v>
      </c>
      <c r="S35" s="144">
        <v>76.69039696076193</v>
      </c>
      <c r="T35" s="144">
        <v>60.38891244869383</v>
      </c>
      <c r="U35" s="144">
        <v>60.571250919513503</v>
      </c>
      <c r="V35" s="144">
        <v>54.270088330769795</v>
      </c>
    </row>
    <row r="36" spans="1:22" s="132" customFormat="1" ht="12.75" customHeight="1">
      <c r="A36" s="131" t="s">
        <v>44</v>
      </c>
      <c r="B36" s="198" t="s">
        <v>368</v>
      </c>
      <c r="C36" s="144">
        <v>8.2234698391845793</v>
      </c>
      <c r="D36" s="144">
        <v>9.6784725891409238</v>
      </c>
      <c r="E36" s="144">
        <v>10.997212088449432</v>
      </c>
      <c r="F36" s="144">
        <v>12.262066787242185</v>
      </c>
      <c r="G36" s="144">
        <v>13.519522546515711</v>
      </c>
      <c r="H36" s="144">
        <v>14.777943633922929</v>
      </c>
      <c r="I36" s="144">
        <v>16.040652438239068</v>
      </c>
      <c r="J36" s="144">
        <v>15.530653511805809</v>
      </c>
      <c r="K36" s="144">
        <v>16.095683295619182</v>
      </c>
      <c r="L36" s="144">
        <v>21.057001638730895</v>
      </c>
      <c r="M36" s="144">
        <v>22.844211053590008</v>
      </c>
      <c r="N36" s="144">
        <v>22.659947358334978</v>
      </c>
      <c r="O36" s="144">
        <v>26.508064826306924</v>
      </c>
      <c r="P36" s="144">
        <v>26.768295278061636</v>
      </c>
      <c r="Q36" s="144">
        <v>20.275347769071608</v>
      </c>
      <c r="R36" s="144">
        <v>20.735552917311075</v>
      </c>
      <c r="S36" s="144">
        <v>20.107492114841886</v>
      </c>
      <c r="T36" s="144">
        <v>19.344810965637958</v>
      </c>
      <c r="U36" s="144">
        <v>18.637391520359522</v>
      </c>
      <c r="V36" s="144">
        <v>20.721675154226638</v>
      </c>
    </row>
    <row r="37" spans="1:22" s="132" customFormat="1" ht="12.75" customHeight="1">
      <c r="A37" s="131" t="s">
        <v>45</v>
      </c>
      <c r="B37" s="198" t="s">
        <v>369</v>
      </c>
      <c r="C37" s="144">
        <v>1.0653442933001285</v>
      </c>
      <c r="D37" s="144">
        <v>1.2538387982615147</v>
      </c>
      <c r="E37" s="144">
        <v>1.4246805022394908</v>
      </c>
      <c r="F37" s="144">
        <v>1.5885414710962</v>
      </c>
      <c r="G37" s="144">
        <v>1.7514439129384705</v>
      </c>
      <c r="H37" s="144">
        <v>1.9144714123098012</v>
      </c>
      <c r="I37" s="144">
        <v>2.0780543821612985</v>
      </c>
      <c r="J37" s="144">
        <v>1.999561434258722</v>
      </c>
      <c r="K37" s="144">
        <v>2.0765306107758277</v>
      </c>
      <c r="L37" s="144">
        <v>3.8311746525891301</v>
      </c>
      <c r="M37" s="144">
        <v>4.1718617786074681</v>
      </c>
      <c r="N37" s="144">
        <v>4.2410469817410483</v>
      </c>
      <c r="O37" s="144">
        <v>4.9725297833084046</v>
      </c>
      <c r="P37" s="144">
        <v>5.3294764607394676</v>
      </c>
      <c r="Q37" s="144">
        <v>2.4779994358662387</v>
      </c>
      <c r="R37" s="144">
        <v>2.5123732946880462</v>
      </c>
      <c r="S37" s="144">
        <v>2.6888952648808613</v>
      </c>
      <c r="T37" s="144">
        <v>2.586904936151869</v>
      </c>
      <c r="U37" s="144">
        <v>2.4144599647712726</v>
      </c>
      <c r="V37" s="144">
        <v>2.6844773319389224</v>
      </c>
    </row>
    <row r="38" spans="1:22" s="133" customFormat="1" ht="12.75" customHeight="1">
      <c r="A38" s="131" t="s">
        <v>46</v>
      </c>
      <c r="B38" s="198" t="s">
        <v>370</v>
      </c>
      <c r="C38" s="144">
        <v>2.1489638431552085</v>
      </c>
      <c r="D38" s="144">
        <v>2.5291863480701928</v>
      </c>
      <c r="E38" s="144">
        <v>2.8738004292273986</v>
      </c>
      <c r="F38" s="144">
        <v>3.2043332903803399</v>
      </c>
      <c r="G38" s="144">
        <v>3.5329326546255952</v>
      </c>
      <c r="H38" s="144">
        <v>3.8617842792058013</v>
      </c>
      <c r="I38" s="144">
        <v>4.1917563734645178</v>
      </c>
      <c r="J38" s="144">
        <v>1.7862228132704532</v>
      </c>
      <c r="K38" s="144">
        <v>1.8580943119384257</v>
      </c>
      <c r="L38" s="144">
        <v>2.2058475766031655</v>
      </c>
      <c r="M38" s="144">
        <v>2.403060026068558</v>
      </c>
      <c r="N38" s="144">
        <v>2.4151983788468909</v>
      </c>
      <c r="O38" s="144">
        <v>2.8779188000538545</v>
      </c>
      <c r="P38" s="144">
        <v>2.8482694665029089</v>
      </c>
      <c r="Q38" s="144">
        <v>5.0600360218787186</v>
      </c>
      <c r="R38" s="144">
        <v>5.1809135381730727</v>
      </c>
      <c r="S38" s="144">
        <v>5.172128258219284</v>
      </c>
      <c r="T38" s="144">
        <v>4.9759484113602559</v>
      </c>
      <c r="U38" s="144">
        <v>4.8703383475838793</v>
      </c>
      <c r="V38" s="144">
        <v>4.6075673417811407</v>
      </c>
    </row>
    <row r="39" spans="1:22" s="133" customFormat="1" ht="12.75" customHeight="1">
      <c r="A39" s="131" t="s">
        <v>47</v>
      </c>
      <c r="B39" s="198" t="s">
        <v>371</v>
      </c>
      <c r="C39" s="144">
        <v>1.5772448045804166</v>
      </c>
      <c r="D39" s="144">
        <v>1.8563113753707365</v>
      </c>
      <c r="E39" s="144">
        <v>2.1092429315817545</v>
      </c>
      <c r="F39" s="144">
        <v>2.3518394925509396</v>
      </c>
      <c r="G39" s="144">
        <v>2.593016951955418</v>
      </c>
      <c r="H39" s="144">
        <v>2.8343795593343351</v>
      </c>
      <c r="I39" s="144">
        <v>3.0765645421034895</v>
      </c>
      <c r="J39" s="144">
        <v>2.6122666141942603</v>
      </c>
      <c r="K39" s="144">
        <v>2.7045412470771795</v>
      </c>
      <c r="L39" s="144">
        <v>2.5085701272122218</v>
      </c>
      <c r="M39" s="144">
        <v>2.7276350330918668</v>
      </c>
      <c r="N39" s="144">
        <v>2.9068558860630143</v>
      </c>
      <c r="O39" s="144">
        <v>3.2973085202836998</v>
      </c>
      <c r="P39" s="144">
        <v>3.3727163700659477</v>
      </c>
      <c r="Q39" s="144">
        <v>4.1125383844440231</v>
      </c>
      <c r="R39" s="144">
        <v>3.8755960276505257</v>
      </c>
      <c r="S39" s="144">
        <v>4.026753242289602</v>
      </c>
      <c r="T39" s="144">
        <v>3.8740176961135973</v>
      </c>
      <c r="U39" s="144">
        <v>3.5746138213273952</v>
      </c>
      <c r="V39" s="144">
        <v>3.3817514774509077</v>
      </c>
    </row>
    <row r="40" spans="1:22" s="133" customFormat="1" ht="12.75" customHeight="1">
      <c r="A40" s="131" t="s">
        <v>48</v>
      </c>
      <c r="B40" s="199" t="s">
        <v>372</v>
      </c>
      <c r="C40" s="144">
        <v>5.3035040159834077</v>
      </c>
      <c r="D40" s="144">
        <v>6.2418686088576898</v>
      </c>
      <c r="E40" s="144">
        <v>7.0923539109734355</v>
      </c>
      <c r="F40" s="144">
        <v>7.9080876712796604</v>
      </c>
      <c r="G40" s="144">
        <v>8.7190496860549072</v>
      </c>
      <c r="H40" s="144">
        <v>9.530634263049496</v>
      </c>
      <c r="I40" s="144">
        <v>10.344984086866967</v>
      </c>
      <c r="J40" s="144">
        <v>5.9523480530548065</v>
      </c>
      <c r="K40" s="144">
        <v>6.8609639387375152</v>
      </c>
      <c r="L40" s="144">
        <v>9.1438770456871712</v>
      </c>
      <c r="M40" s="144">
        <v>10.703819927632209</v>
      </c>
      <c r="N40" s="144">
        <v>10.225306780986761</v>
      </c>
      <c r="O40" s="144">
        <v>17.580358850780215</v>
      </c>
      <c r="P40" s="144">
        <v>15.513846373534369</v>
      </c>
      <c r="Q40" s="144">
        <v>19.732013161240147</v>
      </c>
      <c r="R40" s="144">
        <v>21.407855956184008</v>
      </c>
      <c r="S40" s="144">
        <v>22.377324977750661</v>
      </c>
      <c r="T40" s="144">
        <v>22.316756321118827</v>
      </c>
      <c r="U40" s="144">
        <v>22.657916255609532</v>
      </c>
      <c r="V40" s="144">
        <v>22.803736334927653</v>
      </c>
    </row>
    <row r="41" spans="1:22" s="133" customFormat="1" ht="12.75" customHeight="1">
      <c r="A41" s="131" t="s">
        <v>49</v>
      </c>
      <c r="B41" s="198" t="s">
        <v>373</v>
      </c>
      <c r="C41" s="144">
        <v>4.9857073088943906</v>
      </c>
      <c r="D41" s="144">
        <v>5.8678431939623534</v>
      </c>
      <c r="E41" s="144">
        <v>6.6673656934431937</v>
      </c>
      <c r="F41" s="144">
        <v>7.4342190339165333</v>
      </c>
      <c r="G41" s="144">
        <v>8.1965865615200642</v>
      </c>
      <c r="H41" s="144">
        <v>8.959539346153262</v>
      </c>
      <c r="I41" s="144">
        <v>9.7250916784165149</v>
      </c>
      <c r="J41" s="144">
        <v>5.0419317079948378</v>
      </c>
      <c r="K41" s="144">
        <v>5.8422716168512716</v>
      </c>
      <c r="L41" s="144">
        <v>7.9874131437500324</v>
      </c>
      <c r="M41" s="144">
        <v>9.3176225268023494</v>
      </c>
      <c r="N41" s="144">
        <v>8.5879420585389568</v>
      </c>
      <c r="O41" s="144">
        <v>16.400364352127312</v>
      </c>
      <c r="P41" s="144">
        <v>14.661210331173068</v>
      </c>
      <c r="Q41" s="144">
        <v>18.839294624073837</v>
      </c>
      <c r="R41" s="144">
        <v>20.47396854177989</v>
      </c>
      <c r="S41" s="144">
        <v>21.735421964367294</v>
      </c>
      <c r="T41" s="144">
        <v>21.699200815874647</v>
      </c>
      <c r="U41" s="144">
        <v>21.937672639505223</v>
      </c>
      <c r="V41" s="144">
        <v>22.101431564849786</v>
      </c>
    </row>
    <row r="42" spans="1:22" s="133" customFormat="1" ht="12.75" customHeight="1">
      <c r="A42" s="131" t="s">
        <v>50</v>
      </c>
      <c r="B42" s="198" t="s">
        <v>375</v>
      </c>
      <c r="C42" s="144">
        <v>0.31779670708901692</v>
      </c>
      <c r="D42" s="144">
        <v>0.37402541489533642</v>
      </c>
      <c r="E42" s="144">
        <v>0.42498821753024202</v>
      </c>
      <c r="F42" s="144">
        <v>0.47386863736312679</v>
      </c>
      <c r="G42" s="144">
        <v>0.52246312453484245</v>
      </c>
      <c r="H42" s="144">
        <v>0.57109491689623448</v>
      </c>
      <c r="I42" s="144">
        <v>0.61989240845045279</v>
      </c>
      <c r="J42" s="144">
        <v>0.91041634505996938</v>
      </c>
      <c r="K42" s="144">
        <v>1.0186923218862436</v>
      </c>
      <c r="L42" s="144">
        <v>1.1564639019371397</v>
      </c>
      <c r="M42" s="144">
        <v>1.3861974008298592</v>
      </c>
      <c r="N42" s="144">
        <v>1.6373647224478045</v>
      </c>
      <c r="O42" s="144">
        <v>1.1799944986529041</v>
      </c>
      <c r="P42" s="144">
        <v>0.85263604236129975</v>
      </c>
      <c r="Q42" s="144">
        <v>0.89271853716630722</v>
      </c>
      <c r="R42" s="144">
        <v>0.93388741440411793</v>
      </c>
      <c r="S42" s="144">
        <v>0.64190301338336619</v>
      </c>
      <c r="T42" s="144">
        <v>0.61755550524418223</v>
      </c>
      <c r="U42" s="144">
        <v>0.7202436161043092</v>
      </c>
      <c r="V42" s="144">
        <v>0.70230477007786674</v>
      </c>
    </row>
    <row r="43" spans="1:22" s="134" customFormat="1" ht="12.75" customHeight="1">
      <c r="A43" s="131" t="s">
        <v>51</v>
      </c>
      <c r="B43" s="199" t="s">
        <v>376</v>
      </c>
      <c r="C43" s="144">
        <v>234.21837893006045</v>
      </c>
      <c r="D43" s="144">
        <v>231.11925119367402</v>
      </c>
      <c r="E43" s="144">
        <v>263.81511140077083</v>
      </c>
      <c r="F43" s="144">
        <v>331.39757825590328</v>
      </c>
      <c r="G43" s="144">
        <v>413.54815717555277</v>
      </c>
      <c r="H43" s="144">
        <v>545.74132609357741</v>
      </c>
      <c r="I43" s="144">
        <v>584.33260912918877</v>
      </c>
      <c r="J43" s="144">
        <v>624.56413387526516</v>
      </c>
      <c r="K43" s="144">
        <v>563.61465060843079</v>
      </c>
      <c r="L43" s="144">
        <v>719.67967563435627</v>
      </c>
      <c r="M43" s="144">
        <v>585.66450679449463</v>
      </c>
      <c r="N43" s="144">
        <v>658.30602635411685</v>
      </c>
      <c r="O43" s="144">
        <v>935.98411639805283</v>
      </c>
      <c r="P43" s="144">
        <v>985.82706236780371</v>
      </c>
      <c r="Q43" s="144">
        <v>977.68559724876832</v>
      </c>
      <c r="R43" s="144">
        <v>1068.9859898130273</v>
      </c>
      <c r="S43" s="144">
        <v>1212.9211951529969</v>
      </c>
      <c r="T43" s="144">
        <v>1500.1844319951283</v>
      </c>
      <c r="U43" s="144">
        <v>1700.2182460100846</v>
      </c>
      <c r="V43" s="144">
        <v>1621.3835842784226</v>
      </c>
    </row>
    <row r="44" spans="1:22" s="133" customFormat="1" ht="12.75" customHeight="1">
      <c r="A44" s="131" t="s">
        <v>52</v>
      </c>
      <c r="B44" s="198" t="s">
        <v>377</v>
      </c>
      <c r="C44" s="144">
        <v>0.70835098012388675</v>
      </c>
      <c r="D44" s="144">
        <v>0.833681606267063</v>
      </c>
      <c r="E44" s="144">
        <v>0.94727482605515811</v>
      </c>
      <c r="F44" s="144">
        <v>1.0562265317372199</v>
      </c>
      <c r="G44" s="144">
        <v>1.1645409096047685</v>
      </c>
      <c r="H44" s="144">
        <v>1.2729384386412295</v>
      </c>
      <c r="I44" s="144">
        <v>1.3817053018558807</v>
      </c>
      <c r="J44" s="144">
        <v>0.68729335688549109</v>
      </c>
      <c r="K44" s="144">
        <v>0.76625576929402273</v>
      </c>
      <c r="L44" s="144">
        <v>1.6870043530658791</v>
      </c>
      <c r="M44" s="144">
        <v>1.7045093830730698</v>
      </c>
      <c r="N44" s="144">
        <v>1.6263284163010834</v>
      </c>
      <c r="O44" s="144">
        <v>2.2936583144270473</v>
      </c>
      <c r="P44" s="144">
        <v>2.5461558588399229</v>
      </c>
      <c r="Q44" s="144">
        <v>1.8640140800499159</v>
      </c>
      <c r="R44" s="144">
        <v>1.9085983956833297</v>
      </c>
      <c r="S44" s="144">
        <v>1.7739078161906712</v>
      </c>
      <c r="T44" s="144">
        <v>1.7066231421941811</v>
      </c>
      <c r="U44" s="144">
        <v>1.6053824977253577</v>
      </c>
      <c r="V44" s="144">
        <v>1.5232652936504933</v>
      </c>
    </row>
    <row r="45" spans="1:22" s="132" customFormat="1" ht="12.75" customHeight="1">
      <c r="A45" s="131" t="s">
        <v>53</v>
      </c>
      <c r="B45" s="198" t="s">
        <v>378</v>
      </c>
      <c r="C45" s="144">
        <v>233.51002794993659</v>
      </c>
      <c r="D45" s="144">
        <v>230.28556958740697</v>
      </c>
      <c r="E45" s="144">
        <v>262.86783657471568</v>
      </c>
      <c r="F45" s="144">
        <v>330.34135172416609</v>
      </c>
      <c r="G45" s="144">
        <v>412.38361626594804</v>
      </c>
      <c r="H45" s="144">
        <v>544.46838765493612</v>
      </c>
      <c r="I45" s="144">
        <v>582.95090382733292</v>
      </c>
      <c r="J45" s="144">
        <v>623.87684051837971</v>
      </c>
      <c r="K45" s="144">
        <v>562.84839483913686</v>
      </c>
      <c r="L45" s="144">
        <v>717.99267128129031</v>
      </c>
      <c r="M45" s="144">
        <v>583.95999741142145</v>
      </c>
      <c r="N45" s="144">
        <v>656.67969793781583</v>
      </c>
      <c r="O45" s="144">
        <v>933.6904580836258</v>
      </c>
      <c r="P45" s="144">
        <v>983.28090650896365</v>
      </c>
      <c r="Q45" s="144">
        <v>975.82158316871835</v>
      </c>
      <c r="R45" s="144">
        <v>1067.0773914173442</v>
      </c>
      <c r="S45" s="144">
        <v>1211.1472873368061</v>
      </c>
      <c r="T45" s="144">
        <v>1498.477808852934</v>
      </c>
      <c r="U45" s="144">
        <v>1698.6128635123594</v>
      </c>
      <c r="V45" s="144">
        <v>1619.860318984772</v>
      </c>
    </row>
    <row r="46" spans="1:22" s="132" customFormat="1" ht="12.75" customHeight="1">
      <c r="A46" s="131">
        <v>37</v>
      </c>
      <c r="B46" s="200" t="s">
        <v>379</v>
      </c>
      <c r="C46" s="144">
        <v>1.7649345250166482</v>
      </c>
      <c r="D46" s="144">
        <v>2.0772095910910382</v>
      </c>
      <c r="E46" s="144">
        <v>2.3602396158066807</v>
      </c>
      <c r="F46" s="144">
        <v>2.6317047966469649</v>
      </c>
      <c r="G46" s="144">
        <v>2.9015820050058796</v>
      </c>
      <c r="H46" s="144">
        <v>3.1716663936651353</v>
      </c>
      <c r="I46" s="144">
        <v>3.4426710191288104</v>
      </c>
      <c r="J46" s="144">
        <v>9.0188948945333571</v>
      </c>
      <c r="K46" s="144">
        <v>9.975426615792605</v>
      </c>
      <c r="L46" s="144">
        <v>9.6553917960517541</v>
      </c>
      <c r="M46" s="144">
        <v>9.6931109327437532</v>
      </c>
      <c r="N46" s="144">
        <v>9.4378734279993157</v>
      </c>
      <c r="O46" s="144">
        <v>9.840208508680087</v>
      </c>
      <c r="P46" s="144">
        <v>10.490519770756828</v>
      </c>
      <c r="Q46" s="144">
        <v>4.9812151966492468</v>
      </c>
      <c r="R46" s="144">
        <v>5.0198841500941622</v>
      </c>
      <c r="S46" s="144">
        <v>4.4870813195711907</v>
      </c>
      <c r="T46" s="144">
        <v>4.3168854384619788</v>
      </c>
      <c r="U46" s="144">
        <v>3.9999874011572603</v>
      </c>
      <c r="V46" s="144">
        <v>3.7953833381485262</v>
      </c>
    </row>
    <row r="47" spans="1:22" s="132" customFormat="1" ht="12.75" customHeight="1">
      <c r="A47" s="131" t="s">
        <v>54</v>
      </c>
      <c r="B47" s="200" t="s">
        <v>380</v>
      </c>
      <c r="C47" s="144">
        <v>231.74509342491993</v>
      </c>
      <c r="D47" s="144">
        <v>228.20835999631595</v>
      </c>
      <c r="E47" s="144">
        <v>260.50759695890901</v>
      </c>
      <c r="F47" s="144">
        <v>327.70964692751915</v>
      </c>
      <c r="G47" s="144">
        <v>409.48203426094221</v>
      </c>
      <c r="H47" s="144">
        <v>541.29672126127105</v>
      </c>
      <c r="I47" s="144">
        <v>579.50823280820418</v>
      </c>
      <c r="J47" s="144">
        <v>614.85794562384638</v>
      </c>
      <c r="K47" s="144">
        <v>552.87296822334429</v>
      </c>
      <c r="L47" s="144">
        <v>708.33727948523858</v>
      </c>
      <c r="M47" s="144">
        <v>574.26688647867775</v>
      </c>
      <c r="N47" s="144">
        <v>647.24182450981652</v>
      </c>
      <c r="O47" s="144">
        <v>923.85024957494568</v>
      </c>
      <c r="P47" s="144">
        <v>972.79038673820685</v>
      </c>
      <c r="Q47" s="144">
        <v>970.8403679720692</v>
      </c>
      <c r="R47" s="144">
        <v>1062.05750726725</v>
      </c>
      <c r="S47" s="144">
        <v>1206.6602060172349</v>
      </c>
      <c r="T47" s="144">
        <v>1494.1609234144721</v>
      </c>
      <c r="U47" s="144">
        <v>1694.6128761112022</v>
      </c>
      <c r="V47" s="144">
        <v>1616.0649356466236</v>
      </c>
    </row>
    <row r="48" spans="1:22" s="132" customFormat="1" ht="12.75" customHeight="1">
      <c r="A48" s="131" t="s">
        <v>55</v>
      </c>
      <c r="B48" s="199" t="s">
        <v>381</v>
      </c>
      <c r="C48" s="144">
        <v>40.562012799989311</v>
      </c>
      <c r="D48" s="144">
        <v>47.738769244882036</v>
      </c>
      <c r="E48" s="144">
        <v>54.243411384617453</v>
      </c>
      <c r="F48" s="144">
        <v>60.48226839824585</v>
      </c>
      <c r="G48" s="144">
        <v>66.684630369592298</v>
      </c>
      <c r="H48" s="144">
        <v>72.891753792355345</v>
      </c>
      <c r="I48" s="144">
        <v>79.120026247284073</v>
      </c>
      <c r="J48" s="144">
        <v>59.791703687322268</v>
      </c>
      <c r="K48" s="144">
        <v>64.538404223410311</v>
      </c>
      <c r="L48" s="144">
        <v>65.415950428412032</v>
      </c>
      <c r="M48" s="144">
        <v>70.082884687748916</v>
      </c>
      <c r="N48" s="144">
        <v>79.001825853473221</v>
      </c>
      <c r="O48" s="144">
        <v>73.845708931675262</v>
      </c>
      <c r="P48" s="144">
        <v>77.996065162012187</v>
      </c>
      <c r="Q48" s="144">
        <v>86.394362255143633</v>
      </c>
      <c r="R48" s="144">
        <v>90.55769598600132</v>
      </c>
      <c r="S48" s="144">
        <v>95.320298832638827</v>
      </c>
      <c r="T48" s="144">
        <v>91.704781062400443</v>
      </c>
      <c r="U48" s="144">
        <v>91.928362137970154</v>
      </c>
      <c r="V48" s="144">
        <v>90.380854308562149</v>
      </c>
    </row>
    <row r="49" spans="1:23" s="132" customFormat="1" ht="12.75" customHeight="1">
      <c r="A49" s="131" t="s">
        <v>56</v>
      </c>
      <c r="B49" s="198" t="s">
        <v>382</v>
      </c>
      <c r="C49" s="144">
        <v>13.619184993853064</v>
      </c>
      <c r="D49" s="144">
        <v>16.028867525160958</v>
      </c>
      <c r="E49" s="144">
        <v>18.212879572509163</v>
      </c>
      <c r="F49" s="144">
        <v>20.307651058277866</v>
      </c>
      <c r="G49" s="144">
        <v>22.390168893453662</v>
      </c>
      <c r="H49" s="144">
        <v>24.474285443367837</v>
      </c>
      <c r="I49" s="144">
        <v>26.565503035898551</v>
      </c>
      <c r="J49" s="144">
        <v>28.928343423189688</v>
      </c>
      <c r="K49" s="144">
        <v>31.258153287679068</v>
      </c>
      <c r="L49" s="144">
        <v>20.601435784557165</v>
      </c>
      <c r="M49" s="144">
        <v>22.048557749157542</v>
      </c>
      <c r="N49" s="144">
        <v>24.965341397478433</v>
      </c>
      <c r="O49" s="144">
        <v>24.777126844309223</v>
      </c>
      <c r="P49" s="144">
        <v>27.037134428647576</v>
      </c>
      <c r="Q49" s="144">
        <v>28.61899225367587</v>
      </c>
      <c r="R49" s="144">
        <v>29.534411579776645</v>
      </c>
      <c r="S49" s="144">
        <v>31.26931039498416</v>
      </c>
      <c r="T49" s="144">
        <v>30.083259272812754</v>
      </c>
      <c r="U49" s="144">
        <v>30.866056285531847</v>
      </c>
      <c r="V49" s="144">
        <v>30.346461868162375</v>
      </c>
    </row>
    <row r="50" spans="1:23" s="132" customFormat="1" ht="12.75" customHeight="1">
      <c r="A50" s="131" t="s">
        <v>57</v>
      </c>
      <c r="B50" s="198" t="s">
        <v>383</v>
      </c>
      <c r="C50" s="144">
        <v>26.942827806136243</v>
      </c>
      <c r="D50" s="144">
        <v>31.709901719721081</v>
      </c>
      <c r="E50" s="144">
        <v>36.030531812108286</v>
      </c>
      <c r="F50" s="144">
        <v>40.17461733996798</v>
      </c>
      <c r="G50" s="144">
        <v>44.294461476138643</v>
      </c>
      <c r="H50" s="144">
        <v>48.417468348987512</v>
      </c>
      <c r="I50" s="144">
        <v>52.554523211385515</v>
      </c>
      <c r="J50" s="144">
        <v>30.863360264132581</v>
      </c>
      <c r="K50" s="144">
        <v>33.280250935731239</v>
      </c>
      <c r="L50" s="144">
        <v>44.814514643854864</v>
      </c>
      <c r="M50" s="144">
        <v>48.034326938591377</v>
      </c>
      <c r="N50" s="144">
        <v>54.036484455994788</v>
      </c>
      <c r="O50" s="144">
        <v>49.068582087366046</v>
      </c>
      <c r="P50" s="144">
        <v>50.958930733364625</v>
      </c>
      <c r="Q50" s="144">
        <v>57.775370001467756</v>
      </c>
      <c r="R50" s="144">
        <v>61.023284406224668</v>
      </c>
      <c r="S50" s="144">
        <v>64.050988437654667</v>
      </c>
      <c r="T50" s="144">
        <v>61.621521789587689</v>
      </c>
      <c r="U50" s="144">
        <v>61.0623058524383</v>
      </c>
      <c r="V50" s="144">
        <v>60.034392440399778</v>
      </c>
    </row>
    <row r="51" spans="1:23" s="132" customFormat="1" ht="12.75" customHeight="1">
      <c r="A51" s="131" t="s">
        <v>58</v>
      </c>
      <c r="B51" s="199" t="s">
        <v>384</v>
      </c>
      <c r="C51" s="144">
        <v>809.53369430224643</v>
      </c>
      <c r="D51" s="144">
        <v>898.52809309911311</v>
      </c>
      <c r="E51" s="144">
        <v>989.98342309394968</v>
      </c>
      <c r="F51" s="144">
        <v>1084.1418324006083</v>
      </c>
      <c r="G51" s="144">
        <v>1177.3288129975344</v>
      </c>
      <c r="H51" s="144">
        <v>1247.5281896784966</v>
      </c>
      <c r="I51" s="144">
        <v>1322.1151232922311</v>
      </c>
      <c r="J51" s="144">
        <v>1407.1267054601283</v>
      </c>
      <c r="K51" s="144">
        <v>1511.022683623069</v>
      </c>
      <c r="L51" s="144">
        <v>1610.550844242126</v>
      </c>
      <c r="M51" s="144">
        <v>1683.6749351657722</v>
      </c>
      <c r="N51" s="144">
        <v>1735.4519957946395</v>
      </c>
      <c r="O51" s="144">
        <v>1755.3024611434059</v>
      </c>
      <c r="P51" s="144">
        <v>1726.7444500452289</v>
      </c>
      <c r="Q51" s="144">
        <v>1661.7556338673817</v>
      </c>
      <c r="R51" s="144">
        <v>1601.4777089788718</v>
      </c>
      <c r="S51" s="144">
        <v>1511.8350008341517</v>
      </c>
      <c r="T51" s="144">
        <v>1365.3359829791341</v>
      </c>
      <c r="U51" s="144">
        <v>1209.3488068634886</v>
      </c>
      <c r="V51" s="144">
        <v>1048.0573507717015</v>
      </c>
    </row>
    <row r="52" spans="1:23" s="132" customFormat="1" ht="12.75" customHeight="1">
      <c r="A52" s="131" t="s">
        <v>15</v>
      </c>
      <c r="B52" s="198" t="s">
        <v>385</v>
      </c>
      <c r="C52" s="144">
        <v>4.9489174273027379</v>
      </c>
      <c r="D52" s="144">
        <v>5.8245439702154762</v>
      </c>
      <c r="E52" s="144">
        <v>6.6181667374690978</v>
      </c>
      <c r="F52" s="144">
        <v>7.3793614137156283</v>
      </c>
      <c r="G52" s="144">
        <v>8.1361033782180492</v>
      </c>
      <c r="H52" s="144">
        <v>8.8934262810977387</v>
      </c>
      <c r="I52" s="144">
        <v>9.6533295493644093</v>
      </c>
      <c r="J52" s="144">
        <v>13.593071851242154</v>
      </c>
      <c r="K52" s="144">
        <v>14.13930609592591</v>
      </c>
      <c r="L52" s="144">
        <v>18.72985285951432</v>
      </c>
      <c r="M52" s="144">
        <v>19.909422353261867</v>
      </c>
      <c r="N52" s="144">
        <v>11.677482436459657</v>
      </c>
      <c r="O52" s="144">
        <v>10.419637515039687</v>
      </c>
      <c r="P52" s="144">
        <v>10.455136840249894</v>
      </c>
      <c r="Q52" s="144">
        <v>11.140967552555836</v>
      </c>
      <c r="R52" s="144">
        <v>11.710014106396466</v>
      </c>
      <c r="S52" s="144">
        <v>12.141416351108608</v>
      </c>
      <c r="T52" s="144">
        <v>11.680890029738487</v>
      </c>
      <c r="U52" s="144">
        <v>11.216057637260979</v>
      </c>
      <c r="V52" s="144">
        <v>9.661261681992416</v>
      </c>
    </row>
    <row r="53" spans="1:23" s="132" customFormat="1" ht="12.75" customHeight="1">
      <c r="A53" s="131" t="s">
        <v>59</v>
      </c>
      <c r="B53" s="198" t="s">
        <v>386</v>
      </c>
      <c r="C53" s="144">
        <v>427.57772243497595</v>
      </c>
      <c r="D53" s="144">
        <v>475.02546402183032</v>
      </c>
      <c r="E53" s="144">
        <v>519.50890941053967</v>
      </c>
      <c r="F53" s="144">
        <v>563.61699102439559</v>
      </c>
      <c r="G53" s="144">
        <v>605.33321778002698</v>
      </c>
      <c r="H53" s="144">
        <v>632.43939137112545</v>
      </c>
      <c r="I53" s="144">
        <v>657.53275416721772</v>
      </c>
      <c r="J53" s="144">
        <v>668.42398258699927</v>
      </c>
      <c r="K53" s="144">
        <v>710.88323775294384</v>
      </c>
      <c r="L53" s="144">
        <v>757.17051594956285</v>
      </c>
      <c r="M53" s="144">
        <v>785.45432055553783</v>
      </c>
      <c r="N53" s="144">
        <v>805.1869239393917</v>
      </c>
      <c r="O53" s="144">
        <v>839.93052113120166</v>
      </c>
      <c r="P53" s="144">
        <v>814.8458483419173</v>
      </c>
      <c r="Q53" s="144">
        <v>742.38777758677907</v>
      </c>
      <c r="R53" s="144">
        <v>699.60819552045814</v>
      </c>
      <c r="S53" s="144">
        <v>644.30585078197055</v>
      </c>
      <c r="T53" s="144">
        <v>558.23060698652648</v>
      </c>
      <c r="U53" s="144">
        <v>465.80422389745138</v>
      </c>
      <c r="V53" s="144">
        <v>371.18707879176827</v>
      </c>
    </row>
    <row r="54" spans="1:23" s="132" customFormat="1" ht="12.75" customHeight="1">
      <c r="A54" s="131" t="s">
        <v>60</v>
      </c>
      <c r="B54" s="198" t="s">
        <v>387</v>
      </c>
      <c r="C54" s="144">
        <v>377.0070544399677</v>
      </c>
      <c r="D54" s="144">
        <v>417.67808510706726</v>
      </c>
      <c r="E54" s="144">
        <v>463.85634694594086</v>
      </c>
      <c r="F54" s="144">
        <v>513.14547996249723</v>
      </c>
      <c r="G54" s="144">
        <v>563.8594918392896</v>
      </c>
      <c r="H54" s="144">
        <v>606.19537202627339</v>
      </c>
      <c r="I54" s="144">
        <v>654.92903957564909</v>
      </c>
      <c r="J54" s="144">
        <v>725.10965102188698</v>
      </c>
      <c r="K54" s="144">
        <v>786.00013977419917</v>
      </c>
      <c r="L54" s="144">
        <v>834.65047543304877</v>
      </c>
      <c r="M54" s="144">
        <v>878.31119225697262</v>
      </c>
      <c r="N54" s="144">
        <v>918.58758941878796</v>
      </c>
      <c r="O54" s="144">
        <v>904.95230249716462</v>
      </c>
      <c r="P54" s="144">
        <v>901.44346486306188</v>
      </c>
      <c r="Q54" s="144">
        <v>908.22688872804679</v>
      </c>
      <c r="R54" s="144">
        <v>890.15949935201729</v>
      </c>
      <c r="S54" s="144">
        <v>855.38773370107242</v>
      </c>
      <c r="T54" s="144">
        <v>795.42448596286897</v>
      </c>
      <c r="U54" s="144">
        <v>732.32852532877632</v>
      </c>
      <c r="V54" s="144">
        <v>667.20901029794084</v>
      </c>
    </row>
    <row r="55" spans="1:23" s="132" customFormat="1" ht="12.75" customHeight="1">
      <c r="A55" s="131" t="s">
        <v>61</v>
      </c>
      <c r="B55" s="199" t="s">
        <v>388</v>
      </c>
      <c r="C55" s="144">
        <v>1069.4630677447797</v>
      </c>
      <c r="D55" s="144">
        <v>1205.2088510100357</v>
      </c>
      <c r="E55" s="144">
        <v>1333.9051993856901</v>
      </c>
      <c r="F55" s="144">
        <v>1447.0428318494405</v>
      </c>
      <c r="G55" s="144">
        <v>1555.3605841162707</v>
      </c>
      <c r="H55" s="144">
        <v>1648.3134600125668</v>
      </c>
      <c r="I55" s="144">
        <v>1738.5636077192057</v>
      </c>
      <c r="J55" s="144">
        <v>1810.3742948089966</v>
      </c>
      <c r="K55" s="144">
        <v>1922.1129130449317</v>
      </c>
      <c r="L55" s="144">
        <v>1978.2927281354787</v>
      </c>
      <c r="M55" s="144">
        <v>2057.923839216096</v>
      </c>
      <c r="N55" s="144">
        <v>2113.9015935748002</v>
      </c>
      <c r="O55" s="144">
        <v>2272.6158636104969</v>
      </c>
      <c r="P55" s="144">
        <v>2267.4264097203177</v>
      </c>
      <c r="Q55" s="144">
        <v>2048.3296645249793</v>
      </c>
      <c r="R55" s="144">
        <v>2005.3928036490788</v>
      </c>
      <c r="S55" s="144">
        <v>1902.0675446961216</v>
      </c>
      <c r="T55" s="144">
        <v>1738.960861809463</v>
      </c>
      <c r="U55" s="144">
        <v>1563.060369172289</v>
      </c>
      <c r="V55" s="144">
        <v>1378.1646688011936</v>
      </c>
    </row>
    <row r="56" spans="1:23" s="132" customFormat="1" ht="12.75" customHeight="1">
      <c r="A56" s="131" t="s">
        <v>62</v>
      </c>
      <c r="B56" s="198" t="s">
        <v>389</v>
      </c>
      <c r="C56" s="144">
        <v>19.263699236436988</v>
      </c>
      <c r="D56" s="144">
        <v>21.351954568103107</v>
      </c>
      <c r="E56" s="144">
        <v>22.873803100753157</v>
      </c>
      <c r="F56" s="144">
        <v>25.816830662765614</v>
      </c>
      <c r="G56" s="144">
        <v>27.110150426243635</v>
      </c>
      <c r="H56" s="144">
        <v>27.825331724201405</v>
      </c>
      <c r="I56" s="144">
        <v>28.717302123351075</v>
      </c>
      <c r="J56" s="144">
        <v>29.063847239388576</v>
      </c>
      <c r="K56" s="144">
        <v>34.154736282029283</v>
      </c>
      <c r="L56" s="144">
        <v>27.132494947263414</v>
      </c>
      <c r="M56" s="144">
        <v>28.435649042870292</v>
      </c>
      <c r="N56" s="144">
        <v>29.440008363471062</v>
      </c>
      <c r="O56" s="144">
        <v>26.39514540236323</v>
      </c>
      <c r="P56" s="144">
        <v>26.732405344620808</v>
      </c>
      <c r="Q56" s="144">
        <v>25.149513086795213</v>
      </c>
      <c r="R56" s="144">
        <v>27.954885611054962</v>
      </c>
      <c r="S56" s="144">
        <v>29.433618850686461</v>
      </c>
      <c r="T56" s="144">
        <v>23.580426133122394</v>
      </c>
      <c r="U56" s="144">
        <v>20.31875368789996</v>
      </c>
      <c r="V56" s="144">
        <v>19.356634090087013</v>
      </c>
    </row>
    <row r="57" spans="1:23" s="132" customFormat="1" ht="12.75" customHeight="1">
      <c r="A57" s="131" t="s">
        <v>63</v>
      </c>
      <c r="B57" s="198" t="s">
        <v>390</v>
      </c>
      <c r="C57" s="144">
        <v>302.34880579909839</v>
      </c>
      <c r="D57" s="144">
        <v>349.4937474872803</v>
      </c>
      <c r="E57" s="144">
        <v>395.64235139017001</v>
      </c>
      <c r="F57" s="144">
        <v>424.80483633817278</v>
      </c>
      <c r="G57" s="144">
        <v>458.6360208049756</v>
      </c>
      <c r="H57" s="144">
        <v>492.85487808695871</v>
      </c>
      <c r="I57" s="144">
        <v>531.19370015171387</v>
      </c>
      <c r="J57" s="144">
        <v>562.69817348379752</v>
      </c>
      <c r="K57" s="144">
        <v>585.61600251462562</v>
      </c>
      <c r="L57" s="144">
        <v>630.61141389089539</v>
      </c>
      <c r="M57" s="144">
        <v>661.09787986646904</v>
      </c>
      <c r="N57" s="144">
        <v>699.02591254747267</v>
      </c>
      <c r="O57" s="144">
        <v>716.18387560070141</v>
      </c>
      <c r="P57" s="144">
        <v>744.98948138824585</v>
      </c>
      <c r="Q57" s="144">
        <v>722.05669247681271</v>
      </c>
      <c r="R57" s="144">
        <v>727.57660954106473</v>
      </c>
      <c r="S57" s="144">
        <v>701.41561727361852</v>
      </c>
      <c r="T57" s="144">
        <v>686.2844459059736</v>
      </c>
      <c r="U57" s="144">
        <v>659.47995361302765</v>
      </c>
      <c r="V57" s="144">
        <v>634.49035306008727</v>
      </c>
      <c r="W57" s="201"/>
    </row>
    <row r="58" spans="1:23" s="132" customFormat="1" ht="12.75" customHeight="1">
      <c r="A58" s="131" t="s">
        <v>64</v>
      </c>
      <c r="B58" s="198" t="s">
        <v>391</v>
      </c>
      <c r="C58" s="144">
        <v>0.31013596226643031</v>
      </c>
      <c r="D58" s="144">
        <v>0.36500923191810791</v>
      </c>
      <c r="E58" s="144">
        <v>0.41474353527117391</v>
      </c>
      <c r="F58" s="144">
        <v>0.46244565333186394</v>
      </c>
      <c r="G58" s="144">
        <v>0.50986873136779298</v>
      </c>
      <c r="H58" s="144">
        <v>0.55732821532184429</v>
      </c>
      <c r="I58" s="144">
        <v>0.60494940415661858</v>
      </c>
      <c r="J58" s="144">
        <v>11.732292036591392</v>
      </c>
      <c r="K58" s="144">
        <v>17.543558919867849</v>
      </c>
      <c r="L58" s="144">
        <v>1.2796516298715874</v>
      </c>
      <c r="M58" s="144">
        <v>1.3409443735994537</v>
      </c>
      <c r="N58" s="144">
        <v>1.385614265865702</v>
      </c>
      <c r="O58" s="144">
        <v>0.25818763636531639</v>
      </c>
      <c r="P58" s="144">
        <v>0.26498584853205703</v>
      </c>
      <c r="Q58" s="144">
        <v>0.57026702358140036</v>
      </c>
      <c r="R58" s="144">
        <v>0.66557682014243935</v>
      </c>
      <c r="S58" s="144">
        <v>0.70737033335838462</v>
      </c>
      <c r="T58" s="144">
        <v>0.68053963683605101</v>
      </c>
      <c r="U58" s="144">
        <v>0.70288156536560642</v>
      </c>
      <c r="V58" s="144">
        <v>0.69907614794208428</v>
      </c>
    </row>
    <row r="59" spans="1:23" s="132" customFormat="1" ht="12.75" customHeight="1">
      <c r="A59" s="131" t="s">
        <v>65</v>
      </c>
      <c r="B59" s="198" t="s">
        <v>392</v>
      </c>
      <c r="C59" s="144">
        <v>24.977026585316704</v>
      </c>
      <c r="D59" s="144">
        <v>28.717219655532801</v>
      </c>
      <c r="E59" s="144">
        <v>32.355671928577152</v>
      </c>
      <c r="F59" s="144">
        <v>36.854836682289964</v>
      </c>
      <c r="G59" s="144">
        <v>37.376961266251818</v>
      </c>
      <c r="H59" s="144">
        <v>46.096211544761729</v>
      </c>
      <c r="I59" s="144">
        <v>51.016273200339391</v>
      </c>
      <c r="J59" s="144">
        <v>64.788241486007266</v>
      </c>
      <c r="K59" s="144">
        <v>69.576668559073283</v>
      </c>
      <c r="L59" s="144">
        <v>55.511918885034042</v>
      </c>
      <c r="M59" s="144">
        <v>53.970870660305501</v>
      </c>
      <c r="N59" s="144">
        <v>50.944437227402453</v>
      </c>
      <c r="O59" s="144">
        <v>52.844428684076647</v>
      </c>
      <c r="P59" s="144">
        <v>49.635714556637616</v>
      </c>
      <c r="Q59" s="144">
        <v>48.734424007772311</v>
      </c>
      <c r="R59" s="144">
        <v>49.932299381436131</v>
      </c>
      <c r="S59" s="144">
        <v>50.835140445943409</v>
      </c>
      <c r="T59" s="144">
        <v>49.827729496150646</v>
      </c>
      <c r="U59" s="144">
        <v>50.15508339843975</v>
      </c>
      <c r="V59" s="144">
        <v>48.152324671312378</v>
      </c>
    </row>
    <row r="60" spans="1:23" s="132" customFormat="1" ht="12.75" customHeight="1">
      <c r="A60" s="131" t="s">
        <v>66</v>
      </c>
      <c r="B60" s="198" t="s">
        <v>393</v>
      </c>
      <c r="C60" s="144">
        <v>681.32249274310811</v>
      </c>
      <c r="D60" s="144">
        <v>756.74313737845955</v>
      </c>
      <c r="E60" s="144">
        <v>827.46733509031628</v>
      </c>
      <c r="F60" s="144">
        <v>897.6093101459785</v>
      </c>
      <c r="G60" s="144">
        <v>963.92683836142282</v>
      </c>
      <c r="H60" s="144">
        <v>1006.867952611414</v>
      </c>
      <c r="I60" s="144">
        <v>1046.5871086980374</v>
      </c>
      <c r="J60" s="144">
        <v>1086.5060591021468</v>
      </c>
      <c r="K60" s="144">
        <v>1155.8342728534139</v>
      </c>
      <c r="L60" s="144">
        <v>1201.994491674385</v>
      </c>
      <c r="M60" s="144">
        <v>1247.2631574730249</v>
      </c>
      <c r="N60" s="144">
        <v>1273.6817736989424</v>
      </c>
      <c r="O60" s="144">
        <v>1420.5491906701216</v>
      </c>
      <c r="P60" s="144">
        <v>1384.809576169961</v>
      </c>
      <c r="Q60" s="144">
        <v>1176.2450024586385</v>
      </c>
      <c r="R60" s="144">
        <v>1114.093530055675</v>
      </c>
      <c r="S60" s="144">
        <v>1024.4971235000223</v>
      </c>
      <c r="T60" s="144">
        <v>887.01919226833343</v>
      </c>
      <c r="U60" s="144">
        <v>738.93671116487019</v>
      </c>
      <c r="V60" s="144">
        <v>584.64145021248737</v>
      </c>
    </row>
    <row r="61" spans="1:23" s="132" customFormat="1" ht="12.75" customHeight="1">
      <c r="A61" s="131" t="s">
        <v>67</v>
      </c>
      <c r="B61" s="198" t="s">
        <v>394</v>
      </c>
      <c r="C61" s="144">
        <v>41.240907418553007</v>
      </c>
      <c r="D61" s="144">
        <v>48.537782688741842</v>
      </c>
      <c r="E61" s="144">
        <v>55.151294340602405</v>
      </c>
      <c r="F61" s="144">
        <v>61.494572366901593</v>
      </c>
      <c r="G61" s="144">
        <v>67.800744526009069</v>
      </c>
      <c r="H61" s="144">
        <v>74.111757829909251</v>
      </c>
      <c r="I61" s="144">
        <v>80.444274141607352</v>
      </c>
      <c r="J61" s="144">
        <v>55.585681461065406</v>
      </c>
      <c r="K61" s="144">
        <v>59.387673915921553</v>
      </c>
      <c r="L61" s="144">
        <v>61.762757108029263</v>
      </c>
      <c r="M61" s="144">
        <v>65.815337799826892</v>
      </c>
      <c r="N61" s="144">
        <v>59.423847471646219</v>
      </c>
      <c r="O61" s="144">
        <v>56.38503561686845</v>
      </c>
      <c r="P61" s="144">
        <v>60.994246412319931</v>
      </c>
      <c r="Q61" s="144">
        <v>75.573765471379303</v>
      </c>
      <c r="R61" s="144">
        <v>85.169902239705578</v>
      </c>
      <c r="S61" s="144">
        <v>95.178674292492332</v>
      </c>
      <c r="T61" s="144">
        <v>91.568528369047058</v>
      </c>
      <c r="U61" s="144">
        <v>93.466985742685836</v>
      </c>
      <c r="V61" s="144">
        <v>90.824830619277463</v>
      </c>
    </row>
    <row r="62" spans="1:23" s="132" customFormat="1" ht="12.75" customHeight="1">
      <c r="A62" s="131" t="s">
        <v>68</v>
      </c>
      <c r="B62" s="199" t="s">
        <v>395</v>
      </c>
      <c r="C62" s="144">
        <v>226.43991500881728</v>
      </c>
      <c r="D62" s="144">
        <v>249.94336367525608</v>
      </c>
      <c r="E62" s="144">
        <v>272.12661473645306</v>
      </c>
      <c r="F62" s="144">
        <v>293.98373623556444</v>
      </c>
      <c r="G62" s="144">
        <v>318.55938234396723</v>
      </c>
      <c r="H62" s="144">
        <v>328.22795697623081</v>
      </c>
      <c r="I62" s="144">
        <v>338.89888423633681</v>
      </c>
      <c r="J62" s="144">
        <v>357.9683834807085</v>
      </c>
      <c r="K62" s="144">
        <v>394.4591572094177</v>
      </c>
      <c r="L62" s="144">
        <v>422.26029803981942</v>
      </c>
      <c r="M62" s="144">
        <v>439.60420109491935</v>
      </c>
      <c r="N62" s="144">
        <v>452.20448261714512</v>
      </c>
      <c r="O62" s="144">
        <v>443.65972814830252</v>
      </c>
      <c r="P62" s="144">
        <v>430.68508834833199</v>
      </c>
      <c r="Q62" s="144">
        <v>414.84126765905938</v>
      </c>
      <c r="R62" s="144">
        <v>392.88713309773095</v>
      </c>
      <c r="S62" s="144">
        <v>366.26210472284902</v>
      </c>
      <c r="T62" s="144">
        <v>321.72171265373584</v>
      </c>
      <c r="U62" s="144">
        <v>270.41615554928939</v>
      </c>
      <c r="V62" s="144">
        <v>219.47483361094504</v>
      </c>
    </row>
    <row r="63" spans="1:23" s="132" customFormat="1" ht="12.75" customHeight="1">
      <c r="A63" s="131" t="s">
        <v>16</v>
      </c>
      <c r="B63" s="199" t="s">
        <v>396</v>
      </c>
      <c r="C63" s="144">
        <v>3.8226872229895781</v>
      </c>
      <c r="D63" s="144">
        <v>4.4990465372987236</v>
      </c>
      <c r="E63" s="144">
        <v>5.1120637591090929</v>
      </c>
      <c r="F63" s="144">
        <v>5.7000325837740871</v>
      </c>
      <c r="G63" s="144">
        <v>6.2845620048640791</v>
      </c>
      <c r="H63" s="144">
        <v>6.8695401595902146</v>
      </c>
      <c r="I63" s="144">
        <v>7.4565114633111245</v>
      </c>
      <c r="J63" s="144">
        <v>45.269843044071912</v>
      </c>
      <c r="K63" s="144">
        <v>49.748385162384309</v>
      </c>
      <c r="L63" s="144">
        <v>39.105045248624386</v>
      </c>
      <c r="M63" s="144">
        <v>38.110008237686891</v>
      </c>
      <c r="N63" s="144">
        <v>47.223238198406264</v>
      </c>
      <c r="O63" s="144">
        <v>54.236358180578691</v>
      </c>
      <c r="P63" s="144">
        <v>54.758498671408056</v>
      </c>
      <c r="Q63" s="144">
        <v>8.1619481598714749</v>
      </c>
      <c r="R63" s="144">
        <v>8.3342100604393412</v>
      </c>
      <c r="S63" s="144">
        <v>8.9031900411773144</v>
      </c>
      <c r="T63" s="144">
        <v>8.5654902836240598</v>
      </c>
      <c r="U63" s="144">
        <v>8.6636079207408052</v>
      </c>
      <c r="V63" s="144">
        <v>8.632132838549321</v>
      </c>
    </row>
    <row r="64" spans="1:23" s="132" customFormat="1" ht="12.75" customHeight="1">
      <c r="A64" s="131" t="s">
        <v>17</v>
      </c>
      <c r="B64" s="199" t="s">
        <v>72</v>
      </c>
      <c r="C64" s="144">
        <v>20.264191860988287</v>
      </c>
      <c r="D64" s="144">
        <v>22.548321574192979</v>
      </c>
      <c r="E64" s="144">
        <v>27.668312593977706</v>
      </c>
      <c r="F64" s="144">
        <v>34.020573986521789</v>
      </c>
      <c r="G64" s="144">
        <v>41.618279433210752</v>
      </c>
      <c r="H64" s="144">
        <v>50.458041920161136</v>
      </c>
      <c r="I64" s="144">
        <v>62.304551058939673</v>
      </c>
      <c r="J64" s="144">
        <v>72.677764521333657</v>
      </c>
      <c r="K64" s="144">
        <v>85.005011890739056</v>
      </c>
      <c r="L64" s="144">
        <v>94.329113365305773</v>
      </c>
      <c r="M64" s="144">
        <v>103.82909077035656</v>
      </c>
      <c r="N64" s="144">
        <v>113.94798565223938</v>
      </c>
      <c r="O64" s="144">
        <v>121.63459364063804</v>
      </c>
      <c r="P64" s="144">
        <v>128.63292148466138</v>
      </c>
      <c r="Q64" s="144">
        <v>135.56354935794334</v>
      </c>
      <c r="R64" s="144">
        <v>140.87358958647172</v>
      </c>
      <c r="S64" s="144">
        <v>144.85701495170034</v>
      </c>
      <c r="T64" s="144">
        <v>147.53420517856489</v>
      </c>
      <c r="U64" s="144">
        <v>151.10879949138061</v>
      </c>
      <c r="V64" s="144">
        <v>154.49391149364109</v>
      </c>
    </row>
    <row r="65" spans="1:22" s="132" customFormat="1" ht="12.75" customHeight="1">
      <c r="A65" s="131" t="s">
        <v>18</v>
      </c>
      <c r="B65" s="199" t="s">
        <v>397</v>
      </c>
      <c r="C65" s="144">
        <v>2.1953857835003889</v>
      </c>
      <c r="D65" s="144">
        <v>2.5838218591077236</v>
      </c>
      <c r="E65" s="144">
        <v>2.9358802973994358</v>
      </c>
      <c r="F65" s="144">
        <v>3.2735533330189868</v>
      </c>
      <c r="G65" s="144">
        <v>3.6092511043095934</v>
      </c>
      <c r="H65" s="144">
        <v>3.945206585265653</v>
      </c>
      <c r="I65" s="144">
        <v>4.2823067402984227</v>
      </c>
      <c r="J65" s="144">
        <v>14.098797026726556</v>
      </c>
      <c r="K65" s="144">
        <v>15.231718825002755</v>
      </c>
      <c r="L65" s="144">
        <v>15.616049129565512</v>
      </c>
      <c r="M65" s="144">
        <v>16.33193281717551</v>
      </c>
      <c r="N65" s="144">
        <v>16.983833919398819</v>
      </c>
      <c r="O65" s="144">
        <v>12.708288997223484</v>
      </c>
      <c r="P65" s="144">
        <v>12.792728073614748</v>
      </c>
      <c r="Q65" s="144">
        <v>2.8069187482216913</v>
      </c>
      <c r="R65" s="144">
        <v>3.4461407439507883</v>
      </c>
      <c r="S65" s="144">
        <v>4.788227858561747</v>
      </c>
      <c r="T65" s="144">
        <v>4.606609429721356</v>
      </c>
      <c r="U65" s="144">
        <v>4.9755474496134555</v>
      </c>
      <c r="V65" s="144">
        <v>5.1634982015770046</v>
      </c>
    </row>
    <row r="66" spans="1:22" s="132" customFormat="1" ht="12.75" customHeight="1">
      <c r="A66" s="131" t="s">
        <v>19</v>
      </c>
      <c r="B66" s="199" t="s">
        <v>73</v>
      </c>
      <c r="C66" s="144">
        <v>30.730832473075711</v>
      </c>
      <c r="D66" s="144">
        <v>35.300613571925659</v>
      </c>
      <c r="E66" s="144">
        <v>41.475610009545676</v>
      </c>
      <c r="F66" s="144">
        <v>48.359275916773612</v>
      </c>
      <c r="G66" s="144">
        <v>56.057743198273066</v>
      </c>
      <c r="H66" s="144">
        <v>64.586270071047522</v>
      </c>
      <c r="I66" s="144">
        <v>75.128273934112542</v>
      </c>
      <c r="J66" s="144">
        <v>154.42401543692878</v>
      </c>
      <c r="K66" s="144">
        <v>174.51022034594573</v>
      </c>
      <c r="L66" s="144">
        <v>190.901170722816</v>
      </c>
      <c r="M66" s="144">
        <v>197.84625999628275</v>
      </c>
      <c r="N66" s="144">
        <v>204.788088509011</v>
      </c>
      <c r="O66" s="144">
        <v>175.74159479599066</v>
      </c>
      <c r="P66" s="144">
        <v>179.77198361608615</v>
      </c>
      <c r="Q66" s="144">
        <v>115.55006620685413</v>
      </c>
      <c r="R66" s="144">
        <v>123.05684378885498</v>
      </c>
      <c r="S66" s="144">
        <v>134.36196836143628</v>
      </c>
      <c r="T66" s="144">
        <v>134.71335596995854</v>
      </c>
      <c r="U66" s="144">
        <v>139.76912795793172</v>
      </c>
      <c r="V66" s="144">
        <v>143.65364909042745</v>
      </c>
    </row>
    <row r="67" spans="1:22" s="132" customFormat="1" ht="12.75" customHeight="1">
      <c r="A67" s="131" t="s">
        <v>20</v>
      </c>
      <c r="B67" s="199" t="s">
        <v>398</v>
      </c>
      <c r="C67" s="144">
        <v>7.0799413585414603</v>
      </c>
      <c r="D67" s="144">
        <v>7.7220914193400958</v>
      </c>
      <c r="E67" s="144">
        <v>8.3041031369701344</v>
      </c>
      <c r="F67" s="144">
        <v>8.8623333683257624</v>
      </c>
      <c r="G67" s="144">
        <v>9.4172981560509506</v>
      </c>
      <c r="H67" s="144">
        <v>9.972688981128826</v>
      </c>
      <c r="I67" s="144">
        <v>10.097252144673984</v>
      </c>
      <c r="J67" s="144">
        <v>12.646268406413336</v>
      </c>
      <c r="K67" s="144">
        <v>13.434885457973039</v>
      </c>
      <c r="L67" s="144">
        <v>7.3247622835505481</v>
      </c>
      <c r="M67" s="144">
        <v>10.029028583178553</v>
      </c>
      <c r="N67" s="144">
        <v>10.604019116702631</v>
      </c>
      <c r="O67" s="144">
        <v>10.33313161220709</v>
      </c>
      <c r="P67" s="144">
        <v>10.750465194173199</v>
      </c>
      <c r="Q67" s="144">
        <v>11.509376261845377</v>
      </c>
      <c r="R67" s="144">
        <v>12.658729063142902</v>
      </c>
      <c r="S67" s="144">
        <v>13.008492114803859</v>
      </c>
      <c r="T67" s="144">
        <v>11.796133176119772</v>
      </c>
      <c r="U67" s="144">
        <v>8.449695862567653</v>
      </c>
      <c r="V67" s="144">
        <v>8.1966400894012406</v>
      </c>
    </row>
    <row r="68" spans="1:22" s="132" customFormat="1" ht="12.75" customHeight="1">
      <c r="A68" s="131" t="s">
        <v>21</v>
      </c>
      <c r="B68" s="199" t="s">
        <v>399</v>
      </c>
      <c r="C68" s="144">
        <v>38.996342334677919</v>
      </c>
      <c r="D68" s="144">
        <v>44.251467336981136</v>
      </c>
      <c r="E68" s="144">
        <v>53.079152005357365</v>
      </c>
      <c r="F68" s="144">
        <v>63.396834181345312</v>
      </c>
      <c r="G68" s="144">
        <v>76.395969299412982</v>
      </c>
      <c r="H68" s="144">
        <v>89.518210103771992</v>
      </c>
      <c r="I68" s="144">
        <v>107.21212565694616</v>
      </c>
      <c r="J68" s="144">
        <v>124.04161607795886</v>
      </c>
      <c r="K68" s="144">
        <v>146.15248258609384</v>
      </c>
      <c r="L68" s="144">
        <v>162.11052249687614</v>
      </c>
      <c r="M68" s="144">
        <v>177.19660698862299</v>
      </c>
      <c r="N68" s="144">
        <v>191.27474799140776</v>
      </c>
      <c r="O68" s="144">
        <v>180.433245241908</v>
      </c>
      <c r="P68" s="144">
        <v>190.76159266146226</v>
      </c>
      <c r="Q68" s="144">
        <v>223.70420830494902</v>
      </c>
      <c r="R68" s="144">
        <v>231.55675849055586</v>
      </c>
      <c r="S68" s="144">
        <v>236.49653040793322</v>
      </c>
      <c r="T68" s="144">
        <v>240.0051873328743</v>
      </c>
      <c r="U68" s="144">
        <v>243.41523032147961</v>
      </c>
      <c r="V68" s="144">
        <v>245.70025629319446</v>
      </c>
    </row>
    <row r="69" spans="1:22" s="132" customFormat="1" ht="12.75" customHeight="1">
      <c r="A69" s="131" t="s">
        <v>69</v>
      </c>
      <c r="B69" s="199" t="s">
        <v>400</v>
      </c>
      <c r="C69" s="144">
        <v>0.75878931689540452</v>
      </c>
      <c r="D69" s="144">
        <v>0.89304414658537201</v>
      </c>
      <c r="E69" s="144">
        <v>1.0147258045000451</v>
      </c>
      <c r="F69" s="144">
        <v>1.1314354479519708</v>
      </c>
      <c r="G69" s="144">
        <v>1.2474623824776967</v>
      </c>
      <c r="H69" s="144">
        <v>1.3635783889754085</v>
      </c>
      <c r="I69" s="144">
        <v>1.4800900281984768</v>
      </c>
      <c r="J69" s="144">
        <v>2.2662661111608502</v>
      </c>
      <c r="K69" s="144">
        <v>2.5277791877537537</v>
      </c>
      <c r="L69" s="144">
        <v>2.5023216621411675</v>
      </c>
      <c r="M69" s="144">
        <v>2.6635095238503972</v>
      </c>
      <c r="N69" s="144">
        <v>2.8087062643540035</v>
      </c>
      <c r="O69" s="144">
        <v>2.8322253822591148</v>
      </c>
      <c r="P69" s="144">
        <v>2.8281070778439901</v>
      </c>
      <c r="Q69" s="144">
        <v>1.3988125824364976</v>
      </c>
      <c r="R69" s="144">
        <v>1.5291168811395219</v>
      </c>
      <c r="S69" s="144">
        <v>1.7750349056729953</v>
      </c>
      <c r="T69" s="144">
        <v>1.707707480949725</v>
      </c>
      <c r="U69" s="144">
        <v>1.719694223606234</v>
      </c>
      <c r="V69" s="144">
        <v>1.7466469105077496</v>
      </c>
    </row>
    <row r="70" spans="1:22" s="132" customFormat="1" ht="12.75" customHeight="1">
      <c r="A70" s="131" t="s">
        <v>70</v>
      </c>
      <c r="B70" s="199" t="s">
        <v>401</v>
      </c>
      <c r="C70" s="144">
        <v>26.078835768351759</v>
      </c>
      <c r="D70" s="144">
        <v>29.48218609220109</v>
      </c>
      <c r="E70" s="144">
        <v>35.614926443706047</v>
      </c>
      <c r="F70" s="144">
        <v>42.867289486783037</v>
      </c>
      <c r="G70" s="144">
        <v>52.391502316022269</v>
      </c>
      <c r="H70" s="144">
        <v>61.624078388592437</v>
      </c>
      <c r="I70" s="144">
        <v>74.422867054855587</v>
      </c>
      <c r="J70" s="144">
        <v>78.885153730661585</v>
      </c>
      <c r="K70" s="144">
        <v>95.843817162702663</v>
      </c>
      <c r="L70" s="144">
        <v>107.75314526468858</v>
      </c>
      <c r="M70" s="144">
        <v>119.61495254551856</v>
      </c>
      <c r="N70" s="144">
        <v>131.74706777179148</v>
      </c>
      <c r="O70" s="144">
        <v>139.59741164172462</v>
      </c>
      <c r="P70" s="144">
        <v>147.64976044002896</v>
      </c>
      <c r="Q70" s="144">
        <v>157.59555754044257</v>
      </c>
      <c r="R70" s="144">
        <v>164.77868005466448</v>
      </c>
      <c r="S70" s="144">
        <v>171.66681629977342</v>
      </c>
      <c r="T70" s="144">
        <v>174.91059528198466</v>
      </c>
      <c r="U70" s="144">
        <v>179.07852531474697</v>
      </c>
      <c r="V70" s="144">
        <v>182.3398448020682</v>
      </c>
    </row>
    <row r="71" spans="1:22" s="132" customFormat="1" ht="12.75" customHeight="1">
      <c r="A71" s="131" t="s">
        <v>71</v>
      </c>
      <c r="B71" s="199" t="s">
        <v>74</v>
      </c>
      <c r="C71" s="144">
        <v>176.12168139597296</v>
      </c>
      <c r="D71" s="144">
        <v>185.40414307832626</v>
      </c>
      <c r="E71" s="144">
        <v>192.07166078299036</v>
      </c>
      <c r="F71" s="144">
        <v>198.46673812954012</v>
      </c>
      <c r="G71" s="144">
        <v>177.53040660173212</v>
      </c>
      <c r="H71" s="144">
        <v>182.86135575159068</v>
      </c>
      <c r="I71" s="144">
        <v>188.66738350318809</v>
      </c>
      <c r="J71" s="144">
        <v>124.81436349514762</v>
      </c>
      <c r="K71" s="144">
        <v>109.86112843958722</v>
      </c>
      <c r="L71" s="144">
        <v>83.154472835098105</v>
      </c>
      <c r="M71" s="144">
        <v>79.267774473293272</v>
      </c>
      <c r="N71" s="144">
        <v>79.05028929433746</v>
      </c>
      <c r="O71" s="144">
        <v>67.170042344579343</v>
      </c>
      <c r="P71" s="144">
        <v>67.174041874540279</v>
      </c>
      <c r="Q71" s="144">
        <v>108.33303842295135</v>
      </c>
      <c r="R71" s="144">
        <v>110.70381886947214</v>
      </c>
      <c r="S71" s="144">
        <v>107.99413583835215</v>
      </c>
      <c r="T71" s="144">
        <v>104.03892140079249</v>
      </c>
      <c r="U71" s="144">
        <v>97.94823879690594</v>
      </c>
      <c r="V71" s="144">
        <v>91.785331609041236</v>
      </c>
    </row>
    <row r="72" spans="1:22" s="132" customFormat="1" ht="6.95" customHeight="1">
      <c r="A72" s="135"/>
      <c r="B72" s="136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132" customFormat="1" ht="15" customHeight="1">
      <c r="A73" s="202"/>
      <c r="B73" s="203" t="s">
        <v>4</v>
      </c>
      <c r="C73" s="144">
        <v>4581.9682113484942</v>
      </c>
      <c r="D73" s="144">
        <v>5722.8148271741284</v>
      </c>
      <c r="E73" s="144">
        <v>6111.5708748056659</v>
      </c>
      <c r="F73" s="144">
        <v>6153.0712632459763</v>
      </c>
      <c r="G73" s="144">
        <v>6469.3867945241927</v>
      </c>
      <c r="H73" s="144">
        <v>6550.4492053878339</v>
      </c>
      <c r="I73" s="144">
        <v>6785.5761069025166</v>
      </c>
      <c r="J73" s="144">
        <v>7409.4819414047433</v>
      </c>
      <c r="K73" s="144">
        <v>7343.2343572170985</v>
      </c>
      <c r="L73" s="144">
        <v>7493.5439896716562</v>
      </c>
      <c r="M73" s="144">
        <v>7622.4013753786048</v>
      </c>
      <c r="N73" s="144">
        <v>8021.0557307365043</v>
      </c>
      <c r="O73" s="144">
        <v>8318.9664797000023</v>
      </c>
      <c r="P73" s="144">
        <v>8274.3830596886964</v>
      </c>
      <c r="Q73" s="144">
        <v>7984.7693942354226</v>
      </c>
      <c r="R73" s="144">
        <v>8146.8847644867583</v>
      </c>
      <c r="S73" s="144">
        <v>8135.5134901152742</v>
      </c>
      <c r="T73" s="144">
        <v>8121.1899926211281</v>
      </c>
      <c r="U73" s="144">
        <v>7517.0382131881124</v>
      </c>
      <c r="V73" s="144">
        <v>6986.9640413547986</v>
      </c>
    </row>
    <row r="74" spans="1:22" s="132" customFormat="1" ht="15" customHeight="1">
      <c r="A74" s="204" t="s">
        <v>460</v>
      </c>
      <c r="B74" s="199" t="s">
        <v>461</v>
      </c>
      <c r="C74" s="144">
        <v>1450.0229590249846</v>
      </c>
      <c r="D74" s="144">
        <v>1733.760283607432</v>
      </c>
      <c r="E74" s="144">
        <v>1981.7593282407631</v>
      </c>
      <c r="F74" s="144">
        <v>2150.4434190411939</v>
      </c>
      <c r="G74" s="144">
        <v>2285.1747165023562</v>
      </c>
      <c r="H74" s="144">
        <v>2459.0985655632076</v>
      </c>
      <c r="I74" s="144">
        <v>2593.5694573392861</v>
      </c>
      <c r="J74" s="144">
        <v>2395.6603871103443</v>
      </c>
      <c r="K74" s="144">
        <v>2425.6353896301234</v>
      </c>
      <c r="L74" s="144">
        <v>2537.9414029284239</v>
      </c>
      <c r="M74" s="144">
        <v>2716.821555957184</v>
      </c>
      <c r="N74" s="144">
        <v>2765.2589010626962</v>
      </c>
      <c r="O74" s="144">
        <v>2656.4481905780522</v>
      </c>
      <c r="P74" s="144">
        <v>2705.5470637099515</v>
      </c>
      <c r="Q74" s="144">
        <v>3144.6234794922925</v>
      </c>
      <c r="R74" s="144">
        <v>3230.8343471704229</v>
      </c>
      <c r="S74" s="144">
        <v>3211.2088482489144</v>
      </c>
      <c r="T74" s="144">
        <v>3054.5591168487954</v>
      </c>
      <c r="U74" s="144">
        <v>2733.7591786726862</v>
      </c>
      <c r="V74" s="144">
        <v>2624.8472043639772</v>
      </c>
    </row>
    <row r="75" spans="1:22" s="132" customFormat="1" ht="15" customHeight="1">
      <c r="A75" s="205" t="s">
        <v>306</v>
      </c>
      <c r="B75" s="203" t="s">
        <v>462</v>
      </c>
      <c r="C75" s="144">
        <v>6031.9911703734797</v>
      </c>
      <c r="D75" s="144">
        <v>7456.5751107815622</v>
      </c>
      <c r="E75" s="144">
        <v>8093.3302030464283</v>
      </c>
      <c r="F75" s="144">
        <v>8303.5146822871684</v>
      </c>
      <c r="G75" s="144">
        <v>8754.5615110265499</v>
      </c>
      <c r="H75" s="144">
        <v>9009.5477709510415</v>
      </c>
      <c r="I75" s="144">
        <v>9379.1455642418023</v>
      </c>
      <c r="J75" s="144">
        <v>9805.1423285150868</v>
      </c>
      <c r="K75" s="144">
        <v>9768.8697468472164</v>
      </c>
      <c r="L75" s="144">
        <v>10031.48539260008</v>
      </c>
      <c r="M75" s="144">
        <v>10339.222931335789</v>
      </c>
      <c r="N75" s="144">
        <v>10786.3146317992</v>
      </c>
      <c r="O75" s="144">
        <v>10975.414670278049</v>
      </c>
      <c r="P75" s="144">
        <v>10979.930123398648</v>
      </c>
      <c r="Q75" s="144">
        <v>11129.392873727717</v>
      </c>
      <c r="R75" s="144">
        <v>11377.719111657181</v>
      </c>
      <c r="S75" s="144">
        <v>11346.722338364187</v>
      </c>
      <c r="T75" s="144">
        <v>11175.74910946992</v>
      </c>
      <c r="U75" s="144">
        <v>10250.797391860797</v>
      </c>
      <c r="V75" s="144">
        <v>9611.8112457187708</v>
      </c>
    </row>
    <row r="76" spans="1:22" ht="15" customHeight="1">
      <c r="A76" s="137"/>
      <c r="B76" s="138"/>
      <c r="C76" s="78"/>
      <c r="D76" s="78"/>
      <c r="E76" s="78"/>
      <c r="F76" s="78"/>
      <c r="G76" s="78"/>
      <c r="H76" s="78"/>
      <c r="I76" s="78"/>
      <c r="J76" s="78"/>
      <c r="K76" s="78"/>
      <c r="L76" s="78"/>
      <c r="M76" s="78"/>
      <c r="N76" s="78"/>
      <c r="O76" s="78"/>
      <c r="P76" s="78"/>
      <c r="Q76" s="78"/>
      <c r="R76" s="78"/>
      <c r="S76" s="78"/>
      <c r="T76" s="78"/>
      <c r="U76" s="78"/>
    </row>
    <row r="77" spans="1:22" ht="15" customHeight="1">
      <c r="A77" s="137"/>
      <c r="B77" s="138"/>
      <c r="C77" s="78"/>
      <c r="D77" s="78"/>
      <c r="E77" s="78"/>
      <c r="F77" s="78"/>
      <c r="G77" s="78"/>
      <c r="H77" s="78"/>
      <c r="I77" s="78"/>
      <c r="J77" s="78"/>
      <c r="K77" s="78"/>
      <c r="L77" s="78"/>
      <c r="M77" s="78"/>
      <c r="N77" s="78"/>
      <c r="O77" s="78"/>
      <c r="P77" s="78"/>
      <c r="Q77" s="78"/>
      <c r="R77" s="78"/>
      <c r="S77" s="78"/>
      <c r="T77" s="78"/>
      <c r="U77" s="78"/>
    </row>
    <row r="78" spans="1:22" ht="15" customHeight="1">
      <c r="A78" s="137"/>
      <c r="B78" s="138"/>
      <c r="C78" s="223"/>
      <c r="D78" s="78"/>
      <c r="E78" s="78"/>
      <c r="F78" s="78"/>
      <c r="G78" s="78"/>
      <c r="H78" s="78"/>
      <c r="I78" s="78"/>
      <c r="J78" s="78"/>
      <c r="K78" s="78"/>
      <c r="L78" s="78"/>
      <c r="M78" s="78"/>
      <c r="N78" s="78"/>
      <c r="O78" s="78"/>
      <c r="P78" s="78"/>
      <c r="Q78" s="78"/>
      <c r="R78" s="78"/>
      <c r="S78" s="78"/>
      <c r="T78" s="78"/>
      <c r="U78" s="78"/>
    </row>
    <row r="79" spans="1:22" ht="15" customHeight="1">
      <c r="A79" s="137"/>
      <c r="B79" s="138"/>
      <c r="C79" s="78"/>
      <c r="D79" s="78"/>
      <c r="E79" s="78"/>
      <c r="F79" s="78"/>
      <c r="G79" s="78"/>
      <c r="H79" s="78"/>
      <c r="I79" s="78"/>
      <c r="J79" s="78"/>
      <c r="K79" s="78"/>
      <c r="L79" s="78"/>
      <c r="M79" s="78"/>
      <c r="N79" s="78"/>
      <c r="O79" s="78"/>
      <c r="P79" s="78"/>
      <c r="Q79" s="78"/>
      <c r="R79" s="78"/>
      <c r="S79" s="78"/>
      <c r="T79" s="78"/>
      <c r="U79" s="78"/>
    </row>
    <row r="80" spans="1:22" ht="15" customHeight="1">
      <c r="A80" s="137"/>
      <c r="B80" s="138"/>
      <c r="C80" s="78"/>
      <c r="D80" s="78"/>
      <c r="E80" s="78"/>
      <c r="F80" s="78"/>
      <c r="G80" s="78"/>
      <c r="H80" s="78"/>
      <c r="I80" s="78"/>
      <c r="J80" s="78"/>
      <c r="K80" s="78"/>
      <c r="L80" s="78"/>
      <c r="M80" s="78"/>
      <c r="N80" s="78"/>
      <c r="O80" s="78"/>
      <c r="P80" s="78"/>
      <c r="Q80" s="78"/>
      <c r="R80" s="78"/>
      <c r="S80" s="78"/>
      <c r="T80" s="78"/>
      <c r="U80" s="78"/>
    </row>
    <row r="81" spans="1:21" ht="15" customHeight="1">
      <c r="A81" s="137"/>
      <c r="B81" s="138"/>
      <c r="C81" s="78"/>
      <c r="D81" s="78"/>
      <c r="E81" s="78"/>
      <c r="F81" s="78"/>
      <c r="G81" s="78"/>
      <c r="H81" s="78"/>
      <c r="I81" s="78"/>
      <c r="J81" s="78"/>
      <c r="K81" s="78"/>
      <c r="L81" s="78"/>
      <c r="M81" s="78"/>
      <c r="N81" s="78"/>
      <c r="O81" s="78"/>
      <c r="P81" s="78"/>
      <c r="Q81" s="78"/>
      <c r="R81" s="78"/>
      <c r="S81" s="78"/>
      <c r="T81" s="78"/>
      <c r="U81" s="78"/>
    </row>
    <row r="82" spans="1:21" ht="15" customHeight="1">
      <c r="A82" s="137"/>
      <c r="B82" s="138"/>
      <c r="C82" s="78"/>
      <c r="D82" s="78"/>
      <c r="E82" s="78"/>
      <c r="F82" s="78"/>
      <c r="G82" s="78"/>
      <c r="H82" s="78"/>
      <c r="I82" s="78"/>
      <c r="J82" s="78"/>
      <c r="K82" s="78"/>
      <c r="L82" s="78"/>
      <c r="M82" s="78"/>
      <c r="N82" s="78"/>
      <c r="O82" s="78"/>
      <c r="P82" s="78"/>
      <c r="Q82" s="78"/>
      <c r="R82" s="78"/>
      <c r="S82" s="78"/>
      <c r="T82" s="78"/>
      <c r="U82" s="78"/>
    </row>
    <row r="83" spans="1:21" ht="15" customHeight="1">
      <c r="A83" s="137"/>
      <c r="B83" s="138"/>
      <c r="C83" s="78"/>
      <c r="D83" s="78"/>
      <c r="E83" s="78"/>
      <c r="F83" s="78"/>
      <c r="G83" s="78"/>
      <c r="H83" s="78"/>
      <c r="I83" s="78"/>
      <c r="J83" s="78"/>
      <c r="K83" s="78"/>
      <c r="L83" s="78"/>
      <c r="M83" s="78"/>
      <c r="N83" s="78"/>
      <c r="O83" s="78"/>
      <c r="P83" s="78"/>
      <c r="Q83" s="78"/>
      <c r="R83" s="78"/>
      <c r="S83" s="78"/>
      <c r="T83" s="78"/>
      <c r="U83" s="78"/>
    </row>
    <row r="84" spans="1:21" ht="15" customHeight="1">
      <c r="A84" s="137"/>
      <c r="B84" s="138"/>
      <c r="C84" s="78"/>
      <c r="D84" s="78"/>
      <c r="E84" s="78"/>
      <c r="F84" s="78"/>
      <c r="G84" s="78"/>
      <c r="H84" s="78"/>
      <c r="I84" s="78"/>
      <c r="J84" s="78"/>
      <c r="K84" s="78"/>
      <c r="L84" s="78"/>
      <c r="M84" s="78"/>
      <c r="N84" s="78"/>
      <c r="O84" s="78"/>
      <c r="P84" s="78"/>
      <c r="Q84" s="78"/>
      <c r="R84" s="78"/>
      <c r="S84" s="78"/>
      <c r="T84" s="78"/>
      <c r="U84" s="78"/>
    </row>
    <row r="85" spans="1:21" ht="15" customHeight="1">
      <c r="A85" s="137"/>
      <c r="B85" s="138"/>
      <c r="C85" s="78"/>
      <c r="D85" s="78"/>
      <c r="E85" s="78"/>
      <c r="F85" s="78"/>
      <c r="G85" s="78"/>
      <c r="H85" s="78"/>
      <c r="I85" s="78"/>
      <c r="J85" s="78"/>
      <c r="K85" s="78"/>
      <c r="L85" s="78"/>
      <c r="M85" s="78"/>
      <c r="N85" s="78"/>
      <c r="O85" s="78"/>
      <c r="P85" s="78"/>
      <c r="Q85" s="78"/>
      <c r="R85" s="78"/>
      <c r="S85" s="78"/>
      <c r="T85" s="78"/>
      <c r="U85" s="78"/>
    </row>
    <row r="86" spans="1:21" ht="15" customHeight="1">
      <c r="A86" s="137"/>
      <c r="B86" s="138"/>
      <c r="C86" s="78"/>
      <c r="D86" s="78"/>
      <c r="E86" s="78"/>
      <c r="F86" s="78"/>
      <c r="G86" s="78"/>
      <c r="H86" s="78"/>
      <c r="I86" s="78"/>
      <c r="J86" s="78"/>
      <c r="K86" s="78"/>
      <c r="L86" s="78"/>
      <c r="M86" s="78"/>
      <c r="N86" s="78"/>
      <c r="O86" s="78"/>
      <c r="P86" s="78"/>
      <c r="Q86" s="78"/>
      <c r="R86" s="78"/>
      <c r="S86" s="78"/>
      <c r="T86" s="78"/>
      <c r="U86" s="78"/>
    </row>
    <row r="87" spans="1:21" ht="15" customHeight="1">
      <c r="A87" s="137"/>
      <c r="B87" s="138"/>
      <c r="C87" s="78"/>
      <c r="D87" s="78"/>
      <c r="E87" s="78"/>
      <c r="F87" s="78"/>
      <c r="G87" s="78"/>
      <c r="H87" s="78"/>
      <c r="I87" s="78"/>
      <c r="J87" s="78"/>
      <c r="K87" s="78"/>
      <c r="L87" s="78"/>
      <c r="M87" s="78"/>
      <c r="N87" s="78"/>
      <c r="O87" s="78"/>
      <c r="P87" s="78"/>
      <c r="Q87" s="78"/>
      <c r="R87" s="78"/>
      <c r="S87" s="78"/>
      <c r="T87" s="78"/>
      <c r="U87" s="78"/>
    </row>
    <row r="88" spans="1:21" ht="15" customHeight="1">
      <c r="A88" s="137"/>
      <c r="B88" s="138"/>
      <c r="C88" s="78"/>
      <c r="D88" s="78"/>
      <c r="E88" s="78"/>
      <c r="F88" s="78"/>
      <c r="G88" s="78"/>
      <c r="H88" s="78"/>
      <c r="I88" s="78"/>
      <c r="J88" s="78"/>
      <c r="K88" s="78"/>
      <c r="L88" s="78"/>
      <c r="M88" s="78"/>
      <c r="N88" s="78"/>
      <c r="O88" s="78"/>
      <c r="P88" s="78"/>
      <c r="Q88" s="78"/>
      <c r="R88" s="78"/>
      <c r="S88" s="78"/>
      <c r="T88" s="78"/>
      <c r="U88" s="78"/>
    </row>
    <row r="89" spans="1:21" ht="15" customHeight="1">
      <c r="A89" s="137"/>
      <c r="B89" s="138"/>
      <c r="C89" s="78"/>
      <c r="D89" s="78"/>
      <c r="E89" s="78"/>
      <c r="F89" s="78"/>
      <c r="G89" s="78"/>
      <c r="H89" s="78"/>
      <c r="I89" s="78"/>
      <c r="J89" s="78"/>
      <c r="K89" s="78"/>
      <c r="L89" s="78"/>
      <c r="M89" s="78"/>
      <c r="N89" s="78"/>
      <c r="O89" s="78"/>
      <c r="P89" s="78"/>
      <c r="Q89" s="78"/>
      <c r="R89" s="78"/>
      <c r="S89" s="78"/>
      <c r="T89" s="78"/>
      <c r="U89" s="78"/>
    </row>
    <row r="90" spans="1:21" ht="15" customHeight="1">
      <c r="A90" s="137"/>
      <c r="B90" s="138"/>
      <c r="C90" s="78"/>
      <c r="D90" s="78"/>
      <c r="E90" s="78"/>
      <c r="F90" s="78"/>
      <c r="G90" s="78"/>
      <c r="H90" s="78"/>
      <c r="I90" s="78"/>
      <c r="J90" s="78"/>
      <c r="K90" s="78"/>
      <c r="L90" s="78"/>
      <c r="M90" s="78"/>
      <c r="N90" s="78"/>
      <c r="O90" s="78"/>
      <c r="P90" s="78"/>
      <c r="Q90" s="78"/>
      <c r="R90" s="78"/>
      <c r="S90" s="78"/>
      <c r="T90" s="78"/>
      <c r="U90" s="78"/>
    </row>
    <row r="91" spans="1:21" ht="15" customHeight="1">
      <c r="A91" s="137"/>
      <c r="B91" s="138"/>
      <c r="C91" s="78"/>
      <c r="D91" s="78"/>
      <c r="E91" s="78"/>
      <c r="F91" s="78"/>
      <c r="G91" s="78"/>
      <c r="H91" s="78"/>
      <c r="I91" s="78"/>
      <c r="J91" s="78"/>
      <c r="K91" s="78"/>
      <c r="L91" s="78"/>
      <c r="M91" s="78"/>
      <c r="N91" s="78"/>
      <c r="O91" s="78"/>
      <c r="P91" s="78"/>
      <c r="Q91" s="78"/>
      <c r="R91" s="78"/>
      <c r="S91" s="78"/>
      <c r="T91" s="78"/>
      <c r="U91" s="78"/>
    </row>
    <row r="92" spans="1:21" ht="15" customHeight="1">
      <c r="A92" s="137"/>
      <c r="B92" s="138"/>
      <c r="C92" s="78"/>
      <c r="D92" s="78"/>
      <c r="E92" s="78"/>
      <c r="F92" s="78"/>
      <c r="G92" s="78"/>
      <c r="H92" s="78"/>
      <c r="I92" s="78"/>
      <c r="J92" s="78"/>
      <c r="K92" s="78"/>
      <c r="L92" s="78"/>
      <c r="M92" s="78"/>
      <c r="N92" s="78"/>
      <c r="O92" s="78"/>
      <c r="P92" s="78"/>
      <c r="Q92" s="78"/>
      <c r="R92" s="78"/>
      <c r="S92" s="78"/>
      <c r="T92" s="78"/>
      <c r="U92" s="78"/>
    </row>
    <row r="93" spans="1:21" ht="15" customHeight="1">
      <c r="A93" s="137"/>
      <c r="B93" s="138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79"/>
      <c r="O93" s="79"/>
      <c r="P93" s="79"/>
      <c r="Q93" s="79"/>
      <c r="R93" s="79"/>
      <c r="S93" s="79"/>
      <c r="T93" s="79"/>
      <c r="U93" s="79"/>
    </row>
    <row r="94" spans="1:21" ht="15" customHeight="1">
      <c r="A94" s="137"/>
      <c r="B94" s="138"/>
    </row>
    <row r="95" spans="1:21" ht="15" customHeight="1">
      <c r="A95" s="137"/>
      <c r="B95" s="138"/>
    </row>
    <row r="96" spans="1:21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B184" s="138"/>
    </row>
    <row r="185" spans="1:2" ht="15" customHeight="1"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4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V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422</v>
      </c>
      <c r="B1" s="77"/>
      <c r="D1" s="30"/>
      <c r="E1" s="30"/>
      <c r="F1" s="30"/>
      <c r="I1" s="77"/>
      <c r="J1" s="77"/>
    </row>
    <row r="2" spans="1:22" s="4" customFormat="1" ht="20.100000000000001" customHeight="1">
      <c r="A2" s="158" t="s">
        <v>455</v>
      </c>
      <c r="B2" s="77"/>
      <c r="D2" s="30"/>
      <c r="E2" s="30"/>
      <c r="F2" s="30"/>
      <c r="I2" s="77"/>
      <c r="J2" s="77"/>
    </row>
    <row r="3" spans="1:22" ht="1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0</v>
      </c>
      <c r="D5" s="144">
        <v>0</v>
      </c>
      <c r="E5" s="144">
        <v>0</v>
      </c>
      <c r="F5" s="144">
        <v>0</v>
      </c>
      <c r="G5" s="144">
        <v>0</v>
      </c>
      <c r="H5" s="144">
        <v>0</v>
      </c>
      <c r="I5" s="144">
        <v>0</v>
      </c>
      <c r="J5" s="144">
        <v>0</v>
      </c>
      <c r="K5" s="144">
        <v>0</v>
      </c>
      <c r="L5" s="144">
        <v>0</v>
      </c>
      <c r="M5" s="144">
        <v>0</v>
      </c>
      <c r="N5" s="144">
        <v>0</v>
      </c>
      <c r="O5" s="144">
        <v>0</v>
      </c>
      <c r="P5" s="144">
        <v>0</v>
      </c>
      <c r="Q5" s="144">
        <v>0</v>
      </c>
      <c r="R5" s="144">
        <v>0</v>
      </c>
      <c r="S5" s="144">
        <v>0</v>
      </c>
      <c r="T5" s="144">
        <v>0</v>
      </c>
      <c r="U5" s="144">
        <v>0</v>
      </c>
      <c r="V5" s="144">
        <v>0</v>
      </c>
    </row>
    <row r="6" spans="1:22" s="3" customFormat="1" ht="12.75" customHeight="1">
      <c r="A6" s="2" t="s">
        <v>1</v>
      </c>
      <c r="B6" s="9" t="s">
        <v>340</v>
      </c>
      <c r="C6" s="144">
        <v>0</v>
      </c>
      <c r="D6" s="144">
        <v>0</v>
      </c>
      <c r="E6" s="144">
        <v>0</v>
      </c>
      <c r="F6" s="144">
        <v>0</v>
      </c>
      <c r="G6" s="144">
        <v>0</v>
      </c>
      <c r="H6" s="144">
        <v>0</v>
      </c>
      <c r="I6" s="144">
        <v>0</v>
      </c>
      <c r="J6" s="144">
        <v>0</v>
      </c>
      <c r="K6" s="144">
        <v>0</v>
      </c>
      <c r="L6" s="144">
        <v>0</v>
      </c>
      <c r="M6" s="144">
        <v>0</v>
      </c>
      <c r="N6" s="144">
        <v>0</v>
      </c>
      <c r="O6" s="144">
        <v>0</v>
      </c>
      <c r="P6" s="144">
        <v>0</v>
      </c>
      <c r="Q6" s="144">
        <v>0</v>
      </c>
      <c r="R6" s="144">
        <v>0</v>
      </c>
      <c r="S6" s="144">
        <v>0</v>
      </c>
      <c r="T6" s="144">
        <v>0</v>
      </c>
      <c r="U6" s="144">
        <v>0</v>
      </c>
      <c r="V6" s="144">
        <v>0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0</v>
      </c>
      <c r="D9" s="144">
        <v>0</v>
      </c>
      <c r="E9" s="144">
        <v>0</v>
      </c>
      <c r="F9" s="144">
        <v>0</v>
      </c>
      <c r="G9" s="144">
        <v>0</v>
      </c>
      <c r="H9" s="144">
        <v>0</v>
      </c>
      <c r="I9" s="144">
        <v>0</v>
      </c>
      <c r="J9" s="144">
        <v>0</v>
      </c>
      <c r="K9" s="144">
        <v>0</v>
      </c>
      <c r="L9" s="144">
        <v>0</v>
      </c>
      <c r="M9" s="144">
        <v>0</v>
      </c>
      <c r="N9" s="144">
        <v>0</v>
      </c>
      <c r="O9" s="144">
        <v>0</v>
      </c>
      <c r="P9" s="144">
        <v>0</v>
      </c>
      <c r="Q9" s="144">
        <v>0</v>
      </c>
      <c r="R9" s="144">
        <v>0</v>
      </c>
      <c r="S9" s="144">
        <v>0</v>
      </c>
      <c r="T9" s="144">
        <v>0</v>
      </c>
      <c r="U9" s="144">
        <v>0</v>
      </c>
      <c r="V9" s="144">
        <v>0</v>
      </c>
    </row>
    <row r="10" spans="1:22" s="3" customFormat="1" ht="12.75" customHeight="1">
      <c r="A10" s="2" t="s">
        <v>3</v>
      </c>
      <c r="B10" s="9" t="s">
        <v>343</v>
      </c>
      <c r="C10" s="144">
        <v>0</v>
      </c>
      <c r="D10" s="144">
        <v>0</v>
      </c>
      <c r="E10" s="144">
        <v>0</v>
      </c>
      <c r="F10" s="144">
        <v>0</v>
      </c>
      <c r="G10" s="144">
        <v>0</v>
      </c>
      <c r="H10" s="144">
        <v>0</v>
      </c>
      <c r="I10" s="144">
        <v>0</v>
      </c>
      <c r="J10" s="144">
        <v>0</v>
      </c>
      <c r="K10" s="144">
        <v>0</v>
      </c>
      <c r="L10" s="144">
        <v>0</v>
      </c>
      <c r="M10" s="144">
        <v>0</v>
      </c>
      <c r="N10" s="144">
        <v>0</v>
      </c>
      <c r="O10" s="144">
        <v>0</v>
      </c>
      <c r="P10" s="144">
        <v>0</v>
      </c>
      <c r="Q10" s="144">
        <v>0</v>
      </c>
      <c r="R10" s="144">
        <v>0</v>
      </c>
      <c r="S10" s="144">
        <v>0</v>
      </c>
      <c r="T10" s="144">
        <v>0</v>
      </c>
      <c r="U10" s="144">
        <v>0</v>
      </c>
      <c r="V10" s="144">
        <v>0</v>
      </c>
    </row>
    <row r="11" spans="1:22" s="3" customFormat="1" ht="12.75" customHeight="1">
      <c r="A11" s="2" t="s">
        <v>26</v>
      </c>
      <c r="B11" s="9" t="s">
        <v>374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0</v>
      </c>
      <c r="I11" s="144">
        <v>0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0</v>
      </c>
      <c r="V11" s="144">
        <v>0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3" customFormat="1" ht="12.75" customHeight="1">
      <c r="A13" s="2" t="s">
        <v>28</v>
      </c>
      <c r="B13" s="8" t="s">
        <v>345</v>
      </c>
      <c r="C13" s="144">
        <v>844.06436177260002</v>
      </c>
      <c r="D13" s="144">
        <v>752.64024047609996</v>
      </c>
      <c r="E13" s="144">
        <v>828.70948634069998</v>
      </c>
      <c r="F13" s="144">
        <v>895.40345200000002</v>
      </c>
      <c r="G13" s="144">
        <v>853.88677680000001</v>
      </c>
      <c r="H13" s="144">
        <v>704.54793682599995</v>
      </c>
      <c r="I13" s="144">
        <v>530.01136138700008</v>
      </c>
      <c r="J13" s="144">
        <v>462.01575144600002</v>
      </c>
      <c r="K13" s="144">
        <v>471.09211113000003</v>
      </c>
      <c r="L13" s="144">
        <v>342.49027658670002</v>
      </c>
      <c r="M13" s="144">
        <v>305.92897352999995</v>
      </c>
      <c r="N13" s="144">
        <v>253.48871673119999</v>
      </c>
      <c r="O13" s="144">
        <v>229.86925520189999</v>
      </c>
      <c r="P13" s="144">
        <v>246.335777286</v>
      </c>
      <c r="Q13" s="144">
        <v>225.13428451099998</v>
      </c>
      <c r="R13" s="144">
        <v>236.173171438</v>
      </c>
      <c r="S13" s="144">
        <v>244.40281269600001</v>
      </c>
      <c r="T13" s="144">
        <v>251.41486864500001</v>
      </c>
      <c r="U13" s="144">
        <v>284.52840777499995</v>
      </c>
      <c r="V13" s="144">
        <v>227.59347319999998</v>
      </c>
    </row>
    <row r="14" spans="1:22" s="3" customFormat="1" ht="12.75" customHeight="1">
      <c r="A14" s="2" t="s">
        <v>29</v>
      </c>
      <c r="B14" s="9" t="s">
        <v>346</v>
      </c>
      <c r="C14" s="144">
        <v>1.3937279999999999</v>
      </c>
      <c r="D14" s="144">
        <v>1.4761999999999997</v>
      </c>
      <c r="E14" s="144">
        <v>1.5563946260000006</v>
      </c>
      <c r="F14" s="144">
        <v>1.6343120000000004</v>
      </c>
      <c r="G14" s="144">
        <v>1.7099520000000001</v>
      </c>
      <c r="H14" s="144">
        <v>1.7833146260000003</v>
      </c>
      <c r="I14" s="144">
        <v>1.3908000000000003</v>
      </c>
      <c r="J14" s="144">
        <v>0.80428500000000003</v>
      </c>
      <c r="K14" s="144">
        <v>0.68808000000000014</v>
      </c>
      <c r="L14" s="144">
        <v>0.57858500000000002</v>
      </c>
      <c r="M14" s="144">
        <v>0.4758</v>
      </c>
      <c r="N14" s="144">
        <v>0.38460499999999997</v>
      </c>
      <c r="O14" s="144">
        <v>0.29816799999999999</v>
      </c>
      <c r="P14" s="144">
        <v>0.21648900000000001</v>
      </c>
      <c r="Q14" s="144">
        <v>0.13956800000000005</v>
      </c>
      <c r="R14" s="144">
        <v>6.740500000000002E-2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0</v>
      </c>
      <c r="D17" s="144">
        <v>0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L17" s="144">
        <v>0</v>
      </c>
      <c r="M17" s="144">
        <v>0</v>
      </c>
      <c r="N17" s="144">
        <v>0</v>
      </c>
      <c r="O17" s="144">
        <v>0</v>
      </c>
      <c r="P17" s="144">
        <v>0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0</v>
      </c>
      <c r="D19" s="144">
        <v>0</v>
      </c>
      <c r="E19" s="144">
        <v>0</v>
      </c>
      <c r="F19" s="144">
        <v>0</v>
      </c>
      <c r="G19" s="144">
        <v>0</v>
      </c>
      <c r="H19" s="144">
        <v>0</v>
      </c>
      <c r="I19" s="144">
        <v>0</v>
      </c>
      <c r="J19" s="144">
        <v>0</v>
      </c>
      <c r="K19" s="144">
        <v>0</v>
      </c>
      <c r="L19" s="144">
        <v>0</v>
      </c>
      <c r="M19" s="144">
        <v>0</v>
      </c>
      <c r="N19" s="144">
        <v>0</v>
      </c>
      <c r="O19" s="144">
        <v>0</v>
      </c>
      <c r="P19" s="144">
        <v>0</v>
      </c>
      <c r="Q19" s="144">
        <v>0</v>
      </c>
      <c r="R19" s="144">
        <v>0</v>
      </c>
      <c r="S19" s="144">
        <v>0</v>
      </c>
      <c r="T19" s="144">
        <v>0</v>
      </c>
      <c r="U19" s="144">
        <v>0</v>
      </c>
      <c r="V19" s="144">
        <v>0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0</v>
      </c>
      <c r="D21" s="144">
        <v>0</v>
      </c>
      <c r="E21" s="144">
        <v>0</v>
      </c>
      <c r="F21" s="144">
        <v>0</v>
      </c>
      <c r="G21" s="144">
        <v>0</v>
      </c>
      <c r="H21" s="144">
        <v>0</v>
      </c>
      <c r="I21" s="144">
        <v>0</v>
      </c>
      <c r="J21" s="144">
        <v>0</v>
      </c>
      <c r="K21" s="144">
        <v>0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0</v>
      </c>
      <c r="U21" s="144">
        <v>0</v>
      </c>
      <c r="V21" s="144">
        <v>0</v>
      </c>
    </row>
    <row r="22" spans="1:22" s="3" customFormat="1" ht="12.75" customHeight="1">
      <c r="A22" s="2" t="s">
        <v>37</v>
      </c>
      <c r="B22" s="9" t="s">
        <v>354</v>
      </c>
      <c r="C22" s="144">
        <v>0</v>
      </c>
      <c r="D22" s="144">
        <v>0</v>
      </c>
      <c r="E22" s="144">
        <v>0</v>
      </c>
      <c r="F22" s="144">
        <v>0</v>
      </c>
      <c r="G22" s="144">
        <v>0</v>
      </c>
      <c r="H22" s="144">
        <v>0</v>
      </c>
      <c r="I22" s="144">
        <v>0</v>
      </c>
      <c r="J22" s="144">
        <v>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0</v>
      </c>
      <c r="D25" s="144">
        <v>0</v>
      </c>
      <c r="E25" s="144">
        <v>0</v>
      </c>
      <c r="F25" s="144">
        <v>0</v>
      </c>
      <c r="G25" s="144">
        <v>0</v>
      </c>
      <c r="H25" s="144">
        <v>0</v>
      </c>
      <c r="I25" s="144">
        <v>0</v>
      </c>
      <c r="J25" s="144">
        <v>0</v>
      </c>
      <c r="K25" s="144">
        <v>0</v>
      </c>
      <c r="L25" s="144">
        <v>0</v>
      </c>
      <c r="M25" s="144">
        <v>0</v>
      </c>
      <c r="N25" s="144">
        <v>0</v>
      </c>
      <c r="O25" s="144">
        <v>0</v>
      </c>
      <c r="P25" s="144">
        <v>0</v>
      </c>
      <c r="Q25" s="144">
        <v>0</v>
      </c>
      <c r="R25" s="144">
        <v>0</v>
      </c>
      <c r="S25" s="144">
        <v>0</v>
      </c>
      <c r="T25" s="144">
        <v>0</v>
      </c>
      <c r="U25" s="144">
        <v>0</v>
      </c>
      <c r="V25" s="144">
        <v>0</v>
      </c>
    </row>
    <row r="26" spans="1:22" s="3" customFormat="1" ht="12.75" customHeight="1">
      <c r="A26" s="2" t="s">
        <v>10</v>
      </c>
      <c r="B26" s="10" t="s">
        <v>358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0</v>
      </c>
      <c r="O26" s="144">
        <v>0</v>
      </c>
      <c r="P26" s="144">
        <v>0</v>
      </c>
      <c r="Q26" s="144">
        <v>0</v>
      </c>
      <c r="R26" s="144">
        <v>0</v>
      </c>
      <c r="S26" s="144">
        <v>0</v>
      </c>
      <c r="T26" s="144">
        <v>0</v>
      </c>
      <c r="U26" s="144">
        <v>0</v>
      </c>
      <c r="V26" s="144">
        <v>0</v>
      </c>
    </row>
    <row r="27" spans="1:22" s="3" customFormat="1" ht="12.75" customHeight="1">
      <c r="A27" s="2" t="s">
        <v>39</v>
      </c>
      <c r="B27" s="10" t="s">
        <v>359</v>
      </c>
      <c r="C27" s="144">
        <v>0</v>
      </c>
      <c r="D27" s="144">
        <v>0</v>
      </c>
      <c r="E27" s="144">
        <v>0</v>
      </c>
      <c r="F27" s="144">
        <v>0</v>
      </c>
      <c r="G27" s="144">
        <v>0</v>
      </c>
      <c r="H27" s="144">
        <v>0</v>
      </c>
      <c r="I27" s="144">
        <v>0</v>
      </c>
      <c r="J27" s="144">
        <v>0</v>
      </c>
      <c r="K27" s="144">
        <v>0</v>
      </c>
      <c r="L27" s="144">
        <v>0</v>
      </c>
      <c r="M27" s="144">
        <v>0</v>
      </c>
      <c r="N27" s="144">
        <v>0</v>
      </c>
      <c r="O27" s="144">
        <v>0</v>
      </c>
      <c r="P27" s="144">
        <v>0</v>
      </c>
      <c r="Q27" s="144">
        <v>0</v>
      </c>
      <c r="R27" s="144">
        <v>0</v>
      </c>
      <c r="S27" s="144">
        <v>0</v>
      </c>
      <c r="T27" s="144">
        <v>0</v>
      </c>
      <c r="U27" s="144">
        <v>0</v>
      </c>
      <c r="V27" s="144">
        <v>0</v>
      </c>
    </row>
    <row r="28" spans="1:22" s="3" customFormat="1" ht="12.75" customHeight="1">
      <c r="A28" s="2" t="s">
        <v>11</v>
      </c>
      <c r="B28" s="9" t="s">
        <v>360</v>
      </c>
      <c r="C28" s="144">
        <v>413.28</v>
      </c>
      <c r="D28" s="144">
        <v>431.09120000000001</v>
      </c>
      <c r="E28" s="144">
        <v>500.11900000000003</v>
      </c>
      <c r="F28" s="144">
        <v>551.28880000000004</v>
      </c>
      <c r="G28" s="144">
        <v>517.19119999999998</v>
      </c>
      <c r="H28" s="144">
        <v>391.88044000000002</v>
      </c>
      <c r="I28" s="144">
        <v>218.44649999999999</v>
      </c>
      <c r="J28" s="144">
        <v>224.27537000000001</v>
      </c>
      <c r="K28" s="144">
        <v>286.86748999999998</v>
      </c>
      <c r="L28" s="144">
        <v>207.0086</v>
      </c>
      <c r="M28" s="144">
        <v>156.78537</v>
      </c>
      <c r="N28" s="144">
        <v>94.933350000000004</v>
      </c>
      <c r="O28" s="144">
        <v>87.284750000000003</v>
      </c>
      <c r="P28" s="144">
        <v>107.6615</v>
      </c>
      <c r="Q28" s="144">
        <v>82.501499999999993</v>
      </c>
      <c r="R28" s="144">
        <v>94.901560000000003</v>
      </c>
      <c r="S28" s="144">
        <v>95.44256</v>
      </c>
      <c r="T28" s="144">
        <v>84.17107</v>
      </c>
      <c r="U28" s="144">
        <v>126.02546</v>
      </c>
      <c r="V28" s="144">
        <v>90.605000000000004</v>
      </c>
    </row>
    <row r="29" spans="1:22" s="3" customFormat="1" ht="12.75" customHeight="1">
      <c r="A29" s="2" t="s">
        <v>40</v>
      </c>
      <c r="B29" s="10" t="s">
        <v>361</v>
      </c>
      <c r="C29" s="144">
        <v>0</v>
      </c>
      <c r="D29" s="144">
        <v>0</v>
      </c>
      <c r="E29" s="144">
        <v>0</v>
      </c>
      <c r="F29" s="144">
        <v>0</v>
      </c>
      <c r="G29" s="144">
        <v>0</v>
      </c>
      <c r="H29" s="144">
        <v>0</v>
      </c>
      <c r="I29" s="144">
        <v>0</v>
      </c>
      <c r="J29" s="144">
        <v>0</v>
      </c>
      <c r="K29" s="144">
        <v>0</v>
      </c>
      <c r="L29" s="144">
        <v>0</v>
      </c>
      <c r="M29" s="144">
        <v>0</v>
      </c>
      <c r="N29" s="144">
        <v>0</v>
      </c>
      <c r="O29" s="144">
        <v>0</v>
      </c>
      <c r="P29" s="144">
        <v>0</v>
      </c>
      <c r="Q29" s="144">
        <v>0</v>
      </c>
      <c r="R29" s="144">
        <v>0</v>
      </c>
      <c r="S29" s="144">
        <v>0</v>
      </c>
      <c r="T29" s="144">
        <v>0</v>
      </c>
      <c r="U29" s="144">
        <v>0</v>
      </c>
      <c r="V29" s="144">
        <v>0</v>
      </c>
    </row>
    <row r="30" spans="1:22" s="3" customFormat="1" ht="12.75" customHeight="1">
      <c r="A30" s="2" t="s">
        <v>41</v>
      </c>
      <c r="B30" s="10" t="s">
        <v>362</v>
      </c>
      <c r="C30" s="144">
        <v>413.28</v>
      </c>
      <c r="D30" s="144">
        <v>431.09120000000001</v>
      </c>
      <c r="E30" s="144">
        <v>500.11900000000003</v>
      </c>
      <c r="F30" s="144">
        <v>551.28880000000004</v>
      </c>
      <c r="G30" s="144">
        <v>517.19119999999998</v>
      </c>
      <c r="H30" s="144">
        <v>391.88044000000002</v>
      </c>
      <c r="I30" s="144">
        <v>218.44649999999999</v>
      </c>
      <c r="J30" s="144">
        <v>224.27537000000001</v>
      </c>
      <c r="K30" s="144">
        <v>286.86748999999998</v>
      </c>
      <c r="L30" s="144">
        <v>207.0086</v>
      </c>
      <c r="M30" s="144">
        <v>156.78537</v>
      </c>
      <c r="N30" s="144">
        <v>94.933350000000004</v>
      </c>
      <c r="O30" s="144">
        <v>87.284750000000003</v>
      </c>
      <c r="P30" s="144">
        <v>107.6615</v>
      </c>
      <c r="Q30" s="144">
        <v>82.501499999999993</v>
      </c>
      <c r="R30" s="144">
        <v>94.901560000000003</v>
      </c>
      <c r="S30" s="144">
        <v>95.44256</v>
      </c>
      <c r="T30" s="144">
        <v>84.17107</v>
      </c>
      <c r="U30" s="144">
        <v>126.02546</v>
      </c>
      <c r="V30" s="144">
        <v>90.605000000000004</v>
      </c>
    </row>
    <row r="31" spans="1:22" s="3" customFormat="1" ht="12.75" customHeight="1">
      <c r="A31" s="2" t="s">
        <v>42</v>
      </c>
      <c r="B31" s="10" t="s">
        <v>363</v>
      </c>
      <c r="C31" s="144">
        <v>0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3" customFormat="1" ht="12.75" customHeight="1">
      <c r="A33" s="2" t="s">
        <v>13</v>
      </c>
      <c r="B33" s="9" t="s">
        <v>365</v>
      </c>
      <c r="C33" s="144">
        <v>428.8364337726</v>
      </c>
      <c r="D33" s="144">
        <v>319.69524047610003</v>
      </c>
      <c r="E33" s="144">
        <v>326.92139171470001</v>
      </c>
      <c r="F33" s="144">
        <v>342.21159</v>
      </c>
      <c r="G33" s="144">
        <v>334.72570480000002</v>
      </c>
      <c r="H33" s="144">
        <v>310.63309220000002</v>
      </c>
      <c r="I33" s="144">
        <v>309.90807760000001</v>
      </c>
      <c r="J33" s="144">
        <v>236.717348388</v>
      </c>
      <c r="K33" s="144">
        <v>183.31998830000001</v>
      </c>
      <c r="L33" s="144">
        <v>134.7021605857</v>
      </c>
      <c r="M33" s="144">
        <v>148.636083802</v>
      </c>
      <c r="N33" s="144">
        <v>158.1453157402</v>
      </c>
      <c r="O33" s="144">
        <v>142.2591072079</v>
      </c>
      <c r="P33" s="144">
        <v>138.43755999999999</v>
      </c>
      <c r="Q33" s="144">
        <v>142.46503999999999</v>
      </c>
      <c r="R33" s="144">
        <v>141.17344</v>
      </c>
      <c r="S33" s="144">
        <v>148.91524000000001</v>
      </c>
      <c r="T33" s="144">
        <v>167.21261999999999</v>
      </c>
      <c r="U33" s="144">
        <v>158.48510999999999</v>
      </c>
      <c r="V33" s="144">
        <v>136.97103999999999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0.55419999999999991</v>
      </c>
      <c r="D35" s="144">
        <v>0.37759999999999999</v>
      </c>
      <c r="E35" s="144">
        <v>0.11270000000000002</v>
      </c>
      <c r="F35" s="144">
        <v>0.10387</v>
      </c>
      <c r="G35" s="144">
        <v>9.5040000000000027E-2</v>
      </c>
      <c r="H35" s="144">
        <v>8.6209999999999995E-2</v>
      </c>
      <c r="I35" s="144">
        <v>0.10110378700000001</v>
      </c>
      <c r="J35" s="144">
        <v>5.3868058000000003E-2</v>
      </c>
      <c r="K35" s="144">
        <v>5.1672830000000003E-2</v>
      </c>
      <c r="L35" s="144">
        <v>3.6051001000000006E-2</v>
      </c>
      <c r="M35" s="144">
        <v>3.1719728000000003E-2</v>
      </c>
      <c r="N35" s="144">
        <v>2.5445990999999998E-2</v>
      </c>
      <c r="O35" s="144">
        <v>2.7229994000000004E-2</v>
      </c>
      <c r="P35" s="144">
        <v>2.0228286000000002E-2</v>
      </c>
      <c r="Q35" s="144">
        <v>2.8176511000000008E-2</v>
      </c>
      <c r="R35" s="144">
        <v>3.0766438000000004E-2</v>
      </c>
      <c r="S35" s="144">
        <v>4.5012695999999998E-2</v>
      </c>
      <c r="T35" s="144">
        <v>3.1178645000000001E-2</v>
      </c>
      <c r="U35" s="144">
        <v>1.7837775E-2</v>
      </c>
      <c r="V35" s="144">
        <v>1.7433200000000003E-2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0.16488</v>
      </c>
      <c r="G39" s="144">
        <v>0.16488</v>
      </c>
      <c r="H39" s="144">
        <v>0.16488</v>
      </c>
      <c r="I39" s="144">
        <v>0.16488</v>
      </c>
      <c r="J39" s="144">
        <v>0.16488</v>
      </c>
      <c r="K39" s="144">
        <v>0.16488</v>
      </c>
      <c r="L39" s="144">
        <v>0.16488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0</v>
      </c>
      <c r="D43" s="144">
        <v>0</v>
      </c>
      <c r="E43" s="144">
        <v>0</v>
      </c>
      <c r="F43" s="144">
        <v>5.3130046424000001</v>
      </c>
      <c r="G43" s="144">
        <v>13.921673716699999</v>
      </c>
      <c r="H43" s="144">
        <v>34.591425662499994</v>
      </c>
      <c r="I43" s="144">
        <v>60.082365714399998</v>
      </c>
      <c r="J43" s="144">
        <v>69.38256402670001</v>
      </c>
      <c r="K43" s="144">
        <v>58.481826294999998</v>
      </c>
      <c r="L43" s="144">
        <v>40.712889533000009</v>
      </c>
      <c r="M43" s="144">
        <v>24.796150000000004</v>
      </c>
      <c r="N43" s="144">
        <v>15.760727500000002</v>
      </c>
      <c r="O43" s="144">
        <v>4.3819425000000001</v>
      </c>
      <c r="P43" s="144">
        <v>3.8933068749999999</v>
      </c>
      <c r="Q43" s="144">
        <v>3.4278500000000003</v>
      </c>
      <c r="R43" s="144">
        <v>2.9855718749999998</v>
      </c>
      <c r="S43" s="144">
        <v>3.4175634417</v>
      </c>
      <c r="T43" s="144">
        <v>1.8618147767000002</v>
      </c>
      <c r="U43" s="144">
        <v>1.7181216584999996</v>
      </c>
      <c r="V43" s="144">
        <v>1.1513788927999997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0</v>
      </c>
      <c r="D45" s="144">
        <v>0</v>
      </c>
      <c r="E45" s="144">
        <v>0</v>
      </c>
      <c r="F45" s="144">
        <v>5.3130046424000001</v>
      </c>
      <c r="G45" s="144">
        <v>13.921673716699999</v>
      </c>
      <c r="H45" s="144">
        <v>34.591425662499994</v>
      </c>
      <c r="I45" s="144">
        <v>60.082365714399998</v>
      </c>
      <c r="J45" s="144">
        <v>69.38256402670001</v>
      </c>
      <c r="K45" s="144">
        <v>58.481826294999998</v>
      </c>
      <c r="L45" s="144">
        <v>40.712889533000009</v>
      </c>
      <c r="M45" s="144">
        <v>24.796150000000004</v>
      </c>
      <c r="N45" s="144">
        <v>15.760727500000002</v>
      </c>
      <c r="O45" s="144">
        <v>4.3819425000000001</v>
      </c>
      <c r="P45" s="144">
        <v>3.8933068749999999</v>
      </c>
      <c r="Q45" s="144">
        <v>3.4278500000000003</v>
      </c>
      <c r="R45" s="144">
        <v>2.9855718749999998</v>
      </c>
      <c r="S45" s="144">
        <v>3.4175634417</v>
      </c>
      <c r="T45" s="144">
        <v>1.8618147767000002</v>
      </c>
      <c r="U45" s="144">
        <v>1.7181216584999996</v>
      </c>
      <c r="V45" s="144">
        <v>1.1513788927999997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0</v>
      </c>
      <c r="D47" s="144">
        <v>0</v>
      </c>
      <c r="E47" s="144">
        <v>0</v>
      </c>
      <c r="F47" s="144">
        <v>5.3130046424000001</v>
      </c>
      <c r="G47" s="144">
        <v>13.921673716699999</v>
      </c>
      <c r="H47" s="144">
        <v>34.591425662499994</v>
      </c>
      <c r="I47" s="144">
        <v>60.082365714399998</v>
      </c>
      <c r="J47" s="144">
        <v>69.38256402670001</v>
      </c>
      <c r="K47" s="144">
        <v>58.481826294999998</v>
      </c>
      <c r="L47" s="144">
        <v>40.712889533000009</v>
      </c>
      <c r="M47" s="144">
        <v>24.796150000000004</v>
      </c>
      <c r="N47" s="144">
        <v>15.760727500000002</v>
      </c>
      <c r="O47" s="144">
        <v>4.3819425000000001</v>
      </c>
      <c r="P47" s="144">
        <v>3.8933068749999999</v>
      </c>
      <c r="Q47" s="144">
        <v>3.4278500000000003</v>
      </c>
      <c r="R47" s="144">
        <v>2.9855718749999998</v>
      </c>
      <c r="S47" s="144">
        <v>3.4175634417</v>
      </c>
      <c r="T47" s="144">
        <v>1.8618147767000002</v>
      </c>
      <c r="U47" s="144">
        <v>1.7181216584999996</v>
      </c>
      <c r="V47" s="144">
        <v>1.1513788927999997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49.623221215215004</v>
      </c>
      <c r="D51" s="144">
        <v>51.738465914325005</v>
      </c>
      <c r="E51" s="144">
        <v>51.728135242635013</v>
      </c>
      <c r="F51" s="144">
        <v>50.957858851425001</v>
      </c>
      <c r="G51" s="144">
        <v>48.869255283210002</v>
      </c>
      <c r="H51" s="144">
        <v>43.709802022485</v>
      </c>
      <c r="I51" s="144">
        <v>35.268619855590003</v>
      </c>
      <c r="J51" s="144">
        <v>25.172468383319998</v>
      </c>
      <c r="K51" s="144">
        <v>16.39158345585</v>
      </c>
      <c r="L51" s="144">
        <v>10.212762948075</v>
      </c>
      <c r="M51" s="144">
        <v>6.5922889770000008</v>
      </c>
      <c r="N51" s="144">
        <v>4.1686714810800005</v>
      </c>
      <c r="O51" s="144">
        <v>3.5748452632050003</v>
      </c>
      <c r="P51" s="144">
        <v>3.021923776005</v>
      </c>
      <c r="Q51" s="144">
        <v>2.59759874484</v>
      </c>
      <c r="R51" s="144">
        <v>2.2609343326500002</v>
      </c>
      <c r="S51" s="144">
        <v>1.9381994351549998</v>
      </c>
      <c r="T51" s="144">
        <v>1.7462984049000001</v>
      </c>
      <c r="U51" s="144">
        <v>1.5064094434500002</v>
      </c>
      <c r="V51" s="144">
        <v>1.35520669836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27.568456230675</v>
      </c>
      <c r="D53" s="144">
        <v>28.743592174625</v>
      </c>
      <c r="E53" s="144">
        <v>28.737852912575008</v>
      </c>
      <c r="F53" s="144">
        <v>28.309921584125</v>
      </c>
      <c r="G53" s="144">
        <v>27.149586268450001</v>
      </c>
      <c r="H53" s="144">
        <v>24.283223345824997</v>
      </c>
      <c r="I53" s="144">
        <v>19.59367769755</v>
      </c>
      <c r="J53" s="144">
        <v>13.9847046574</v>
      </c>
      <c r="K53" s="144">
        <v>9.1064352532499999</v>
      </c>
      <c r="L53" s="144">
        <v>5.6737571933750006</v>
      </c>
      <c r="M53" s="144">
        <v>3.6623827650000003</v>
      </c>
      <c r="N53" s="144">
        <v>2.3159286005999999</v>
      </c>
      <c r="O53" s="144">
        <v>1.986025146225</v>
      </c>
      <c r="P53" s="144">
        <v>1.6788465422250001</v>
      </c>
      <c r="Q53" s="144">
        <v>1.4431104138000002</v>
      </c>
      <c r="R53" s="144">
        <v>1.25607462925</v>
      </c>
      <c r="S53" s="144">
        <v>1.0767774639749998</v>
      </c>
      <c r="T53" s="144">
        <v>0.97016578050000013</v>
      </c>
      <c r="U53" s="144">
        <v>0.83689413525000012</v>
      </c>
      <c r="V53" s="144">
        <v>0.75289261020000009</v>
      </c>
    </row>
    <row r="54" spans="1:22" s="3" customFormat="1" ht="12.75" customHeight="1">
      <c r="A54" s="2" t="s">
        <v>60</v>
      </c>
      <c r="B54" s="9" t="s">
        <v>387</v>
      </c>
      <c r="C54" s="144">
        <v>22.05476498454</v>
      </c>
      <c r="D54" s="144">
        <v>22.994873739700001</v>
      </c>
      <c r="E54" s="144">
        <v>22.990282330060008</v>
      </c>
      <c r="F54" s="144">
        <v>22.647937267300001</v>
      </c>
      <c r="G54" s="144">
        <v>21.719669014760001</v>
      </c>
      <c r="H54" s="144">
        <v>19.42657867666</v>
      </c>
      <c r="I54" s="144">
        <v>15.67494215804</v>
      </c>
      <c r="J54" s="144">
        <v>11.18776372592</v>
      </c>
      <c r="K54" s="144">
        <v>7.2851482026000003</v>
      </c>
      <c r="L54" s="144">
        <v>4.5390057547000007</v>
      </c>
      <c r="M54" s="144">
        <v>2.9299062120000006</v>
      </c>
      <c r="N54" s="144">
        <v>1.8527428804800001</v>
      </c>
      <c r="O54" s="144">
        <v>1.58882011698</v>
      </c>
      <c r="P54" s="144">
        <v>1.3430772337800001</v>
      </c>
      <c r="Q54" s="144">
        <v>1.1544883310400003</v>
      </c>
      <c r="R54" s="144">
        <v>1.0048597034</v>
      </c>
      <c r="S54" s="144">
        <v>0.86142197117999997</v>
      </c>
      <c r="T54" s="144">
        <v>0.77613262440000019</v>
      </c>
      <c r="U54" s="144">
        <v>0.66951530820000016</v>
      </c>
      <c r="V54" s="144">
        <v>0.60231408815999998</v>
      </c>
    </row>
    <row r="55" spans="1:22" s="3" customFormat="1" ht="12.75" customHeight="1">
      <c r="A55" s="2" t="s">
        <v>61</v>
      </c>
      <c r="B55" s="8" t="s">
        <v>388</v>
      </c>
      <c r="C55" s="144">
        <v>46.096279969080001</v>
      </c>
      <c r="D55" s="144">
        <v>47.976497479400003</v>
      </c>
      <c r="E55" s="144">
        <v>47.96731466012001</v>
      </c>
      <c r="F55" s="144">
        <v>46.785937034599996</v>
      </c>
      <c r="G55" s="144">
        <v>44.432713029520002</v>
      </c>
      <c r="H55" s="144">
        <v>39.34984485332</v>
      </c>
      <c r="I55" s="144">
        <v>31.349884316080001</v>
      </c>
      <c r="J55" s="144">
        <v>22.37552745184</v>
      </c>
      <c r="K55" s="144">
        <v>14.570296405200001</v>
      </c>
      <c r="L55" s="144">
        <v>9.0780115094000013</v>
      </c>
      <c r="M55" s="144">
        <v>5.8598124240000011</v>
      </c>
      <c r="N55" s="144">
        <v>3.7054857609600003</v>
      </c>
      <c r="O55" s="144">
        <v>3.1776402339600001</v>
      </c>
      <c r="P55" s="144">
        <v>2.6861544675600002</v>
      </c>
      <c r="Q55" s="144">
        <v>2.3089766620800005</v>
      </c>
      <c r="R55" s="144">
        <v>2.0097194067999999</v>
      </c>
      <c r="S55" s="144">
        <v>1.7228439423599999</v>
      </c>
      <c r="T55" s="144">
        <v>1.5522652488000004</v>
      </c>
      <c r="U55" s="144">
        <v>1.3390306164000003</v>
      </c>
      <c r="V55" s="144">
        <v>1.20462817632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1.98675</v>
      </c>
      <c r="D58" s="144">
        <v>1.98675</v>
      </c>
      <c r="E58" s="144">
        <v>1.9867500000000005</v>
      </c>
      <c r="F58" s="144">
        <v>1.4900625000000001</v>
      </c>
      <c r="G58" s="144">
        <v>0.99337500000000001</v>
      </c>
      <c r="H58" s="144">
        <v>0.49668749999999989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44.10952996908</v>
      </c>
      <c r="D60" s="144">
        <v>45.989747479400002</v>
      </c>
      <c r="E60" s="144">
        <v>45.980564660120017</v>
      </c>
      <c r="F60" s="144">
        <v>45.295874534600003</v>
      </c>
      <c r="G60" s="144">
        <v>43.439338029520002</v>
      </c>
      <c r="H60" s="144">
        <v>38.85315735332</v>
      </c>
      <c r="I60" s="144">
        <v>31.349884316080001</v>
      </c>
      <c r="J60" s="144">
        <v>22.37552745184</v>
      </c>
      <c r="K60" s="144">
        <v>14.570296405200001</v>
      </c>
      <c r="L60" s="144">
        <v>9.0780115094000013</v>
      </c>
      <c r="M60" s="144">
        <v>5.8598124240000011</v>
      </c>
      <c r="N60" s="144">
        <v>3.7054857609600003</v>
      </c>
      <c r="O60" s="144">
        <v>3.1776402339600001</v>
      </c>
      <c r="P60" s="144">
        <v>2.6861544675600002</v>
      </c>
      <c r="Q60" s="144">
        <v>2.3089766620800005</v>
      </c>
      <c r="R60" s="144">
        <v>2.0097194067999999</v>
      </c>
      <c r="S60" s="144">
        <v>1.7228439423599999</v>
      </c>
      <c r="T60" s="144">
        <v>1.5522652488000004</v>
      </c>
      <c r="U60" s="144">
        <v>1.3390306164000003</v>
      </c>
      <c r="V60" s="144">
        <v>1.20462817632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16.541073738405</v>
      </c>
      <c r="D62" s="144">
        <v>17.246155304774998</v>
      </c>
      <c r="E62" s="144">
        <v>17.242711747545005</v>
      </c>
      <c r="F62" s="144">
        <v>16.985952950474999</v>
      </c>
      <c r="G62" s="144">
        <v>16.289751761070001</v>
      </c>
      <c r="H62" s="144">
        <v>14.569934007494997</v>
      </c>
      <c r="I62" s="144">
        <v>11.756206618529999</v>
      </c>
      <c r="J62" s="144">
        <v>8.39082279444</v>
      </c>
      <c r="K62" s="144">
        <v>5.4638611519499998</v>
      </c>
      <c r="L62" s="144">
        <v>3.4042543160250003</v>
      </c>
      <c r="M62" s="144">
        <v>2.197429659</v>
      </c>
      <c r="N62" s="144">
        <v>1.3895571603599999</v>
      </c>
      <c r="O62" s="144">
        <v>1.191615087735</v>
      </c>
      <c r="P62" s="144">
        <v>1.0073079253349999</v>
      </c>
      <c r="Q62" s="144">
        <v>0.86586624828000003</v>
      </c>
      <c r="R62" s="144">
        <v>0.75364477755000003</v>
      </c>
      <c r="S62" s="144">
        <v>0.64606647838499986</v>
      </c>
      <c r="T62" s="144">
        <v>0.58209946830000003</v>
      </c>
      <c r="U62" s="144">
        <v>0.50213648115000009</v>
      </c>
      <c r="V62" s="144">
        <v>0.45173556611999999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0</v>
      </c>
      <c r="D68" s="144">
        <v>0</v>
      </c>
      <c r="E68" s="144">
        <v>0</v>
      </c>
      <c r="F68" s="144">
        <v>0</v>
      </c>
      <c r="G68" s="144">
        <v>0</v>
      </c>
      <c r="H68" s="144">
        <v>0</v>
      </c>
      <c r="I68" s="144">
        <v>0</v>
      </c>
      <c r="J68" s="144">
        <v>0</v>
      </c>
      <c r="K68" s="144">
        <v>0</v>
      </c>
      <c r="L68" s="144">
        <v>0</v>
      </c>
      <c r="M68" s="144">
        <v>0</v>
      </c>
      <c r="N68" s="144">
        <v>0</v>
      </c>
      <c r="O68" s="144">
        <v>0</v>
      </c>
      <c r="P68" s="144">
        <v>0</v>
      </c>
      <c r="Q68" s="144">
        <v>0</v>
      </c>
      <c r="R68" s="144">
        <v>0</v>
      </c>
      <c r="S68" s="144">
        <v>0</v>
      </c>
      <c r="T68" s="144">
        <v>0</v>
      </c>
      <c r="U68" s="144">
        <v>0</v>
      </c>
      <c r="V68" s="144">
        <v>0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0</v>
      </c>
      <c r="D71" s="144">
        <v>0</v>
      </c>
      <c r="E71" s="144">
        <v>0</v>
      </c>
      <c r="F71" s="144">
        <v>0</v>
      </c>
      <c r="G71" s="144">
        <v>0</v>
      </c>
      <c r="H71" s="144">
        <v>0</v>
      </c>
      <c r="I71" s="144">
        <v>0</v>
      </c>
      <c r="J71" s="144">
        <v>0</v>
      </c>
      <c r="K71" s="144">
        <v>0</v>
      </c>
      <c r="L71" s="144">
        <v>0</v>
      </c>
      <c r="M71" s="144">
        <v>0</v>
      </c>
      <c r="N71" s="144">
        <v>0</v>
      </c>
      <c r="O71" s="144">
        <v>0</v>
      </c>
      <c r="P71" s="144">
        <v>0</v>
      </c>
      <c r="Q71" s="144">
        <v>0</v>
      </c>
      <c r="R71" s="144">
        <v>0</v>
      </c>
      <c r="S71" s="144">
        <v>0</v>
      </c>
      <c r="T71" s="144">
        <v>0</v>
      </c>
      <c r="U71" s="144">
        <v>0</v>
      </c>
      <c r="V71" s="144">
        <v>0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956.32493669530004</v>
      </c>
      <c r="D73" s="144">
        <v>869.60135917460002</v>
      </c>
      <c r="E73" s="144">
        <v>945.6476479910001</v>
      </c>
      <c r="F73" s="144">
        <v>1015.4462054789</v>
      </c>
      <c r="G73" s="144">
        <v>977.40017059050001</v>
      </c>
      <c r="H73" s="144">
        <v>836.76894337179988</v>
      </c>
      <c r="I73" s="144">
        <v>668.46843789160005</v>
      </c>
      <c r="J73" s="144">
        <v>587.33713410230007</v>
      </c>
      <c r="K73" s="144">
        <v>565.99967843800005</v>
      </c>
      <c r="L73" s="144">
        <v>405.89819489320001</v>
      </c>
      <c r="M73" s="144">
        <v>345.37465458999998</v>
      </c>
      <c r="N73" s="144">
        <v>278.51315863359991</v>
      </c>
      <c r="O73" s="144">
        <v>242.19529828680001</v>
      </c>
      <c r="P73" s="144">
        <v>256.94447032989996</v>
      </c>
      <c r="Q73" s="144">
        <v>234.33457616620001</v>
      </c>
      <c r="R73" s="144">
        <v>244.18304183000001</v>
      </c>
      <c r="S73" s="144">
        <v>252.1274859936</v>
      </c>
      <c r="T73" s="144">
        <v>257.15734654369999</v>
      </c>
      <c r="U73" s="144">
        <v>289.59410597449994</v>
      </c>
      <c r="V73" s="144">
        <v>231.75642253360002</v>
      </c>
    </row>
    <row r="74" spans="1:22" s="3" customFormat="1" ht="15" customHeight="1">
      <c r="A74" s="173" t="s">
        <v>460</v>
      </c>
      <c r="B74" s="8" t="s">
        <v>461</v>
      </c>
      <c r="C74" s="144">
        <v>0</v>
      </c>
      <c r="D74" s="144">
        <v>0</v>
      </c>
      <c r="E74" s="144">
        <v>0</v>
      </c>
      <c r="F74" s="144">
        <v>0</v>
      </c>
      <c r="G74" s="144">
        <v>0</v>
      </c>
      <c r="H74" s="144">
        <v>0</v>
      </c>
      <c r="I74" s="144">
        <v>0</v>
      </c>
      <c r="J74" s="144">
        <v>0</v>
      </c>
      <c r="K74" s="144">
        <v>0</v>
      </c>
      <c r="L74" s="144">
        <v>0</v>
      </c>
      <c r="M74" s="144">
        <v>0</v>
      </c>
      <c r="N74" s="144">
        <v>0</v>
      </c>
      <c r="O74" s="144">
        <v>0</v>
      </c>
      <c r="P74" s="144">
        <v>0</v>
      </c>
      <c r="Q74" s="144">
        <v>0</v>
      </c>
      <c r="R74" s="144">
        <v>0</v>
      </c>
      <c r="S74" s="144">
        <v>0</v>
      </c>
      <c r="T74" s="144">
        <v>0</v>
      </c>
      <c r="U74" s="144">
        <v>0</v>
      </c>
      <c r="V74" s="144">
        <v>0</v>
      </c>
    </row>
    <row r="75" spans="1:22" s="3" customFormat="1" ht="15" customHeight="1">
      <c r="A75" s="174" t="s">
        <v>306</v>
      </c>
      <c r="B75" s="172" t="s">
        <v>462</v>
      </c>
      <c r="C75" s="144">
        <v>956.32493669530004</v>
      </c>
      <c r="D75" s="144">
        <v>869.60135917460002</v>
      </c>
      <c r="E75" s="144">
        <v>945.6476479910001</v>
      </c>
      <c r="F75" s="144">
        <v>1015.4462054789002</v>
      </c>
      <c r="G75" s="144">
        <v>977.40017059050001</v>
      </c>
      <c r="H75" s="144">
        <v>836.76894337180033</v>
      </c>
      <c r="I75" s="144">
        <v>668.46843789160005</v>
      </c>
      <c r="J75" s="144">
        <v>587.33713410230007</v>
      </c>
      <c r="K75" s="144">
        <v>565.99967843799993</v>
      </c>
      <c r="L75" s="144">
        <v>405.89819489320001</v>
      </c>
      <c r="M75" s="144">
        <v>345.37465459000003</v>
      </c>
      <c r="N75" s="144">
        <v>278.51315863360003</v>
      </c>
      <c r="O75" s="144">
        <v>242.19529828680001</v>
      </c>
      <c r="P75" s="144">
        <v>256.94447032989996</v>
      </c>
      <c r="Q75" s="144">
        <v>234.33457616620001</v>
      </c>
      <c r="R75" s="144">
        <v>244.18304183000001</v>
      </c>
      <c r="S75" s="144">
        <v>252.12748599359995</v>
      </c>
      <c r="T75" s="144">
        <v>257.15734654369999</v>
      </c>
      <c r="U75" s="144">
        <v>289.5941059745</v>
      </c>
      <c r="V75" s="144">
        <v>231.75642253359999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21" ht="15" customHeight="1">
      <c r="A81" s="56"/>
    </row>
    <row r="82" spans="1:21" ht="15" customHeight="1">
      <c r="A82" s="56"/>
    </row>
    <row r="83" spans="1:21" ht="15" customHeight="1">
      <c r="A83" s="56"/>
    </row>
    <row r="84" spans="1:21" ht="15" customHeight="1">
      <c r="A84" s="56"/>
    </row>
    <row r="85" spans="1:21" ht="15" customHeight="1">
      <c r="A85" s="56"/>
    </row>
    <row r="86" spans="1:21" ht="15" customHeight="1">
      <c r="A86" s="56"/>
    </row>
    <row r="87" spans="1:21" ht="15" customHeight="1">
      <c r="A87" s="56"/>
    </row>
    <row r="88" spans="1:21" ht="15" customHeight="1">
      <c r="A88" s="56"/>
    </row>
    <row r="89" spans="1:21" ht="15" customHeight="1">
      <c r="A89" s="56"/>
    </row>
    <row r="90" spans="1:21" ht="15" customHeight="1">
      <c r="A90" s="56"/>
    </row>
    <row r="91" spans="1:21" ht="15" customHeight="1">
      <c r="A91" s="56"/>
    </row>
    <row r="92" spans="1:21" ht="15" customHeight="1">
      <c r="A92" s="56"/>
      <c r="B92" s="57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1" ht="15" customHeight="1">
      <c r="A93" s="56"/>
      <c r="B93" s="57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</row>
    <row r="94" spans="1:21" ht="15" customHeight="1">
      <c r="A94" s="56"/>
      <c r="B94" s="57"/>
    </row>
    <row r="95" spans="1:21" ht="15" customHeight="1">
      <c r="A95" s="56"/>
      <c r="B95" s="57"/>
    </row>
    <row r="96" spans="1:21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5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V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423</v>
      </c>
      <c r="B1" s="77"/>
      <c r="D1" s="30"/>
      <c r="E1" s="30"/>
      <c r="F1" s="30"/>
      <c r="I1" s="31"/>
      <c r="J1" s="77"/>
    </row>
    <row r="2" spans="1:22" s="4" customFormat="1" ht="20.100000000000001" customHeight="1">
      <c r="A2" s="158" t="s">
        <v>455</v>
      </c>
      <c r="B2" s="77"/>
      <c r="D2" s="30"/>
      <c r="E2" s="30"/>
      <c r="F2" s="30"/>
      <c r="I2" s="33"/>
      <c r="J2" s="77"/>
    </row>
    <row r="3" spans="1:22" ht="15" customHeight="1">
      <c r="B3" s="51"/>
      <c r="C3" s="27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0</v>
      </c>
      <c r="D5" s="144">
        <v>0</v>
      </c>
      <c r="E5" s="144">
        <v>0</v>
      </c>
      <c r="F5" s="144">
        <v>0</v>
      </c>
      <c r="G5" s="144">
        <v>0</v>
      </c>
      <c r="H5" s="144">
        <v>0</v>
      </c>
      <c r="I5" s="144">
        <v>0</v>
      </c>
      <c r="J5" s="144">
        <v>0</v>
      </c>
      <c r="K5" s="144">
        <v>0</v>
      </c>
      <c r="L5" s="144">
        <v>0</v>
      </c>
      <c r="M5" s="144">
        <v>0</v>
      </c>
      <c r="N5" s="144">
        <v>0</v>
      </c>
      <c r="O5" s="144">
        <v>0</v>
      </c>
      <c r="P5" s="144">
        <v>0</v>
      </c>
      <c r="Q5" s="144">
        <v>0</v>
      </c>
      <c r="R5" s="144">
        <v>0</v>
      </c>
      <c r="S5" s="144">
        <v>0</v>
      </c>
      <c r="T5" s="144">
        <v>0</v>
      </c>
      <c r="U5" s="144">
        <v>0</v>
      </c>
      <c r="V5" s="144">
        <v>0</v>
      </c>
    </row>
    <row r="6" spans="1:22" s="3" customFormat="1" ht="12.75" customHeight="1">
      <c r="A6" s="2" t="s">
        <v>1</v>
      </c>
      <c r="B6" s="9" t="s">
        <v>340</v>
      </c>
      <c r="C6" s="144">
        <v>0</v>
      </c>
      <c r="D6" s="144">
        <v>0</v>
      </c>
      <c r="E6" s="144">
        <v>0</v>
      </c>
      <c r="F6" s="144">
        <v>0</v>
      </c>
      <c r="G6" s="144">
        <v>0</v>
      </c>
      <c r="H6" s="144">
        <v>0</v>
      </c>
      <c r="I6" s="144">
        <v>0</v>
      </c>
      <c r="J6" s="144">
        <v>0</v>
      </c>
      <c r="K6" s="144">
        <v>0</v>
      </c>
      <c r="L6" s="144">
        <v>0</v>
      </c>
      <c r="M6" s="144">
        <v>0</v>
      </c>
      <c r="N6" s="144">
        <v>0</v>
      </c>
      <c r="O6" s="144">
        <v>0</v>
      </c>
      <c r="P6" s="144">
        <v>0</v>
      </c>
      <c r="Q6" s="144">
        <v>0</v>
      </c>
      <c r="R6" s="144">
        <v>0</v>
      </c>
      <c r="S6" s="144">
        <v>0</v>
      </c>
      <c r="T6" s="144">
        <v>0</v>
      </c>
      <c r="U6" s="144">
        <v>0</v>
      </c>
      <c r="V6" s="144">
        <v>0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0</v>
      </c>
      <c r="D9" s="144">
        <v>0</v>
      </c>
      <c r="E9" s="144">
        <v>0</v>
      </c>
      <c r="F9" s="144">
        <v>0</v>
      </c>
      <c r="G9" s="144">
        <v>0</v>
      </c>
      <c r="H9" s="144">
        <v>0</v>
      </c>
      <c r="I9" s="144">
        <v>0</v>
      </c>
      <c r="J9" s="144">
        <v>0</v>
      </c>
      <c r="K9" s="144">
        <v>0</v>
      </c>
      <c r="L9" s="144">
        <v>0</v>
      </c>
      <c r="M9" s="144">
        <v>0</v>
      </c>
      <c r="N9" s="144">
        <v>0</v>
      </c>
      <c r="O9" s="144">
        <v>0</v>
      </c>
      <c r="P9" s="144">
        <v>0</v>
      </c>
      <c r="Q9" s="144">
        <v>0</v>
      </c>
      <c r="R9" s="144">
        <v>0</v>
      </c>
      <c r="S9" s="144">
        <v>0</v>
      </c>
      <c r="T9" s="144">
        <v>0</v>
      </c>
      <c r="U9" s="144">
        <v>0</v>
      </c>
      <c r="V9" s="144">
        <v>0</v>
      </c>
    </row>
    <row r="10" spans="1:22" s="3" customFormat="1" ht="12.75" customHeight="1">
      <c r="A10" s="2" t="s">
        <v>3</v>
      </c>
      <c r="B10" s="9" t="s">
        <v>343</v>
      </c>
      <c r="C10" s="144">
        <v>0</v>
      </c>
      <c r="D10" s="144">
        <v>0</v>
      </c>
      <c r="E10" s="144">
        <v>0</v>
      </c>
      <c r="F10" s="144">
        <v>0</v>
      </c>
      <c r="G10" s="144">
        <v>0</v>
      </c>
      <c r="H10" s="144">
        <v>0</v>
      </c>
      <c r="I10" s="144">
        <v>0</v>
      </c>
      <c r="J10" s="144">
        <v>0</v>
      </c>
      <c r="K10" s="144">
        <v>0</v>
      </c>
      <c r="L10" s="144">
        <v>0</v>
      </c>
      <c r="M10" s="144">
        <v>0</v>
      </c>
      <c r="N10" s="144">
        <v>0</v>
      </c>
      <c r="O10" s="144">
        <v>0</v>
      </c>
      <c r="P10" s="144">
        <v>0</v>
      </c>
      <c r="Q10" s="144">
        <v>0</v>
      </c>
      <c r="R10" s="144">
        <v>0</v>
      </c>
      <c r="S10" s="144">
        <v>0</v>
      </c>
      <c r="T10" s="144">
        <v>0</v>
      </c>
      <c r="U10" s="144">
        <v>0</v>
      </c>
      <c r="V10" s="144">
        <v>0</v>
      </c>
    </row>
    <row r="11" spans="1:22" s="3" customFormat="1" ht="12.75" customHeight="1">
      <c r="A11" s="2" t="s">
        <v>26</v>
      </c>
      <c r="B11" s="9" t="s">
        <v>374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0</v>
      </c>
      <c r="I11" s="144">
        <v>0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0</v>
      </c>
      <c r="V11" s="144">
        <v>0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3" customFormat="1" ht="12.75" customHeight="1">
      <c r="A13" s="2" t="s">
        <v>28</v>
      </c>
      <c r="B13" s="8" t="s">
        <v>345</v>
      </c>
      <c r="C13" s="144">
        <v>2048.7909558599999</v>
      </c>
      <c r="D13" s="144">
        <v>2042.1543749519999</v>
      </c>
      <c r="E13" s="144">
        <v>1706.3213134800001</v>
      </c>
      <c r="F13" s="144">
        <v>1542.4883997720001</v>
      </c>
      <c r="G13" s="144">
        <v>1638.710019744</v>
      </c>
      <c r="H13" s="144">
        <v>1562.9752643040001</v>
      </c>
      <c r="I13" s="144">
        <v>1371.2132801519999</v>
      </c>
      <c r="J13" s="144">
        <v>1045.1471819039998</v>
      </c>
      <c r="K13" s="144">
        <v>772.791377904</v>
      </c>
      <c r="L13" s="144">
        <v>558.56621678399995</v>
      </c>
      <c r="M13" s="144">
        <v>526.8513684479999</v>
      </c>
      <c r="N13" s="144">
        <v>466.68826676399993</v>
      </c>
      <c r="O13" s="144">
        <v>407.89241792399997</v>
      </c>
      <c r="P13" s="144">
        <v>405.78193592399998</v>
      </c>
      <c r="Q13" s="144">
        <v>317.53868255999998</v>
      </c>
      <c r="R13" s="144">
        <v>291.63283327199997</v>
      </c>
      <c r="S13" s="144">
        <v>232.49628539999995</v>
      </c>
      <c r="T13" s="144">
        <v>268.06527628800001</v>
      </c>
      <c r="U13" s="144">
        <v>244.960572528</v>
      </c>
      <c r="V13" s="144">
        <v>186.32335742399999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0</v>
      </c>
      <c r="D17" s="144">
        <v>0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L17" s="144">
        <v>0</v>
      </c>
      <c r="M17" s="144">
        <v>0</v>
      </c>
      <c r="N17" s="144">
        <v>0</v>
      </c>
      <c r="O17" s="144">
        <v>0</v>
      </c>
      <c r="P17" s="144">
        <v>0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0</v>
      </c>
      <c r="D19" s="144">
        <v>0</v>
      </c>
      <c r="E19" s="144">
        <v>0</v>
      </c>
      <c r="F19" s="144">
        <v>0</v>
      </c>
      <c r="G19" s="144">
        <v>0</v>
      </c>
      <c r="H19" s="144">
        <v>0</v>
      </c>
      <c r="I19" s="144">
        <v>0</v>
      </c>
      <c r="J19" s="144">
        <v>0</v>
      </c>
      <c r="K19" s="144">
        <v>0</v>
      </c>
      <c r="L19" s="144">
        <v>0</v>
      </c>
      <c r="M19" s="144">
        <v>0</v>
      </c>
      <c r="N19" s="144">
        <v>0</v>
      </c>
      <c r="O19" s="144">
        <v>0</v>
      </c>
      <c r="P19" s="144">
        <v>0</v>
      </c>
      <c r="Q19" s="144">
        <v>0</v>
      </c>
      <c r="R19" s="144">
        <v>0</v>
      </c>
      <c r="S19" s="144">
        <v>0</v>
      </c>
      <c r="T19" s="144">
        <v>0</v>
      </c>
      <c r="U19" s="144">
        <v>0</v>
      </c>
      <c r="V19" s="144">
        <v>0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0</v>
      </c>
      <c r="D21" s="144">
        <v>0</v>
      </c>
      <c r="E21" s="144">
        <v>0</v>
      </c>
      <c r="F21" s="144">
        <v>0</v>
      </c>
      <c r="G21" s="144">
        <v>0</v>
      </c>
      <c r="H21" s="144">
        <v>0</v>
      </c>
      <c r="I21" s="144">
        <v>0</v>
      </c>
      <c r="J21" s="144">
        <v>0</v>
      </c>
      <c r="K21" s="144">
        <v>0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0</v>
      </c>
      <c r="U21" s="144">
        <v>0</v>
      </c>
      <c r="V21" s="144">
        <v>0</v>
      </c>
    </row>
    <row r="22" spans="1:22" s="3" customFormat="1" ht="12.75" customHeight="1">
      <c r="A22" s="2" t="s">
        <v>37</v>
      </c>
      <c r="B22" s="9" t="s">
        <v>354</v>
      </c>
      <c r="C22" s="144">
        <v>205.20000022799999</v>
      </c>
      <c r="D22" s="144">
        <v>228</v>
      </c>
      <c r="E22" s="144">
        <v>227.99999977199997</v>
      </c>
      <c r="F22" s="144">
        <v>227.99999977199997</v>
      </c>
      <c r="G22" s="144">
        <v>228.00000022800003</v>
      </c>
      <c r="H22" s="144">
        <v>228.00000022800003</v>
      </c>
      <c r="I22" s="144">
        <v>205.20000022799999</v>
      </c>
      <c r="J22" s="144">
        <v>107.160000228</v>
      </c>
      <c r="K22" s="144">
        <v>95.760000227999996</v>
      </c>
      <c r="L22" s="144">
        <v>68.233103999999997</v>
      </c>
      <c r="M22" s="144">
        <v>86.286600000000007</v>
      </c>
      <c r="N22" s="144">
        <v>97.052760000000006</v>
      </c>
      <c r="O22" s="144">
        <v>107.840808</v>
      </c>
      <c r="P22" s="144">
        <v>100.94814</v>
      </c>
      <c r="Q22" s="144">
        <v>1.26038856</v>
      </c>
      <c r="R22" s="144">
        <v>1.289311272</v>
      </c>
      <c r="S22" s="144">
        <v>1.1670294000000001</v>
      </c>
      <c r="T22" s="144">
        <v>1.0500302880000001</v>
      </c>
      <c r="U22" s="144">
        <v>1.000572528</v>
      </c>
      <c r="V22" s="144">
        <v>1.059677424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651.82920000000001</v>
      </c>
      <c r="D25" s="144">
        <v>569.95440000000008</v>
      </c>
      <c r="E25" s="144">
        <v>321.09999992400003</v>
      </c>
      <c r="F25" s="144">
        <v>228.00000000000006</v>
      </c>
      <c r="G25" s="144">
        <v>212.79999992400002</v>
      </c>
      <c r="H25" s="144">
        <v>129.20000007600001</v>
      </c>
      <c r="I25" s="144">
        <v>92.598399924000006</v>
      </c>
      <c r="J25" s="144">
        <v>69.441200076000001</v>
      </c>
      <c r="K25" s="144">
        <v>53.367200076000003</v>
      </c>
      <c r="L25" s="144">
        <v>25.429599923999998</v>
      </c>
      <c r="M25" s="144">
        <v>30.863600075999994</v>
      </c>
      <c r="N25" s="144">
        <v>0</v>
      </c>
      <c r="O25" s="144">
        <v>7.5999923999999983E-2</v>
      </c>
      <c r="P25" s="144">
        <v>7.5999923999999996E-2</v>
      </c>
      <c r="Q25" s="144">
        <v>0</v>
      </c>
      <c r="R25" s="144">
        <v>0</v>
      </c>
      <c r="S25" s="144">
        <v>0</v>
      </c>
      <c r="T25" s="144">
        <v>0</v>
      </c>
      <c r="U25" s="144">
        <v>0</v>
      </c>
      <c r="V25" s="144">
        <v>0</v>
      </c>
    </row>
    <row r="26" spans="1:22" s="3" customFormat="1" ht="12.75" customHeight="1">
      <c r="A26" s="2" t="s">
        <v>10</v>
      </c>
      <c r="B26" s="10" t="s">
        <v>358</v>
      </c>
      <c r="C26" s="144">
        <v>651.82920000000001</v>
      </c>
      <c r="D26" s="144">
        <v>569.95440000000008</v>
      </c>
      <c r="E26" s="144">
        <v>321.09999992400003</v>
      </c>
      <c r="F26" s="144">
        <v>228.00000000000006</v>
      </c>
      <c r="G26" s="144">
        <v>212.79999992400002</v>
      </c>
      <c r="H26" s="144">
        <v>129.20000007600001</v>
      </c>
      <c r="I26" s="144">
        <v>92.598399924000006</v>
      </c>
      <c r="J26" s="144">
        <v>69.441200076000001</v>
      </c>
      <c r="K26" s="144">
        <v>53.367200076000003</v>
      </c>
      <c r="L26" s="144">
        <v>25.429599923999998</v>
      </c>
      <c r="M26" s="144">
        <v>30.863600075999994</v>
      </c>
      <c r="N26" s="144">
        <v>0</v>
      </c>
      <c r="O26" s="144">
        <v>7.5999923999999983E-2</v>
      </c>
      <c r="P26" s="144">
        <v>7.5999923999999996E-2</v>
      </c>
      <c r="Q26" s="144">
        <v>0</v>
      </c>
      <c r="R26" s="144">
        <v>0</v>
      </c>
      <c r="S26" s="144">
        <v>0</v>
      </c>
      <c r="T26" s="144">
        <v>0</v>
      </c>
      <c r="U26" s="144">
        <v>0</v>
      </c>
      <c r="V26" s="144">
        <v>0</v>
      </c>
    </row>
    <row r="27" spans="1:22" s="3" customFormat="1" ht="12.75" customHeight="1">
      <c r="A27" s="2" t="s">
        <v>39</v>
      </c>
      <c r="B27" s="10" t="s">
        <v>359</v>
      </c>
      <c r="C27" s="144">
        <v>0</v>
      </c>
      <c r="D27" s="144">
        <v>0</v>
      </c>
      <c r="E27" s="144">
        <v>0</v>
      </c>
      <c r="F27" s="144">
        <v>0</v>
      </c>
      <c r="G27" s="144">
        <v>0</v>
      </c>
      <c r="H27" s="144">
        <v>0</v>
      </c>
      <c r="I27" s="144">
        <v>0</v>
      </c>
      <c r="J27" s="144">
        <v>0</v>
      </c>
      <c r="K27" s="144">
        <v>0</v>
      </c>
      <c r="L27" s="144">
        <v>0</v>
      </c>
      <c r="M27" s="144">
        <v>0</v>
      </c>
      <c r="N27" s="144">
        <v>0</v>
      </c>
      <c r="O27" s="144">
        <v>0</v>
      </c>
      <c r="P27" s="144">
        <v>0</v>
      </c>
      <c r="Q27" s="144">
        <v>0</v>
      </c>
      <c r="R27" s="144">
        <v>0</v>
      </c>
      <c r="S27" s="144">
        <v>0</v>
      </c>
      <c r="T27" s="144">
        <v>0</v>
      </c>
      <c r="U27" s="144">
        <v>0</v>
      </c>
      <c r="V27" s="144">
        <v>0</v>
      </c>
    </row>
    <row r="28" spans="1:22" s="3" customFormat="1" ht="12.75" customHeight="1">
      <c r="A28" s="2" t="s">
        <v>11</v>
      </c>
      <c r="B28" s="9" t="s">
        <v>360</v>
      </c>
      <c r="C28" s="144">
        <v>314.98200000000003</v>
      </c>
      <c r="D28" s="144">
        <v>419.29199999999997</v>
      </c>
      <c r="E28" s="144">
        <v>390.74640000000005</v>
      </c>
      <c r="F28" s="144">
        <v>467.46839999999997</v>
      </c>
      <c r="G28" s="144">
        <v>598.29480000000001</v>
      </c>
      <c r="H28" s="144">
        <v>694.64760000000001</v>
      </c>
      <c r="I28" s="144">
        <v>606.77639999999997</v>
      </c>
      <c r="J28" s="144">
        <v>402.51119999999997</v>
      </c>
      <c r="K28" s="144">
        <v>192.43199999999999</v>
      </c>
      <c r="L28" s="144">
        <v>103.180374</v>
      </c>
      <c r="M28" s="144">
        <v>101.643084</v>
      </c>
      <c r="N28" s="144">
        <v>54.909239999999997</v>
      </c>
      <c r="O28" s="144">
        <v>35.253929999999997</v>
      </c>
      <c r="P28" s="144">
        <v>33.939396000000002</v>
      </c>
      <c r="Q28" s="144">
        <v>37.115093999999999</v>
      </c>
      <c r="R28" s="144">
        <v>26.365122</v>
      </c>
      <c r="S28" s="144">
        <v>44.186855999999999</v>
      </c>
      <c r="T28" s="144">
        <v>96.744845999999995</v>
      </c>
      <c r="U28" s="144">
        <v>86.867999999999995</v>
      </c>
      <c r="V28" s="144">
        <v>50.10528</v>
      </c>
    </row>
    <row r="29" spans="1:22" s="3" customFormat="1" ht="12.75" customHeight="1">
      <c r="A29" s="2" t="s">
        <v>40</v>
      </c>
      <c r="B29" s="10" t="s">
        <v>361</v>
      </c>
      <c r="C29" s="144">
        <v>0</v>
      </c>
      <c r="D29" s="144">
        <v>0</v>
      </c>
      <c r="E29" s="144">
        <v>0</v>
      </c>
      <c r="F29" s="144">
        <v>0</v>
      </c>
      <c r="G29" s="144">
        <v>0</v>
      </c>
      <c r="H29" s="144">
        <v>0</v>
      </c>
      <c r="I29" s="144">
        <v>0</v>
      </c>
      <c r="J29" s="144">
        <v>0</v>
      </c>
      <c r="K29" s="144">
        <v>0</v>
      </c>
      <c r="L29" s="144">
        <v>0</v>
      </c>
      <c r="M29" s="144">
        <v>0</v>
      </c>
      <c r="N29" s="144">
        <v>0</v>
      </c>
      <c r="O29" s="144">
        <v>0</v>
      </c>
      <c r="P29" s="144">
        <v>0</v>
      </c>
      <c r="Q29" s="144">
        <v>0</v>
      </c>
      <c r="R29" s="144">
        <v>0</v>
      </c>
      <c r="S29" s="144">
        <v>0</v>
      </c>
      <c r="T29" s="144">
        <v>0</v>
      </c>
      <c r="U29" s="144">
        <v>0</v>
      </c>
      <c r="V29" s="144">
        <v>0</v>
      </c>
    </row>
    <row r="30" spans="1:22" s="3" customFormat="1" ht="12.75" customHeight="1">
      <c r="A30" s="2" t="s">
        <v>41</v>
      </c>
      <c r="B30" s="10" t="s">
        <v>362</v>
      </c>
      <c r="C30" s="144">
        <v>314.98200000000003</v>
      </c>
      <c r="D30" s="144">
        <v>419.29199999999997</v>
      </c>
      <c r="E30" s="144">
        <v>390.74640000000005</v>
      </c>
      <c r="F30" s="144">
        <v>467.46839999999997</v>
      </c>
      <c r="G30" s="144">
        <v>598.29480000000001</v>
      </c>
      <c r="H30" s="144">
        <v>694.64760000000001</v>
      </c>
      <c r="I30" s="144">
        <v>606.77639999999997</v>
      </c>
      <c r="J30" s="144">
        <v>402.51119999999997</v>
      </c>
      <c r="K30" s="144">
        <v>192.43199999999999</v>
      </c>
      <c r="L30" s="144">
        <v>103.180374</v>
      </c>
      <c r="M30" s="144">
        <v>101.643084</v>
      </c>
      <c r="N30" s="144">
        <v>54.909239999999997</v>
      </c>
      <c r="O30" s="144">
        <v>35.253929999999997</v>
      </c>
      <c r="P30" s="144">
        <v>33.939396000000002</v>
      </c>
      <c r="Q30" s="144">
        <v>37.115093999999999</v>
      </c>
      <c r="R30" s="144">
        <v>26.365122</v>
      </c>
      <c r="S30" s="144">
        <v>44.186855999999999</v>
      </c>
      <c r="T30" s="144">
        <v>96.744845999999995</v>
      </c>
      <c r="U30" s="144">
        <v>86.867999999999995</v>
      </c>
      <c r="V30" s="144">
        <v>50.10528</v>
      </c>
    </row>
    <row r="31" spans="1:22" s="3" customFormat="1" ht="12.75" customHeight="1">
      <c r="A31" s="2" t="s">
        <v>42</v>
      </c>
      <c r="B31" s="10" t="s">
        <v>363</v>
      </c>
      <c r="C31" s="144">
        <v>0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3" customFormat="1" ht="12.75" customHeight="1">
      <c r="A33" s="2" t="s">
        <v>13</v>
      </c>
      <c r="B33" s="9" t="s">
        <v>365</v>
      </c>
      <c r="C33" s="144">
        <v>53.745355631999999</v>
      </c>
      <c r="D33" s="144">
        <v>41.841974952000001</v>
      </c>
      <c r="E33" s="144">
        <v>53.815313783999997</v>
      </c>
      <c r="F33" s="144">
        <v>75.468000000000004</v>
      </c>
      <c r="G33" s="144">
        <v>95.758019591999997</v>
      </c>
      <c r="H33" s="144">
        <v>90.688367999999997</v>
      </c>
      <c r="I33" s="144">
        <v>51.460740000000001</v>
      </c>
      <c r="J33" s="144">
        <v>66.387261600000002</v>
      </c>
      <c r="K33" s="144">
        <v>90.349377599999997</v>
      </c>
      <c r="L33" s="144">
        <v>49.750738859999998</v>
      </c>
      <c r="M33" s="144">
        <v>69.382440372000005</v>
      </c>
      <c r="N33" s="144">
        <v>31.048666764</v>
      </c>
      <c r="O33" s="144">
        <v>24.68328</v>
      </c>
      <c r="P33" s="144">
        <v>18.559200000000001</v>
      </c>
      <c r="Q33" s="144">
        <v>37.186799999999998</v>
      </c>
      <c r="R33" s="144">
        <v>19.608000000000001</v>
      </c>
      <c r="S33" s="144">
        <v>25.558800000000002</v>
      </c>
      <c r="T33" s="144">
        <v>24.920400000000001</v>
      </c>
      <c r="U33" s="144">
        <v>27.154800000000002</v>
      </c>
      <c r="V33" s="144">
        <v>23.347200000000001</v>
      </c>
    </row>
    <row r="34" spans="1:22" s="3" customFormat="1" ht="12.75" customHeight="1">
      <c r="A34" s="2" t="s">
        <v>14</v>
      </c>
      <c r="B34" s="9" t="s">
        <v>366</v>
      </c>
      <c r="C34" s="144">
        <v>823.03440000000001</v>
      </c>
      <c r="D34" s="144">
        <v>783.06600000000003</v>
      </c>
      <c r="E34" s="144">
        <v>712.65960000000007</v>
      </c>
      <c r="F34" s="144">
        <v>543.55200000000013</v>
      </c>
      <c r="G34" s="144">
        <v>503.85720000000003</v>
      </c>
      <c r="H34" s="144">
        <v>420.43929600000001</v>
      </c>
      <c r="I34" s="144">
        <v>415.17774000000003</v>
      </c>
      <c r="J34" s="144">
        <v>399.64752000000004</v>
      </c>
      <c r="K34" s="144">
        <v>340.88280000000003</v>
      </c>
      <c r="L34" s="144">
        <v>311.97239999999999</v>
      </c>
      <c r="M34" s="144">
        <v>238.67564399999998</v>
      </c>
      <c r="N34" s="144">
        <v>283.67759999999998</v>
      </c>
      <c r="O34" s="144">
        <v>240.03839999999997</v>
      </c>
      <c r="P34" s="144">
        <v>252.25920000000002</v>
      </c>
      <c r="Q34" s="144">
        <v>241.97639999999998</v>
      </c>
      <c r="R34" s="144">
        <v>244.37039999999996</v>
      </c>
      <c r="S34" s="144">
        <v>161.58359999999996</v>
      </c>
      <c r="T34" s="144">
        <v>145.35</v>
      </c>
      <c r="U34" s="144">
        <v>129.93719999999999</v>
      </c>
      <c r="V34" s="144">
        <v>111.8112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166.9872</v>
      </c>
      <c r="D40" s="144">
        <v>173.4624</v>
      </c>
      <c r="E40" s="144">
        <v>176.15280000000001</v>
      </c>
      <c r="F40" s="144">
        <v>198.63360000000003</v>
      </c>
      <c r="G40" s="144">
        <v>231.19200000000001</v>
      </c>
      <c r="H40" s="144">
        <v>194.82599999999999</v>
      </c>
      <c r="I40" s="144">
        <v>193.710396</v>
      </c>
      <c r="J40" s="144">
        <v>182.22781440000003</v>
      </c>
      <c r="K40" s="144">
        <v>174.3972</v>
      </c>
      <c r="L40" s="144">
        <v>168.21155999999999</v>
      </c>
      <c r="M40" s="144">
        <v>161.15039999999996</v>
      </c>
      <c r="N40" s="144">
        <v>155.14550335199996</v>
      </c>
      <c r="O40" s="144">
        <v>148.49639999999997</v>
      </c>
      <c r="P40" s="144">
        <v>143.84520000000001</v>
      </c>
      <c r="Q40" s="144">
        <v>143.86458775200001</v>
      </c>
      <c r="R40" s="144">
        <v>148.35959999999997</v>
      </c>
      <c r="S40" s="144">
        <v>142.61070175199998</v>
      </c>
      <c r="T40" s="144">
        <v>140.5848</v>
      </c>
      <c r="U40" s="144">
        <v>140.55546757199997</v>
      </c>
      <c r="V40" s="144">
        <v>139.422</v>
      </c>
    </row>
    <row r="41" spans="1:22" s="13" customFormat="1" ht="12.75" customHeight="1">
      <c r="A41" s="2" t="s">
        <v>49</v>
      </c>
      <c r="B41" s="9" t="s">
        <v>373</v>
      </c>
      <c r="C41" s="144">
        <v>166.9872</v>
      </c>
      <c r="D41" s="144">
        <v>173.4624</v>
      </c>
      <c r="E41" s="144">
        <v>176.15280000000001</v>
      </c>
      <c r="F41" s="144">
        <v>198.63360000000003</v>
      </c>
      <c r="G41" s="144">
        <v>231.19200000000001</v>
      </c>
      <c r="H41" s="144">
        <v>194.82599999999999</v>
      </c>
      <c r="I41" s="144">
        <v>193.710396</v>
      </c>
      <c r="J41" s="144">
        <v>182.22781440000003</v>
      </c>
      <c r="K41" s="144">
        <v>174.3972</v>
      </c>
      <c r="L41" s="144">
        <v>168.21155999999999</v>
      </c>
      <c r="M41" s="144">
        <v>161.15039999999996</v>
      </c>
      <c r="N41" s="144">
        <v>155.14550335199996</v>
      </c>
      <c r="O41" s="144">
        <v>148.49639999999997</v>
      </c>
      <c r="P41" s="144">
        <v>143.84520000000001</v>
      </c>
      <c r="Q41" s="144">
        <v>143.86458775200001</v>
      </c>
      <c r="R41" s="144">
        <v>148.35959999999997</v>
      </c>
      <c r="S41" s="144">
        <v>142.61070175199998</v>
      </c>
      <c r="T41" s="144">
        <v>140.5848</v>
      </c>
      <c r="U41" s="144">
        <v>140.55546757199997</v>
      </c>
      <c r="V41" s="144">
        <v>139.422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1268.677685592</v>
      </c>
      <c r="D43" s="144">
        <v>945.12946248000003</v>
      </c>
      <c r="E43" s="144">
        <v>605.839501488</v>
      </c>
      <c r="F43" s="144">
        <v>681.73780862400008</v>
      </c>
      <c r="G43" s="144">
        <v>785.99287156799994</v>
      </c>
      <c r="H43" s="144">
        <v>916.91429854800015</v>
      </c>
      <c r="I43" s="144">
        <v>1068.9006181680002</v>
      </c>
      <c r="J43" s="144">
        <v>1228.2283968840002</v>
      </c>
      <c r="K43" s="144">
        <v>1375.99001718</v>
      </c>
      <c r="L43" s="144">
        <v>1612.7974665719998</v>
      </c>
      <c r="M43" s="144">
        <v>1749.1383655439997</v>
      </c>
      <c r="N43" s="144">
        <v>1868.7439245239998</v>
      </c>
      <c r="O43" s="144">
        <v>2003.4754551719998</v>
      </c>
      <c r="P43" s="144">
        <v>2073.1733704799999</v>
      </c>
      <c r="Q43" s="144">
        <v>2128.8977376120001</v>
      </c>
      <c r="R43" s="144">
        <v>2354.9648370599998</v>
      </c>
      <c r="S43" s="144">
        <v>2656.387554852</v>
      </c>
      <c r="T43" s="144">
        <v>2954.0285171279997</v>
      </c>
      <c r="U43" s="144">
        <v>3119.7356628839993</v>
      </c>
      <c r="V43" s="144">
        <v>3261.0765649200002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1268.677685592</v>
      </c>
      <c r="D45" s="144">
        <v>945.12946248000003</v>
      </c>
      <c r="E45" s="144">
        <v>605.839501488</v>
      </c>
      <c r="F45" s="144">
        <v>681.73780862400008</v>
      </c>
      <c r="G45" s="144">
        <v>785.99287156799994</v>
      </c>
      <c r="H45" s="144">
        <v>916.91429854800015</v>
      </c>
      <c r="I45" s="144">
        <v>1068.9006181680002</v>
      </c>
      <c r="J45" s="144">
        <v>1228.2283968840002</v>
      </c>
      <c r="K45" s="144">
        <v>1375.99001718</v>
      </c>
      <c r="L45" s="144">
        <v>1612.7974665719998</v>
      </c>
      <c r="M45" s="144">
        <v>1749.1383655439997</v>
      </c>
      <c r="N45" s="144">
        <v>1868.7439245239998</v>
      </c>
      <c r="O45" s="144">
        <v>2003.4754551719998</v>
      </c>
      <c r="P45" s="144">
        <v>2073.1733704799999</v>
      </c>
      <c r="Q45" s="144">
        <v>2128.8977376120001</v>
      </c>
      <c r="R45" s="144">
        <v>2354.9648370599998</v>
      </c>
      <c r="S45" s="144">
        <v>2656.387554852</v>
      </c>
      <c r="T45" s="144">
        <v>2954.0285171279997</v>
      </c>
      <c r="U45" s="144">
        <v>3119.7356628839993</v>
      </c>
      <c r="V45" s="144">
        <v>3261.0765649200002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1268.677685592</v>
      </c>
      <c r="D47" s="144">
        <v>945.12946248000003</v>
      </c>
      <c r="E47" s="144">
        <v>605.839501488</v>
      </c>
      <c r="F47" s="144">
        <v>681.73780862400008</v>
      </c>
      <c r="G47" s="144">
        <v>785.99287156799994</v>
      </c>
      <c r="H47" s="144">
        <v>916.91429854800015</v>
      </c>
      <c r="I47" s="144">
        <v>1068.9006181680002</v>
      </c>
      <c r="J47" s="144">
        <v>1228.2283968840002</v>
      </c>
      <c r="K47" s="144">
        <v>1375.99001718</v>
      </c>
      <c r="L47" s="144">
        <v>1612.7974665719998</v>
      </c>
      <c r="M47" s="144">
        <v>1749.1383655439997</v>
      </c>
      <c r="N47" s="144">
        <v>1868.7439245239998</v>
      </c>
      <c r="O47" s="144">
        <v>2003.4754551719998</v>
      </c>
      <c r="P47" s="144">
        <v>2073.1733704799999</v>
      </c>
      <c r="Q47" s="144">
        <v>2128.8977376120001</v>
      </c>
      <c r="R47" s="144">
        <v>2354.9648370599998</v>
      </c>
      <c r="S47" s="144">
        <v>2656.387554852</v>
      </c>
      <c r="T47" s="144">
        <v>2954.0285171279997</v>
      </c>
      <c r="U47" s="144">
        <v>3119.7356628839993</v>
      </c>
      <c r="V47" s="144">
        <v>3261.0765649200002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463.20464609999999</v>
      </c>
      <c r="D65" s="144">
        <v>469.51391887199998</v>
      </c>
      <c r="E65" s="144">
        <v>471.12828906000004</v>
      </c>
      <c r="F65" s="144">
        <v>467.91187117200008</v>
      </c>
      <c r="G65" s="144">
        <v>462.20163442799998</v>
      </c>
      <c r="H65" s="144">
        <v>454.061949384</v>
      </c>
      <c r="I65" s="144">
        <v>443.24752680000006</v>
      </c>
      <c r="J65" s="144">
        <v>430.33409312399999</v>
      </c>
      <c r="K65" s="144">
        <v>415.49246504400003</v>
      </c>
      <c r="L65" s="144">
        <v>398.63855274000002</v>
      </c>
      <c r="M65" s="144">
        <v>379.95210981599996</v>
      </c>
      <c r="N65" s="144">
        <v>359.36663391599996</v>
      </c>
      <c r="O65" s="144">
        <v>337.26665684400001</v>
      </c>
      <c r="P65" s="144">
        <v>314.01745785599991</v>
      </c>
      <c r="Q65" s="144">
        <v>290.24793710400002</v>
      </c>
      <c r="R65" s="144">
        <v>266.11593146399997</v>
      </c>
      <c r="S65" s="144">
        <v>239.97073985999995</v>
      </c>
      <c r="T65" s="144">
        <v>211.08327802800002</v>
      </c>
      <c r="U65" s="144">
        <v>179.48085079199998</v>
      </c>
      <c r="V65" s="144">
        <v>146.55603221999999</v>
      </c>
    </row>
    <row r="66" spans="1:22" s="3" customFormat="1" ht="12.75" customHeight="1">
      <c r="A66" s="2" t="s">
        <v>19</v>
      </c>
      <c r="B66" s="8" t="s">
        <v>73</v>
      </c>
      <c r="C66" s="144">
        <v>124.83729600000001</v>
      </c>
      <c r="D66" s="144">
        <v>121.518528</v>
      </c>
      <c r="E66" s="144">
        <v>122.81037600000002</v>
      </c>
      <c r="F66" s="144">
        <v>122.63800800000003</v>
      </c>
      <c r="G66" s="144">
        <v>122.94672</v>
      </c>
      <c r="H66" s="144">
        <v>123.25908</v>
      </c>
      <c r="I66" s="144">
        <v>123.57144000000002</v>
      </c>
      <c r="J66" s="144">
        <v>203.68380000000002</v>
      </c>
      <c r="K66" s="144">
        <v>203.99616</v>
      </c>
      <c r="L66" s="144">
        <v>204.30852000000002</v>
      </c>
      <c r="M66" s="144">
        <v>185.38679999999999</v>
      </c>
      <c r="N66" s="144">
        <v>185.38679999999999</v>
      </c>
      <c r="O66" s="144">
        <v>185.45747999999998</v>
      </c>
      <c r="P66" s="144">
        <v>185.52816000000001</v>
      </c>
      <c r="Q66" s="144">
        <v>185.59890840000003</v>
      </c>
      <c r="R66" s="144">
        <v>185.66961119999999</v>
      </c>
      <c r="S66" s="144">
        <v>185.74031399999998</v>
      </c>
      <c r="T66" s="144">
        <v>185.8110168</v>
      </c>
      <c r="U66" s="144">
        <v>185.88171959999997</v>
      </c>
      <c r="V66" s="144">
        <v>185.95223999999999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0</v>
      </c>
      <c r="D68" s="144">
        <v>0</v>
      </c>
      <c r="E68" s="144">
        <v>0</v>
      </c>
      <c r="F68" s="144">
        <v>0</v>
      </c>
      <c r="G68" s="144">
        <v>0</v>
      </c>
      <c r="H68" s="144">
        <v>0</v>
      </c>
      <c r="I68" s="144">
        <v>0</v>
      </c>
      <c r="J68" s="144">
        <v>0</v>
      </c>
      <c r="K68" s="144">
        <v>0</v>
      </c>
      <c r="L68" s="144">
        <v>0</v>
      </c>
      <c r="M68" s="144">
        <v>0</v>
      </c>
      <c r="N68" s="144">
        <v>0</v>
      </c>
      <c r="O68" s="144">
        <v>0</v>
      </c>
      <c r="P68" s="144">
        <v>0</v>
      </c>
      <c r="Q68" s="144">
        <v>0</v>
      </c>
      <c r="R68" s="144">
        <v>0</v>
      </c>
      <c r="S68" s="144">
        <v>0</v>
      </c>
      <c r="T68" s="144">
        <v>0</v>
      </c>
      <c r="U68" s="144">
        <v>0</v>
      </c>
      <c r="V68" s="144">
        <v>0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0</v>
      </c>
      <c r="D71" s="144">
        <v>0</v>
      </c>
      <c r="E71" s="144">
        <v>0</v>
      </c>
      <c r="F71" s="144">
        <v>0</v>
      </c>
      <c r="G71" s="144">
        <v>0</v>
      </c>
      <c r="H71" s="144">
        <v>0</v>
      </c>
      <c r="I71" s="144">
        <v>0</v>
      </c>
      <c r="J71" s="144">
        <v>0</v>
      </c>
      <c r="K71" s="144">
        <v>0</v>
      </c>
      <c r="L71" s="144">
        <v>0</v>
      </c>
      <c r="M71" s="144">
        <v>0</v>
      </c>
      <c r="N71" s="144">
        <v>0</v>
      </c>
      <c r="O71" s="144">
        <v>0</v>
      </c>
      <c r="P71" s="144">
        <v>0</v>
      </c>
      <c r="Q71" s="144">
        <v>0</v>
      </c>
      <c r="R71" s="144">
        <v>0</v>
      </c>
      <c r="S71" s="144">
        <v>0</v>
      </c>
      <c r="T71" s="144">
        <v>0</v>
      </c>
      <c r="U71" s="144">
        <v>0</v>
      </c>
      <c r="V71" s="144">
        <v>0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4072.4977835520003</v>
      </c>
      <c r="D73" s="144">
        <v>3751.7786843039999</v>
      </c>
      <c r="E73" s="144">
        <v>3082.2522800279999</v>
      </c>
      <c r="F73" s="144">
        <v>3013.4096875680007</v>
      </c>
      <c r="G73" s="144">
        <v>3241.0432457400002</v>
      </c>
      <c r="H73" s="144">
        <v>3252.0365922360006</v>
      </c>
      <c r="I73" s="144">
        <v>3200.6432611200003</v>
      </c>
      <c r="J73" s="144">
        <v>3089.6212863119995</v>
      </c>
      <c r="K73" s="144">
        <v>2942.6672201280003</v>
      </c>
      <c r="L73" s="144">
        <v>2942.5223160959999</v>
      </c>
      <c r="M73" s="144">
        <v>3002.479043807999</v>
      </c>
      <c r="N73" s="144">
        <v>3035.3311285559989</v>
      </c>
      <c r="O73" s="144">
        <v>3082.5884099399996</v>
      </c>
      <c r="P73" s="144">
        <v>3122.3461242600001</v>
      </c>
      <c r="Q73" s="144">
        <v>3066.1478534280004</v>
      </c>
      <c r="R73" s="144">
        <v>3246.7428129959999</v>
      </c>
      <c r="S73" s="144">
        <v>3457.2055958639999</v>
      </c>
      <c r="T73" s="144">
        <v>3759.5728882439998</v>
      </c>
      <c r="U73" s="144">
        <v>3870.6142733759993</v>
      </c>
      <c r="V73" s="144">
        <v>3919.3301945639996</v>
      </c>
    </row>
    <row r="74" spans="1:22" s="3" customFormat="1" ht="15" customHeight="1">
      <c r="A74" s="173" t="s">
        <v>460</v>
      </c>
      <c r="B74" s="8" t="s">
        <v>461</v>
      </c>
      <c r="C74" s="144">
        <v>0</v>
      </c>
      <c r="D74" s="144">
        <v>0</v>
      </c>
      <c r="E74" s="144">
        <v>0</v>
      </c>
      <c r="F74" s="144">
        <v>0</v>
      </c>
      <c r="G74" s="144">
        <v>0</v>
      </c>
      <c r="H74" s="144">
        <v>0</v>
      </c>
      <c r="I74" s="144">
        <v>0</v>
      </c>
      <c r="J74" s="144">
        <v>0</v>
      </c>
      <c r="K74" s="144">
        <v>0</v>
      </c>
      <c r="L74" s="144">
        <v>0</v>
      </c>
      <c r="M74" s="144">
        <v>0</v>
      </c>
      <c r="N74" s="144">
        <v>0</v>
      </c>
      <c r="O74" s="144">
        <v>0</v>
      </c>
      <c r="P74" s="144">
        <v>0</v>
      </c>
      <c r="Q74" s="144">
        <v>0</v>
      </c>
      <c r="R74" s="144">
        <v>0</v>
      </c>
      <c r="S74" s="144">
        <v>0</v>
      </c>
      <c r="T74" s="144">
        <v>0</v>
      </c>
      <c r="U74" s="144">
        <v>0</v>
      </c>
      <c r="V74" s="144">
        <v>0</v>
      </c>
    </row>
    <row r="75" spans="1:22" s="3" customFormat="1" ht="15" customHeight="1">
      <c r="A75" s="174" t="s">
        <v>306</v>
      </c>
      <c r="B75" s="172" t="s">
        <v>462</v>
      </c>
      <c r="C75" s="144">
        <v>4072.4977835519999</v>
      </c>
      <c r="D75" s="144">
        <v>3751.7786843040003</v>
      </c>
      <c r="E75" s="144">
        <v>3082.2522800280003</v>
      </c>
      <c r="F75" s="144">
        <v>3013.4096875680007</v>
      </c>
      <c r="G75" s="144">
        <v>3241.0432457399997</v>
      </c>
      <c r="H75" s="144">
        <v>3252.0365922360006</v>
      </c>
      <c r="I75" s="144">
        <v>3200.6432611200003</v>
      </c>
      <c r="J75" s="144">
        <v>3089.6212863119999</v>
      </c>
      <c r="K75" s="144">
        <v>2942.6672201279998</v>
      </c>
      <c r="L75" s="144">
        <v>2942.5223160959995</v>
      </c>
      <c r="M75" s="144">
        <v>3002.479043807999</v>
      </c>
      <c r="N75" s="144">
        <v>3035.3311285559994</v>
      </c>
      <c r="O75" s="144">
        <v>3082.5884099399991</v>
      </c>
      <c r="P75" s="144">
        <v>3122.3461242599997</v>
      </c>
      <c r="Q75" s="144">
        <v>3066.147853428</v>
      </c>
      <c r="R75" s="144">
        <v>3246.7428129959999</v>
      </c>
      <c r="S75" s="144">
        <v>3457.2055958639994</v>
      </c>
      <c r="T75" s="144">
        <v>3759.5728882439998</v>
      </c>
      <c r="U75" s="144">
        <v>3870.6142733759993</v>
      </c>
      <c r="V75" s="144">
        <v>3919.3301945639996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21" ht="15" customHeight="1">
      <c r="A81" s="56"/>
    </row>
    <row r="82" spans="1:21" ht="15" customHeight="1">
      <c r="A82" s="56"/>
    </row>
    <row r="83" spans="1:21" ht="15" customHeight="1">
      <c r="A83" s="56"/>
    </row>
    <row r="84" spans="1:21" ht="15" customHeight="1">
      <c r="A84" s="56"/>
    </row>
    <row r="85" spans="1:21" ht="15" customHeight="1">
      <c r="A85" s="56"/>
    </row>
    <row r="86" spans="1:21" ht="15" customHeight="1">
      <c r="A86" s="56"/>
    </row>
    <row r="87" spans="1:21" ht="15" customHeight="1">
      <c r="A87" s="56"/>
    </row>
    <row r="88" spans="1:21" ht="15" customHeight="1">
      <c r="A88" s="56"/>
    </row>
    <row r="89" spans="1:21" ht="15" customHeight="1">
      <c r="A89" s="56"/>
    </row>
    <row r="90" spans="1:21" ht="15" customHeight="1">
      <c r="A90" s="56"/>
    </row>
    <row r="91" spans="1:21" ht="15" customHeight="1">
      <c r="A91" s="56"/>
    </row>
    <row r="92" spans="1:21" ht="15" customHeight="1">
      <c r="A92" s="56"/>
      <c r="B92" s="57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</row>
    <row r="93" spans="1:21" ht="15" customHeight="1">
      <c r="A93" s="56"/>
      <c r="B93" s="57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</row>
    <row r="94" spans="1:21" ht="15" customHeight="1">
      <c r="A94" s="56"/>
      <c r="B94" s="57"/>
    </row>
    <row r="95" spans="1:21" ht="15" customHeight="1">
      <c r="A95" s="56"/>
      <c r="B95" s="57"/>
    </row>
    <row r="96" spans="1:21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36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W1664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424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'8.2'!C4</f>
        <v>2000</v>
      </c>
      <c r="D4" s="50" t="str">
        <f>'8.2'!D4</f>
        <v>2001</v>
      </c>
      <c r="E4" s="50" t="str">
        <f>'8.2'!E4</f>
        <v>2002</v>
      </c>
      <c r="F4" s="50" t="str">
        <f>'8.2'!F4</f>
        <v>2003</v>
      </c>
      <c r="G4" s="50" t="str">
        <f>'8.2'!G4</f>
        <v>2004</v>
      </c>
      <c r="H4" s="50" t="str">
        <f>'8.2'!H4</f>
        <v>2005</v>
      </c>
      <c r="I4" s="50" t="str">
        <f>'8.2'!I4</f>
        <v>2006</v>
      </c>
      <c r="J4" s="50" t="str">
        <f>'8.2'!J4</f>
        <v>2007</v>
      </c>
      <c r="K4" s="50" t="str">
        <f>'8.2'!K4</f>
        <v>2008</v>
      </c>
      <c r="L4" s="50" t="str">
        <f>'8.2'!L4</f>
        <v>2009</v>
      </c>
      <c r="M4" s="50" t="str">
        <f>'8.2'!M4</f>
        <v>2010</v>
      </c>
      <c r="N4" s="50" t="str">
        <f>'8.2'!N4</f>
        <v>2011</v>
      </c>
      <c r="O4" s="50" t="str">
        <f>'8.2'!O4</f>
        <v>2012</v>
      </c>
      <c r="P4" s="50" t="str">
        <f>'8.2'!P4</f>
        <v>2013</v>
      </c>
      <c r="Q4" s="50" t="str">
        <f>'8.2'!Q4</f>
        <v>2014</v>
      </c>
      <c r="R4" s="50" t="str">
        <f>'8.2'!R4</f>
        <v>2015</v>
      </c>
      <c r="S4" s="50" t="str">
        <f>'8.2'!S4</f>
        <v>2016</v>
      </c>
      <c r="T4" s="50" t="str">
        <f>'8.2'!T4</f>
        <v>2017</v>
      </c>
      <c r="U4" s="163" t="str">
        <f>'8.2'!U4</f>
        <v>2018</v>
      </c>
      <c r="V4" s="190" t="str">
        <f>'8.2'!V4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'8.2'!C5+'8.3'!C5+'8.4'!C5</f>
        <v>573204.83703505201</v>
      </c>
      <c r="D5" s="145">
        <f>'8.2'!D5+'8.3'!D5+'8.4'!D5</f>
        <v>580728.80470146181</v>
      </c>
      <c r="E5" s="145">
        <f>'8.2'!E5+'8.3'!E5+'8.4'!E5</f>
        <v>568770.24275951134</v>
      </c>
      <c r="F5" s="145">
        <f>'8.2'!F5+'8.3'!F5+'8.4'!F5</f>
        <v>567512.39582168113</v>
      </c>
      <c r="G5" s="145">
        <f>'8.2'!G5+'8.3'!G5+'8.4'!G5</f>
        <v>554370.04656723631</v>
      </c>
      <c r="H5" s="145">
        <f>'8.2'!H5+'8.3'!H5+'8.4'!H5</f>
        <v>563082.23375666304</v>
      </c>
      <c r="I5" s="145">
        <f>'8.2'!I5+'8.3'!I5+'8.4'!I5</f>
        <v>558741.18557300232</v>
      </c>
      <c r="J5" s="145">
        <f>'8.2'!J5+'8.3'!J5+'8.4'!J5</f>
        <v>570333.13810619363</v>
      </c>
      <c r="K5" s="145">
        <f>'8.2'!K5+'8.3'!K5+'8.4'!K5</f>
        <v>575586.20600650529</v>
      </c>
      <c r="L5" s="145">
        <f>'8.2'!L5+'8.3'!L5+'8.4'!L5</f>
        <v>580467.72558992659</v>
      </c>
      <c r="M5" s="145">
        <f>'8.2'!M5+'8.3'!M5+'8.4'!M5</f>
        <v>584077.70796590636</v>
      </c>
      <c r="N5" s="145">
        <f>'8.2'!N5+'8.3'!N5+'8.4'!N5</f>
        <v>590388.36336731259</v>
      </c>
      <c r="O5" s="145">
        <f>'8.2'!O5+'8.3'!O5+'8.4'!O5</f>
        <v>597689.65299505112</v>
      </c>
      <c r="P5" s="145">
        <f>'8.2'!P5+'8.3'!P5+'8.4'!P5</f>
        <v>604880.0497086487</v>
      </c>
      <c r="Q5" s="145">
        <f>'8.2'!Q5+'8.3'!Q5+'8.4'!Q5</f>
        <v>613407.49549978646</v>
      </c>
      <c r="R5" s="145">
        <f>'8.2'!R5+'8.3'!R5+'8.4'!R5</f>
        <v>610185.70650002011</v>
      </c>
      <c r="S5" s="145">
        <f>'8.2'!S5+'8.3'!S5+'8.4'!S5</f>
        <v>607898.16071530594</v>
      </c>
      <c r="T5" s="145">
        <f>'8.2'!T5+'8.3'!T5+'8.4'!T5</f>
        <v>594061.55710912764</v>
      </c>
      <c r="U5" s="145">
        <f>'8.2'!U5+'8.3'!U5+'8.4'!U5</f>
        <v>572198.83812510944</v>
      </c>
      <c r="V5" s="145">
        <f>'8.2'!V5+'8.3'!V5+'8.4'!V5</f>
        <v>557927.57534153806</v>
      </c>
    </row>
    <row r="6" spans="1:22" s="3" customFormat="1" ht="12.75" customHeight="1">
      <c r="A6" s="2" t="s">
        <v>1</v>
      </c>
      <c r="B6" s="9" t="s">
        <v>340</v>
      </c>
      <c r="C6" s="145">
        <f>'8.2'!C6+'8.3'!C6+'8.4'!C6</f>
        <v>573202.51076144341</v>
      </c>
      <c r="D6" s="145">
        <f>'8.2'!D6+'8.3'!D6+'8.4'!D6</f>
        <v>580726.66723146162</v>
      </c>
      <c r="E6" s="145">
        <f>'8.2'!E6+'8.3'!E6+'8.4'!E6</f>
        <v>568768.11965419725</v>
      </c>
      <c r="F6" s="145">
        <f>'8.2'!F6+'8.3'!F6+'8.4'!F6</f>
        <v>567510.25223991915</v>
      </c>
      <c r="G6" s="145">
        <f>'8.2'!G6+'8.3'!G6+'8.4'!G6</f>
        <v>554367.89641744306</v>
      </c>
      <c r="H6" s="145">
        <f>'8.2'!H6+'8.3'!H6+'8.4'!H6</f>
        <v>563080.13141822908</v>
      </c>
      <c r="I6" s="145">
        <f>'8.2'!I6+'8.3'!I6+'8.4'!I6</f>
        <v>558739.08617599716</v>
      </c>
      <c r="J6" s="145">
        <f>'8.2'!J6+'8.3'!J6+'8.4'!J6</f>
        <v>570330.92318676901</v>
      </c>
      <c r="K6" s="145">
        <f>'8.2'!K6+'8.3'!K6+'8.4'!K6</f>
        <v>575584.31025276764</v>
      </c>
      <c r="L6" s="145">
        <f>'8.2'!L6+'8.3'!L6+'8.4'!L6</f>
        <v>580466.03757751605</v>
      </c>
      <c r="M6" s="145">
        <f>'8.2'!M6+'8.3'!M6+'8.4'!M6</f>
        <v>584076.04272541113</v>
      </c>
      <c r="N6" s="145">
        <f>'8.2'!N6+'8.3'!N6+'8.4'!N6</f>
        <v>590386.60457022372</v>
      </c>
      <c r="O6" s="145">
        <f>'8.2'!O6+'8.3'!O6+'8.4'!O6</f>
        <v>597687.80257802829</v>
      </c>
      <c r="P6" s="145">
        <f>'8.2'!P6+'8.3'!P6+'8.4'!P6</f>
        <v>604878.41321594524</v>
      </c>
      <c r="Q6" s="145">
        <f>'8.2'!Q6+'8.3'!Q6+'8.4'!Q6</f>
        <v>613405.78253755497</v>
      </c>
      <c r="R6" s="145">
        <f>'8.2'!R6+'8.3'!R6+'8.4'!R6</f>
        <v>610183.77071821876</v>
      </c>
      <c r="S6" s="145">
        <f>'8.2'!S6+'8.3'!S6+'8.4'!S6</f>
        <v>607896.04603759991</v>
      </c>
      <c r="T6" s="145">
        <f>'8.2'!T6+'8.3'!T6+'8.4'!T6</f>
        <v>594059.29557280464</v>
      </c>
      <c r="U6" s="145">
        <f>'8.2'!U6+'8.3'!U6+'8.4'!U6</f>
        <v>572195.89060504781</v>
      </c>
      <c r="V6" s="145">
        <f>'8.2'!V6+'8.3'!V6+'8.4'!V6</f>
        <v>557925.16770273505</v>
      </c>
    </row>
    <row r="7" spans="1:22" s="3" customFormat="1" ht="12.75" customHeight="1">
      <c r="A7" s="2" t="s">
        <v>2</v>
      </c>
      <c r="B7" s="9" t="s">
        <v>339</v>
      </c>
      <c r="C7" s="145">
        <f>'8.2'!C7+'8.3'!C7+'8.4'!C7</f>
        <v>1.9827135796907438</v>
      </c>
      <c r="D7" s="145">
        <f>'8.2'!D7+'8.3'!D7+'8.4'!D7</f>
        <v>1.8000704329542536</v>
      </c>
      <c r="E7" s="145">
        <f>'8.2'!E7+'8.3'!E7+'8.4'!E7</f>
        <v>1.7980316976562354</v>
      </c>
      <c r="F7" s="145">
        <f>'8.2'!F7+'8.3'!F7+'8.4'!F7</f>
        <v>1.8288960248133677</v>
      </c>
      <c r="G7" s="145">
        <f>'8.2'!G7+'8.3'!G7+'8.4'!G7</f>
        <v>1.8385345156632482</v>
      </c>
      <c r="H7" s="145">
        <f>'8.2'!H7+'8.3'!H7+'8.4'!H7</f>
        <v>1.8041396991539955</v>
      </c>
      <c r="I7" s="145">
        <f>'8.2'!I7+'8.3'!I7+'8.4'!I7</f>
        <v>1.8137279313044337</v>
      </c>
      <c r="J7" s="145">
        <f>'8.2'!J7+'8.3'!J7+'8.4'!J7</f>
        <v>1.9318180325941812</v>
      </c>
      <c r="K7" s="145">
        <f>'8.2'!K7+'8.3'!K7+'8.4'!K7</f>
        <v>1.6211682090029726</v>
      </c>
      <c r="L7" s="145">
        <f>'8.2'!L7+'8.3'!L7+'8.4'!L7</f>
        <v>1.4212174922058214</v>
      </c>
      <c r="M7" s="145">
        <f>'8.2'!M7+'8.3'!M7+'8.4'!M7</f>
        <v>1.4113660760585383</v>
      </c>
      <c r="N7" s="145">
        <f>'8.2'!N7+'8.3'!N7+'8.4'!N7</f>
        <v>1.5275206592599924</v>
      </c>
      <c r="O7" s="145">
        <f>'8.2'!O7+'8.3'!O7+'8.4'!O7</f>
        <v>1.6112920991993769</v>
      </c>
      <c r="P7" s="145">
        <f>'8.2'!P7+'8.3'!P7+'8.4'!P7</f>
        <v>1.4129358542030066</v>
      </c>
      <c r="Q7" s="145">
        <f>'8.2'!Q7+'8.3'!Q7+'8.4'!Q7</f>
        <v>1.4839644286926263</v>
      </c>
      <c r="R7" s="145">
        <f>'8.2'!R7+'8.3'!R7+'8.4'!R7</f>
        <v>1.6819925150462351</v>
      </c>
      <c r="S7" s="145">
        <f>'8.2'!S7+'8.3'!S7+'8.4'!S7</f>
        <v>1.6702489329877364</v>
      </c>
      <c r="T7" s="145">
        <f>'8.2'!T7+'8.3'!T7+'8.4'!T7</f>
        <v>1.7886770365706344</v>
      </c>
      <c r="U7" s="145">
        <f>'8.2'!U7+'8.3'!U7+'8.4'!U7</f>
        <v>2.0371433395266201</v>
      </c>
      <c r="V7" s="145">
        <f>'8.2'!V7+'8.3'!V7+'8.4'!V7</f>
        <v>2.1420272466795995</v>
      </c>
    </row>
    <row r="8" spans="1:22" s="3" customFormat="1" ht="12.75" customHeight="1">
      <c r="A8" s="2" t="s">
        <v>24</v>
      </c>
      <c r="B8" s="9" t="s">
        <v>341</v>
      </c>
      <c r="C8" s="145">
        <f>'8.2'!C8+'8.3'!C8+'8.4'!C8</f>
        <v>0.34356002894796978</v>
      </c>
      <c r="D8" s="145">
        <f>'8.2'!D8+'8.3'!D8+'8.4'!D8</f>
        <v>0.33739956719622688</v>
      </c>
      <c r="E8" s="145">
        <f>'8.2'!E8+'8.3'!E8+'8.4'!E8</f>
        <v>0.32507361649477251</v>
      </c>
      <c r="F8" s="145">
        <f>'8.2'!F8+'8.3'!F8+'8.4'!F8</f>
        <v>0.31468573716725168</v>
      </c>
      <c r="G8" s="145">
        <f>'8.2'!G8+'8.3'!G8+'8.4'!G8</f>
        <v>0.3116152775457165</v>
      </c>
      <c r="H8" s="145">
        <f>'8.2'!H8+'8.3'!H8+'8.4'!H8</f>
        <v>0.2981987348051699</v>
      </c>
      <c r="I8" s="145">
        <f>'8.2'!I8+'8.3'!I8+'8.4'!I8</f>
        <v>0.28566907393525925</v>
      </c>
      <c r="J8" s="145">
        <f>'8.2'!J8+'8.3'!J8+'8.4'!J8</f>
        <v>0.28310139195298606</v>
      </c>
      <c r="K8" s="145">
        <f>'8.2'!K8+'8.3'!K8+'8.4'!K8</f>
        <v>0.27458552864418639</v>
      </c>
      <c r="L8" s="145">
        <f>'8.2'!L8+'8.3'!L8+'8.4'!L8</f>
        <v>0.26679491838438663</v>
      </c>
      <c r="M8" s="145">
        <f>'8.2'!M8+'8.3'!M8+'8.4'!M8</f>
        <v>0.25387441928368615</v>
      </c>
      <c r="N8" s="145">
        <f>'8.2'!N8+'8.3'!N8+'8.4'!N8</f>
        <v>0.23127642959198935</v>
      </c>
      <c r="O8" s="145">
        <f>'8.2'!O8+'8.3'!O8+'8.4'!O8</f>
        <v>0.23912492374884609</v>
      </c>
      <c r="P8" s="145">
        <f>'8.2'!P8+'8.3'!P8+'8.4'!P8</f>
        <v>0.2235568493388122</v>
      </c>
      <c r="Q8" s="145">
        <f>'8.2'!Q8+'8.3'!Q8+'8.4'!Q8</f>
        <v>0.22899780284115695</v>
      </c>
      <c r="R8" s="145">
        <f>'8.2'!R8+'8.3'!R8+'8.4'!R8</f>
        <v>0.25378928627310715</v>
      </c>
      <c r="S8" s="145">
        <f>'8.2'!S8+'8.3'!S8+'8.4'!S8</f>
        <v>0.44442877298513195</v>
      </c>
      <c r="T8" s="145">
        <f>'8.2'!T8+'8.3'!T8+'8.4'!T8</f>
        <v>0.47285928641116881</v>
      </c>
      <c r="U8" s="145">
        <f>'8.2'!U8+'8.3'!U8+'8.4'!U8</f>
        <v>0.91037672215815602</v>
      </c>
      <c r="V8" s="145">
        <f>'8.2'!V8+'8.3'!V8+'8.4'!V8</f>
        <v>0.26561155634817168</v>
      </c>
    </row>
    <row r="9" spans="1:22" s="3" customFormat="1" ht="12.75" customHeight="1">
      <c r="A9" s="2" t="s">
        <v>25</v>
      </c>
      <c r="B9" s="8" t="s">
        <v>342</v>
      </c>
      <c r="C9" s="145">
        <f>'8.2'!C9+'8.3'!C9+'8.4'!C9</f>
        <v>7.1795139878977352</v>
      </c>
      <c r="D9" s="145">
        <f>'8.2'!D9+'8.3'!D9+'8.4'!D9</f>
        <v>6.3075292041390023</v>
      </c>
      <c r="E9" s="145">
        <f>'8.2'!E9+'8.3'!E9+'8.4'!E9</f>
        <v>5.8627132511931572</v>
      </c>
      <c r="F9" s="145">
        <f>'8.2'!F9+'8.3'!F9+'8.4'!F9</f>
        <v>7.1026595963994117</v>
      </c>
      <c r="G9" s="145">
        <f>'8.2'!G9+'8.3'!G9+'8.4'!G9</f>
        <v>9.0325206228850696</v>
      </c>
      <c r="H9" s="145">
        <f>'8.2'!H9+'8.3'!H9+'8.4'!H9</f>
        <v>8.5405216727676994</v>
      </c>
      <c r="I9" s="145">
        <f>'8.2'!I9+'8.3'!I9+'8.4'!I9</f>
        <v>7.8576777708869621</v>
      </c>
      <c r="J9" s="145">
        <f>'8.2'!J9+'8.3'!J9+'8.4'!J9</f>
        <v>8.4805584688205755</v>
      </c>
      <c r="K9" s="145">
        <f>'8.2'!K9+'8.3'!K9+'8.4'!K9</f>
        <v>7.8961580477714932</v>
      </c>
      <c r="L9" s="145">
        <f>'8.2'!L9+'8.3'!L9+'8.4'!L9</f>
        <v>8.7473127854087078</v>
      </c>
      <c r="M9" s="145">
        <f>'8.2'!M9+'8.3'!M9+'8.4'!M9</f>
        <v>6.7847291489694168</v>
      </c>
      <c r="N9" s="145">
        <f>'8.2'!N9+'8.3'!N9+'8.4'!N9</f>
        <v>10.056117899733053</v>
      </c>
      <c r="O9" s="145">
        <f>'8.2'!O9+'8.3'!O9+'8.4'!O9</f>
        <v>4.9920234459050725</v>
      </c>
      <c r="P9" s="145">
        <f>'8.2'!P9+'8.3'!P9+'8.4'!P9</f>
        <v>5.524595140761047</v>
      </c>
      <c r="Q9" s="145">
        <f>'8.2'!Q9+'8.3'!Q9+'8.4'!Q9</f>
        <v>4.7753260328094438</v>
      </c>
      <c r="R9" s="145">
        <f>'8.2'!R9+'8.3'!R9+'8.4'!R9</f>
        <v>5.4662543064691107</v>
      </c>
      <c r="S9" s="145">
        <f>'8.2'!S9+'8.3'!S9+'8.4'!S9</f>
        <v>5.9204537605337624</v>
      </c>
      <c r="T9" s="145">
        <f>'8.2'!T9+'8.3'!T9+'8.4'!T9</f>
        <v>5.5250700550718204</v>
      </c>
      <c r="U9" s="145">
        <f>'8.2'!U9+'8.3'!U9+'8.4'!U9</f>
        <v>6.0053917157894148</v>
      </c>
      <c r="V9" s="145">
        <f>'8.2'!V9+'8.3'!V9+'8.4'!V9</f>
        <v>5.7968790405204729</v>
      </c>
    </row>
    <row r="10" spans="1:22" s="3" customFormat="1" ht="12.75" customHeight="1">
      <c r="A10" s="2" t="s">
        <v>3</v>
      </c>
      <c r="B10" s="9" t="s">
        <v>343</v>
      </c>
      <c r="C10" s="145">
        <f>'8.2'!C10+'8.3'!C10+'8.4'!C10</f>
        <v>4.0087498421592471</v>
      </c>
      <c r="D10" s="145">
        <f>'8.2'!D10+'8.3'!D10+'8.4'!D10</f>
        <v>3.1780213709769631</v>
      </c>
      <c r="E10" s="145">
        <f>'8.2'!E10+'8.3'!E10+'8.4'!E10</f>
        <v>2.9980327447035031</v>
      </c>
      <c r="F10" s="145">
        <f>'8.2'!F10+'8.3'!F10+'8.4'!F10</f>
        <v>4.3465249489460991</v>
      </c>
      <c r="G10" s="145">
        <f>'8.2'!G10+'8.3'!G10+'8.4'!G10</f>
        <v>4.3022300740711596</v>
      </c>
      <c r="H10" s="145">
        <f>'8.2'!H10+'8.3'!H10+'8.4'!H10</f>
        <v>4.5595778089135965</v>
      </c>
      <c r="I10" s="145">
        <f>'8.2'!I10+'8.3'!I10+'8.4'!I10</f>
        <v>4.4227027650285606</v>
      </c>
      <c r="J10" s="145">
        <f>'8.2'!J10+'8.3'!J10+'8.4'!J10</f>
        <v>5.1795569483497337</v>
      </c>
      <c r="K10" s="145">
        <f>'8.2'!K10+'8.3'!K10+'8.4'!K10</f>
        <v>4.5755546563257861</v>
      </c>
      <c r="L10" s="145">
        <f>'8.2'!L10+'8.3'!L10+'8.4'!L10</f>
        <v>5.2295096847918057</v>
      </c>
      <c r="M10" s="145">
        <f>'8.2'!M10+'8.3'!M10+'8.4'!M10</f>
        <v>4.0598607476275586</v>
      </c>
      <c r="N10" s="145">
        <f>'8.2'!N10+'8.3'!N10+'8.4'!N10</f>
        <v>7.7656127760035778</v>
      </c>
      <c r="O10" s="145">
        <f>'8.2'!O10+'8.3'!O10+'8.4'!O10</f>
        <v>2.4582078875745874</v>
      </c>
      <c r="P10" s="145">
        <f>'8.2'!P10+'8.3'!P10+'8.4'!P10</f>
        <v>2.5156205929345887</v>
      </c>
      <c r="Q10" s="145">
        <f>'8.2'!Q10+'8.3'!Q10+'8.4'!Q10</f>
        <v>2.4912330195161911</v>
      </c>
      <c r="R10" s="145">
        <f>'8.2'!R10+'8.3'!R10+'8.4'!R10</f>
        <v>2.4805431818902526</v>
      </c>
      <c r="S10" s="145">
        <f>'8.2'!S10+'8.3'!S10+'8.4'!S10</f>
        <v>2.6586484157628303</v>
      </c>
      <c r="T10" s="145">
        <f>'8.2'!T10+'8.3'!T10+'8.4'!T10</f>
        <v>2.7110412351971003</v>
      </c>
      <c r="U10" s="145">
        <f>'8.2'!U10+'8.3'!U10+'8.4'!U10</f>
        <v>2.7401280149598439</v>
      </c>
      <c r="V10" s="145">
        <f>'8.2'!V10+'8.3'!V10+'8.4'!V10</f>
        <v>2.4050437529064048</v>
      </c>
    </row>
    <row r="11" spans="1:22" s="3" customFormat="1" ht="12.75" customHeight="1">
      <c r="A11" s="2" t="s">
        <v>26</v>
      </c>
      <c r="B11" s="9" t="s">
        <v>374</v>
      </c>
      <c r="C11" s="145">
        <f>'8.2'!C11+'8.3'!C11+'8.4'!C11</f>
        <v>0.69148453769893403</v>
      </c>
      <c r="D11" s="145">
        <f>'8.2'!D11+'8.3'!D11+'8.4'!D11</f>
        <v>0.68064707747231901</v>
      </c>
      <c r="E11" s="145">
        <f>'8.2'!E11+'8.3'!E11+'8.4'!E11</f>
        <v>0.66576716129935443</v>
      </c>
      <c r="F11" s="145">
        <f>'8.2'!F11+'8.3'!F11+'8.4'!F11</f>
        <v>0.64140313736920318</v>
      </c>
      <c r="G11" s="145">
        <f>'8.2'!G11+'8.3'!G11+'8.4'!G11</f>
        <v>0.62516379519335341</v>
      </c>
      <c r="H11" s="145">
        <f>'8.2'!H11+'8.3'!H11+'8.4'!H11</f>
        <v>0.59162000383331892</v>
      </c>
      <c r="I11" s="145">
        <f>'8.2'!I11+'8.3'!I11+'8.4'!I11</f>
        <v>0.56294646038941043</v>
      </c>
      <c r="J11" s="145">
        <f>'8.2'!J11+'8.3'!J11+'8.4'!J11</f>
        <v>0.53985508755070932</v>
      </c>
      <c r="K11" s="145">
        <f>'8.2'!K11+'8.3'!K11+'8.4'!K11</f>
        <v>0.50983965905402862</v>
      </c>
      <c r="L11" s="145">
        <f>'8.2'!L11+'8.3'!L11+'8.4'!L11</f>
        <v>0.48319136599026913</v>
      </c>
      <c r="M11" s="145">
        <f>'8.2'!M11+'8.3'!M11+'8.4'!M11</f>
        <v>0.44667161645289771</v>
      </c>
      <c r="N11" s="145">
        <f>'8.2'!N11+'8.3'!N11+'8.4'!N11</f>
        <v>0.43195405408330473</v>
      </c>
      <c r="O11" s="145">
        <f>'8.2'!O11+'8.3'!O11+'8.4'!O11</f>
        <v>0.56445063480008806</v>
      </c>
      <c r="P11" s="145">
        <f>'8.2'!P11+'8.3'!P11+'8.4'!P11</f>
        <v>0.67793585337340889</v>
      </c>
      <c r="Q11" s="145">
        <f>'8.2'!Q11+'8.3'!Q11+'8.4'!Q11</f>
        <v>0.40855000385169565</v>
      </c>
      <c r="R11" s="145">
        <f>'8.2'!R11+'8.3'!R11+'8.4'!R11</f>
        <v>0.36791613389559696</v>
      </c>
      <c r="S11" s="145">
        <f>'8.2'!S11+'8.3'!S11+'8.4'!S11</f>
        <v>0.35775740626588493</v>
      </c>
      <c r="T11" s="145">
        <f>'8.2'!T11+'8.3'!T11+'8.4'!T11</f>
        <v>0.36276424238541566</v>
      </c>
      <c r="U11" s="145">
        <f>'8.2'!U11+'8.3'!U11+'8.4'!U11</f>
        <v>0.43164118468842078</v>
      </c>
      <c r="V11" s="145">
        <f>'8.2'!V11+'8.3'!V11+'8.4'!V11</f>
        <v>0.47612076512329538</v>
      </c>
    </row>
    <row r="12" spans="1:22" s="3" customFormat="1" ht="12.75" customHeight="1">
      <c r="A12" s="2" t="s">
        <v>27</v>
      </c>
      <c r="B12" s="9" t="s">
        <v>344</v>
      </c>
      <c r="C12" s="145">
        <f>'8.2'!C12+'8.3'!C12+'8.4'!C12</f>
        <v>2.4792796080395552</v>
      </c>
      <c r="D12" s="145">
        <f>'8.2'!D12+'8.3'!D12+'8.4'!D12</f>
        <v>2.4488607556897204</v>
      </c>
      <c r="E12" s="145">
        <f>'8.2'!E12+'8.3'!E12+'8.4'!E12</f>
        <v>2.1989133451903</v>
      </c>
      <c r="F12" s="145">
        <f>'8.2'!F12+'8.3'!F12+'8.4'!F12</f>
        <v>2.1147315100841095</v>
      </c>
      <c r="G12" s="145">
        <f>'8.2'!G12+'8.3'!G12+'8.4'!G12</f>
        <v>4.1051267536205547</v>
      </c>
      <c r="H12" s="145">
        <f>'8.2'!H12+'8.3'!H12+'8.4'!H12</f>
        <v>3.3893238600207827</v>
      </c>
      <c r="I12" s="145">
        <f>'8.2'!I12+'8.3'!I12+'8.4'!I12</f>
        <v>2.8720285454689902</v>
      </c>
      <c r="J12" s="145">
        <f>'8.2'!J12+'8.3'!J12+'8.4'!J12</f>
        <v>2.7611464329201336</v>
      </c>
      <c r="K12" s="145">
        <f>'8.2'!K12+'8.3'!K12+'8.4'!K12</f>
        <v>2.8107637323916785</v>
      </c>
      <c r="L12" s="145">
        <f>'8.2'!L12+'8.3'!L12+'8.4'!L12</f>
        <v>3.0346117346266324</v>
      </c>
      <c r="M12" s="145">
        <f>'8.2'!M12+'8.3'!M12+'8.4'!M12</f>
        <v>2.2781967848889613</v>
      </c>
      <c r="N12" s="145">
        <f>'8.2'!N12+'8.3'!N12+'8.4'!N12</f>
        <v>1.85855106964617</v>
      </c>
      <c r="O12" s="145">
        <f>'8.2'!O12+'8.3'!O12+'8.4'!O12</f>
        <v>1.9693649235303972</v>
      </c>
      <c r="P12" s="145">
        <f>'8.2'!P12+'8.3'!P12+'8.4'!P12</f>
        <v>2.3310386944530492</v>
      </c>
      <c r="Q12" s="145">
        <f>'8.2'!Q12+'8.3'!Q12+'8.4'!Q12</f>
        <v>1.8755430094415568</v>
      </c>
      <c r="R12" s="145">
        <f>'8.2'!R12+'8.3'!R12+'8.4'!R12</f>
        <v>2.6177949906832616</v>
      </c>
      <c r="S12" s="145">
        <f>'8.2'!S12+'8.3'!S12+'8.4'!S12</f>
        <v>2.9040479385050473</v>
      </c>
      <c r="T12" s="145">
        <f>'8.2'!T12+'8.3'!T12+'8.4'!T12</f>
        <v>2.4512645774893049</v>
      </c>
      <c r="U12" s="145">
        <f>'8.2'!U12+'8.3'!U12+'8.4'!U12</f>
        <v>2.8336225161411495</v>
      </c>
      <c r="V12" s="145">
        <f>'8.2'!V12+'8.3'!V12+'8.4'!V12</f>
        <v>2.9157145224907732</v>
      </c>
    </row>
    <row r="13" spans="1:22" s="3" customFormat="1" ht="12.75" customHeight="1">
      <c r="A13" s="2" t="s">
        <v>28</v>
      </c>
      <c r="B13" s="8" t="s">
        <v>345</v>
      </c>
      <c r="C13" s="145">
        <f>'8.2'!C13+'8.3'!C13+'8.4'!C13</f>
        <v>13749.403412021806</v>
      </c>
      <c r="D13" s="145">
        <f>'8.2'!D13+'8.3'!D13+'8.4'!D13</f>
        <v>12357.076749535325</v>
      </c>
      <c r="E13" s="145">
        <f>'8.2'!E13+'8.3'!E13+'8.4'!E13</f>
        <v>13008.505956664136</v>
      </c>
      <c r="F13" s="145">
        <f>'8.2'!F13+'8.3'!F13+'8.4'!F13</f>
        <v>13156.309989972473</v>
      </c>
      <c r="G13" s="145">
        <f>'8.2'!G13+'8.3'!G13+'8.4'!G13</f>
        <v>13257.309479966321</v>
      </c>
      <c r="H13" s="145">
        <f>'8.2'!H13+'8.3'!H13+'8.4'!H13</f>
        <v>13240.495951447983</v>
      </c>
      <c r="I13" s="145">
        <f>'8.2'!I13+'8.3'!I13+'8.4'!I13</f>
        <v>14818.111905403443</v>
      </c>
      <c r="J13" s="145">
        <f>'8.2'!J13+'8.3'!J13+'8.4'!J13</f>
        <v>13272.116332751015</v>
      </c>
      <c r="K13" s="145">
        <f>'8.2'!K13+'8.3'!K13+'8.4'!K13</f>
        <v>13164.270855842611</v>
      </c>
      <c r="L13" s="145">
        <f>'8.2'!L13+'8.3'!L13+'8.4'!L13</f>
        <v>12424.867601577384</v>
      </c>
      <c r="M13" s="145">
        <f>'8.2'!M13+'8.3'!M13+'8.4'!M13</f>
        <v>12542.711188667337</v>
      </c>
      <c r="N13" s="145">
        <f>'8.2'!N13+'8.3'!N13+'8.4'!N13</f>
        <v>12877.604498213002</v>
      </c>
      <c r="O13" s="145">
        <f>'8.2'!O13+'8.3'!O13+'8.4'!O13</f>
        <v>12744.05275912624</v>
      </c>
      <c r="P13" s="145">
        <f>'8.2'!P13+'8.3'!P13+'8.4'!P13</f>
        <v>12572.662663179248</v>
      </c>
      <c r="Q13" s="145">
        <f>'8.2'!Q13+'8.3'!Q13+'8.4'!Q13</f>
        <v>12430.70279726371</v>
      </c>
      <c r="R13" s="145">
        <f>'8.2'!R13+'8.3'!R13+'8.4'!R13</f>
        <v>12334.587617452757</v>
      </c>
      <c r="S13" s="145">
        <f>'8.2'!S13+'8.3'!S13+'8.4'!S13</f>
        <v>12423.359234736565</v>
      </c>
      <c r="T13" s="145">
        <f>'8.2'!T13+'8.3'!T13+'8.4'!T13</f>
        <v>12313.591214560643</v>
      </c>
      <c r="U13" s="145">
        <f>'8.2'!U13+'8.3'!U13+'8.4'!U13</f>
        <v>12243.894781997038</v>
      </c>
      <c r="V13" s="145">
        <f>'8.2'!V13+'8.3'!V13+'8.4'!V13</f>
        <v>11912.555081826175</v>
      </c>
    </row>
    <row r="14" spans="1:22" s="3" customFormat="1" ht="12.75" customHeight="1">
      <c r="A14" s="2" t="s">
        <v>29</v>
      </c>
      <c r="B14" s="9" t="s">
        <v>346</v>
      </c>
      <c r="C14" s="145">
        <f>'8.2'!C14+'8.3'!C14+'8.4'!C14</f>
        <v>74.895453736140098</v>
      </c>
      <c r="D14" s="145">
        <f>'8.2'!D14+'8.3'!D14+'8.4'!D14</f>
        <v>78.045558311157137</v>
      </c>
      <c r="E14" s="145">
        <f>'8.2'!E14+'8.3'!E14+'8.4'!E14</f>
        <v>46.107792547889375</v>
      </c>
      <c r="F14" s="145">
        <f>'8.2'!F14+'8.3'!F14+'8.4'!F14</f>
        <v>43.221910116575522</v>
      </c>
      <c r="G14" s="145">
        <f>'8.2'!G14+'8.3'!G14+'8.4'!G14</f>
        <v>40.676570642558922</v>
      </c>
      <c r="H14" s="145">
        <f>'8.2'!H14+'8.3'!H14+'8.4'!H14</f>
        <v>34.141419416946626</v>
      </c>
      <c r="I14" s="145">
        <f>'8.2'!I14+'8.3'!I14+'8.4'!I14</f>
        <v>34.797054702022137</v>
      </c>
      <c r="J14" s="145">
        <f>'8.2'!J14+'8.3'!J14+'8.4'!J14</f>
        <v>30.854790701325818</v>
      </c>
      <c r="K14" s="145">
        <f>'8.2'!K14+'8.3'!K14+'8.4'!K14</f>
        <v>34.050968016904442</v>
      </c>
      <c r="L14" s="145">
        <f>'8.2'!L14+'8.3'!L14+'8.4'!L14</f>
        <v>35.758824078024212</v>
      </c>
      <c r="M14" s="145">
        <f>'8.2'!M14+'8.3'!M14+'8.4'!M14</f>
        <v>35.385950189039093</v>
      </c>
      <c r="N14" s="145">
        <f>'8.2'!N14+'8.3'!N14+'8.4'!N14</f>
        <v>24.317458235451117</v>
      </c>
      <c r="O14" s="145">
        <f>'8.2'!O14+'8.3'!O14+'8.4'!O14</f>
        <v>34.931820763575814</v>
      </c>
      <c r="P14" s="145">
        <f>'8.2'!P14+'8.3'!P14+'8.4'!P14</f>
        <v>27.314240486040763</v>
      </c>
      <c r="Q14" s="145">
        <f>'8.2'!Q14+'8.3'!Q14+'8.4'!Q14</f>
        <v>25.176391524071175</v>
      </c>
      <c r="R14" s="145">
        <f>'8.2'!R14+'8.3'!R14+'8.4'!R14</f>
        <v>17.493216180334613</v>
      </c>
      <c r="S14" s="145">
        <f>'8.2'!S14+'8.3'!S14+'8.4'!S14</f>
        <v>18.366618956651919</v>
      </c>
      <c r="T14" s="145">
        <f>'8.2'!T14+'8.3'!T14+'8.4'!T14</f>
        <v>18.953733427413962</v>
      </c>
      <c r="U14" s="145">
        <f>'8.2'!U14+'8.3'!U14+'8.4'!U14</f>
        <v>19.626763166383604</v>
      </c>
      <c r="V14" s="145">
        <f>'8.2'!V14+'8.3'!V14+'8.4'!V14</f>
        <v>20.690146417873564</v>
      </c>
    </row>
    <row r="15" spans="1:22" s="3" customFormat="1" ht="12.75" customHeight="1">
      <c r="A15" s="2" t="s">
        <v>30</v>
      </c>
      <c r="B15" s="9" t="s">
        <v>347</v>
      </c>
      <c r="C15" s="145">
        <f>'8.2'!C15+'8.3'!C15+'8.4'!C15</f>
        <v>4.2924788046345075</v>
      </c>
      <c r="D15" s="145">
        <f>'8.2'!D15+'8.3'!D15+'8.4'!D15</f>
        <v>4.2783018018155765</v>
      </c>
      <c r="E15" s="145">
        <f>'8.2'!E15+'8.3'!E15+'8.4'!E15</f>
        <v>4.7323200450992493</v>
      </c>
      <c r="F15" s="145">
        <f>'8.2'!F15+'8.3'!F15+'8.4'!F15</f>
        <v>4.1815424364492113</v>
      </c>
      <c r="G15" s="145">
        <f>'8.2'!G15+'8.3'!G15+'8.4'!G15</f>
        <v>3.7678209341811835</v>
      </c>
      <c r="H15" s="145">
        <f>'8.2'!H15+'8.3'!H15+'8.4'!H15</f>
        <v>2.4139098170540763</v>
      </c>
      <c r="I15" s="145">
        <f>'8.2'!I15+'8.3'!I15+'8.4'!I15</f>
        <v>2.330768600161889</v>
      </c>
      <c r="J15" s="145">
        <f>'8.2'!J15+'8.3'!J15+'8.4'!J15</f>
        <v>2.2289128604448489</v>
      </c>
      <c r="K15" s="145">
        <f>'8.2'!K15+'8.3'!K15+'8.4'!K15</f>
        <v>1.969583003184175</v>
      </c>
      <c r="L15" s="145">
        <f>'8.2'!L15+'8.3'!L15+'8.4'!L15</f>
        <v>1.8481046211637642</v>
      </c>
      <c r="M15" s="145">
        <f>'8.2'!M15+'8.3'!M15+'8.4'!M15</f>
        <v>1.7491539914097809</v>
      </c>
      <c r="N15" s="145">
        <f>'8.2'!N15+'8.3'!N15+'8.4'!N15</f>
        <v>1.6491963263026217</v>
      </c>
      <c r="O15" s="145">
        <f>'8.2'!O15+'8.3'!O15+'8.4'!O15</f>
        <v>2.3886892647321196</v>
      </c>
      <c r="P15" s="145">
        <f>'8.2'!P15+'8.3'!P15+'8.4'!P15</f>
        <v>2.1196129619061916</v>
      </c>
      <c r="Q15" s="145">
        <f>'8.2'!Q15+'8.3'!Q15+'8.4'!Q15</f>
        <v>2.0477109744037021</v>
      </c>
      <c r="R15" s="145">
        <f>'8.2'!R15+'8.3'!R15+'8.4'!R15</f>
        <v>2.0041829177567139</v>
      </c>
      <c r="S15" s="145">
        <f>'8.2'!S15+'8.3'!S15+'8.4'!S15</f>
        <v>2.1318747191250447</v>
      </c>
      <c r="T15" s="145">
        <f>'8.2'!T15+'8.3'!T15+'8.4'!T15</f>
        <v>2.3449682402998864</v>
      </c>
      <c r="U15" s="145">
        <f>'8.2'!U15+'8.3'!U15+'8.4'!U15</f>
        <v>2.7717712301187163</v>
      </c>
      <c r="V15" s="145">
        <f>'8.2'!V15+'8.3'!V15+'8.4'!V15</f>
        <v>3.0206386690555407</v>
      </c>
    </row>
    <row r="16" spans="1:22" s="3" customFormat="1" ht="12.75" customHeight="1">
      <c r="A16" s="2" t="s">
        <v>31</v>
      </c>
      <c r="B16" s="9" t="s">
        <v>348</v>
      </c>
      <c r="C16" s="145">
        <f>'8.2'!C16+'8.3'!C16+'8.4'!C16</f>
        <v>10.653272929839968</v>
      </c>
      <c r="D16" s="145">
        <f>'8.2'!D16+'8.3'!D16+'8.4'!D16</f>
        <v>10.478253867714773</v>
      </c>
      <c r="E16" s="145">
        <f>'8.2'!E16+'8.3'!E16+'8.4'!E16</f>
        <v>8.2647619474008849</v>
      </c>
      <c r="F16" s="145">
        <f>'8.2'!F16+'8.3'!F16+'8.4'!F16</f>
        <v>17.618246839591727</v>
      </c>
      <c r="G16" s="145">
        <f>'8.2'!G16+'8.3'!G16+'8.4'!G16</f>
        <v>24.624362381291718</v>
      </c>
      <c r="H16" s="145">
        <f>'8.2'!H16+'8.3'!H16+'8.4'!H16</f>
        <v>25.064761322821134</v>
      </c>
      <c r="I16" s="145">
        <f>'8.2'!I16+'8.3'!I16+'8.4'!I16</f>
        <v>22.784836437137294</v>
      </c>
      <c r="J16" s="145">
        <f>'8.2'!J16+'8.3'!J16+'8.4'!J16</f>
        <v>26.134728862024396</v>
      </c>
      <c r="K16" s="145">
        <f>'8.2'!K16+'8.3'!K16+'8.4'!K16</f>
        <v>33.859548488326666</v>
      </c>
      <c r="L16" s="145">
        <f>'8.2'!L16+'8.3'!L16+'8.4'!L16</f>
        <v>39.781712039469141</v>
      </c>
      <c r="M16" s="145">
        <f>'8.2'!M16+'8.3'!M16+'8.4'!M16</f>
        <v>45.568127668413908</v>
      </c>
      <c r="N16" s="145">
        <f>'8.2'!N16+'8.3'!N16+'8.4'!N16</f>
        <v>53.143354474128202</v>
      </c>
      <c r="O16" s="145">
        <f>'8.2'!O16+'8.3'!O16+'8.4'!O16</f>
        <v>46.251828936494427</v>
      </c>
      <c r="P16" s="145">
        <f>'8.2'!P16+'8.3'!P16+'8.4'!P16</f>
        <v>47.878000450405835</v>
      </c>
      <c r="Q16" s="145">
        <f>'8.2'!Q16+'8.3'!Q16+'8.4'!Q16</f>
        <v>49.653405281829208</v>
      </c>
      <c r="R16" s="145">
        <f>'8.2'!R16+'8.3'!R16+'8.4'!R16</f>
        <v>48.277788981875446</v>
      </c>
      <c r="S16" s="145">
        <f>'8.2'!S16+'8.3'!S16+'8.4'!S16</f>
        <v>53.666733543432606</v>
      </c>
      <c r="T16" s="145">
        <f>'8.2'!T16+'8.3'!T16+'8.4'!T16</f>
        <v>49.614476770201961</v>
      </c>
      <c r="U16" s="145">
        <f>'8.2'!U16+'8.3'!U16+'8.4'!U16</f>
        <v>48.196516993239946</v>
      </c>
      <c r="V16" s="145">
        <f>'8.2'!V16+'8.3'!V16+'8.4'!V16</f>
        <v>47.458424656416923</v>
      </c>
    </row>
    <row r="17" spans="1:22" s="3" customFormat="1" ht="12.75" customHeight="1">
      <c r="A17" s="2" t="s">
        <v>32</v>
      </c>
      <c r="B17" s="9" t="s">
        <v>349</v>
      </c>
      <c r="C17" s="145">
        <f>'8.2'!C17+'8.3'!C17+'8.4'!C17</f>
        <v>16.965897739132657</v>
      </c>
      <c r="D17" s="145">
        <f>'8.2'!D17+'8.3'!D17+'8.4'!D17</f>
        <v>16.589325190819594</v>
      </c>
      <c r="E17" s="145">
        <f>'8.2'!E17+'8.3'!E17+'8.4'!E17</f>
        <v>16.83049817072386</v>
      </c>
      <c r="F17" s="145">
        <f>'8.2'!F17+'8.3'!F17+'8.4'!F17</f>
        <v>12.103570530124308</v>
      </c>
      <c r="G17" s="145">
        <f>'8.2'!G17+'8.3'!G17+'8.4'!G17</f>
        <v>12.435613677453034</v>
      </c>
      <c r="H17" s="145">
        <f>'8.2'!H17+'8.3'!H17+'8.4'!H17</f>
        <v>14.968026179910879</v>
      </c>
      <c r="I17" s="145">
        <f>'8.2'!I17+'8.3'!I17+'8.4'!I17</f>
        <v>16.202021318351722</v>
      </c>
      <c r="J17" s="145">
        <f>'8.2'!J17+'8.3'!J17+'8.4'!J17</f>
        <v>17.534321662551044</v>
      </c>
      <c r="K17" s="145">
        <f>'8.2'!K17+'8.3'!K17+'8.4'!K17</f>
        <v>29.323310466104669</v>
      </c>
      <c r="L17" s="145">
        <f>'8.2'!L17+'8.3'!L17+'8.4'!L17</f>
        <v>33.465736981434176</v>
      </c>
      <c r="M17" s="145">
        <f>'8.2'!M17+'8.3'!M17+'8.4'!M17</f>
        <v>41.794304954123675</v>
      </c>
      <c r="N17" s="145">
        <f>'8.2'!N17+'8.3'!N17+'8.4'!N17</f>
        <v>37.209069908342322</v>
      </c>
      <c r="O17" s="145">
        <f>'8.2'!O17+'8.3'!O17+'8.4'!O17</f>
        <v>36.190415056495524</v>
      </c>
      <c r="P17" s="145">
        <f>'8.2'!P17+'8.3'!P17+'8.4'!P17</f>
        <v>45.826707334510452</v>
      </c>
      <c r="Q17" s="145">
        <f>'8.2'!Q17+'8.3'!Q17+'8.4'!Q17</f>
        <v>38.295960136273393</v>
      </c>
      <c r="R17" s="145">
        <f>'8.2'!R17+'8.3'!R17+'8.4'!R17</f>
        <v>49.336295914382184</v>
      </c>
      <c r="S17" s="145">
        <f>'8.2'!S17+'8.3'!S17+'8.4'!S17</f>
        <v>41.662124017322235</v>
      </c>
      <c r="T17" s="145">
        <f>'8.2'!T17+'8.3'!T17+'8.4'!T17</f>
        <v>30.63182042151524</v>
      </c>
      <c r="U17" s="145">
        <f>'8.2'!U17+'8.3'!U17+'8.4'!U17</f>
        <v>42.440562739496464</v>
      </c>
      <c r="V17" s="145">
        <f>'8.2'!V17+'8.3'!V17+'8.4'!V17</f>
        <v>38.236226431961519</v>
      </c>
    </row>
    <row r="18" spans="1:22" s="3" customFormat="1" ht="12.75" customHeight="1">
      <c r="A18" s="2" t="s">
        <v>33</v>
      </c>
      <c r="B18" s="9" t="s">
        <v>350</v>
      </c>
      <c r="C18" s="145">
        <f>'8.2'!C18+'8.3'!C18+'8.4'!C18</f>
        <v>7.339071136992807</v>
      </c>
      <c r="D18" s="145">
        <f>'8.2'!D18+'8.3'!D18+'8.4'!D18</f>
        <v>7.724822625151667</v>
      </c>
      <c r="E18" s="145">
        <f>'8.2'!E18+'8.3'!E18+'8.4'!E18</f>
        <v>5.7106031467539964</v>
      </c>
      <c r="F18" s="145">
        <f>'8.2'!F18+'8.3'!F18+'8.4'!F18</f>
        <v>4.3024356972984599</v>
      </c>
      <c r="G18" s="145">
        <f>'8.2'!G18+'8.3'!G18+'8.4'!G18</f>
        <v>4.0992219163440975</v>
      </c>
      <c r="H18" s="145">
        <f>'8.2'!H18+'8.3'!H18+'8.4'!H18</f>
        <v>3.6910925216981303</v>
      </c>
      <c r="I18" s="145">
        <f>'8.2'!I18+'8.3'!I18+'8.4'!I18</f>
        <v>3.8360491290067005</v>
      </c>
      <c r="J18" s="145">
        <f>'8.2'!J18+'8.3'!J18+'8.4'!J18</f>
        <v>3.3638186115650992</v>
      </c>
      <c r="K18" s="145">
        <f>'8.2'!K18+'8.3'!K18+'8.4'!K18</f>
        <v>3.913807094404774</v>
      </c>
      <c r="L18" s="145">
        <f>'8.2'!L18+'8.3'!L18+'8.4'!L18</f>
        <v>3.346746212097452</v>
      </c>
      <c r="M18" s="145">
        <f>'8.2'!M18+'8.3'!M18+'8.4'!M18</f>
        <v>3.246482748212268</v>
      </c>
      <c r="N18" s="145">
        <f>'8.2'!N18+'8.3'!N18+'8.4'!N18</f>
        <v>2.8009277877075132</v>
      </c>
      <c r="O18" s="145">
        <f>'8.2'!O18+'8.3'!O18+'8.4'!O18</f>
        <v>3.6257438879649704</v>
      </c>
      <c r="P18" s="145">
        <f>'8.2'!P18+'8.3'!P18+'8.4'!P18</f>
        <v>3.4553230670957387</v>
      </c>
      <c r="Q18" s="145">
        <f>'8.2'!Q18+'8.3'!Q18+'8.4'!Q18</f>
        <v>2.6394920860617748</v>
      </c>
      <c r="R18" s="145">
        <f>'8.2'!R18+'8.3'!R18+'8.4'!R18</f>
        <v>2.6463525901042466</v>
      </c>
      <c r="S18" s="145">
        <f>'8.2'!S18+'8.3'!S18+'8.4'!S18</f>
        <v>3.1201437415891196</v>
      </c>
      <c r="T18" s="145">
        <f>'8.2'!T18+'8.3'!T18+'8.4'!T18</f>
        <v>3.1792773872656106</v>
      </c>
      <c r="U18" s="145">
        <f>'8.2'!U18+'8.3'!U18+'8.4'!U18</f>
        <v>2.683118871017276</v>
      </c>
      <c r="V18" s="145">
        <f>'8.2'!V18+'8.3'!V18+'8.4'!V18</f>
        <v>3.2206536094766802</v>
      </c>
    </row>
    <row r="19" spans="1:22" s="3" customFormat="1" ht="12.75" customHeight="1">
      <c r="A19" s="2" t="s">
        <v>34</v>
      </c>
      <c r="B19" s="9" t="s">
        <v>351</v>
      </c>
      <c r="C19" s="145">
        <f>'8.2'!C19+'8.3'!C19+'8.4'!C19</f>
        <v>667.10520596047274</v>
      </c>
      <c r="D19" s="145">
        <f>'8.2'!D19+'8.3'!D19+'8.4'!D19</f>
        <v>613.89901138887035</v>
      </c>
      <c r="E19" s="145">
        <f>'8.2'!E19+'8.3'!E19+'8.4'!E19</f>
        <v>639.52070990774371</v>
      </c>
      <c r="F19" s="145">
        <f>'8.2'!F19+'8.3'!F19+'8.4'!F19</f>
        <v>678.75463416909838</v>
      </c>
      <c r="G19" s="145">
        <f>'8.2'!G19+'8.3'!G19+'8.4'!G19</f>
        <v>708.08071133064436</v>
      </c>
      <c r="H19" s="145">
        <f>'8.2'!H19+'8.3'!H19+'8.4'!H19</f>
        <v>737.7757184678303</v>
      </c>
      <c r="I19" s="145">
        <f>'8.2'!I19+'8.3'!I19+'8.4'!I19</f>
        <v>715.3554051007203</v>
      </c>
      <c r="J19" s="145">
        <f>'8.2'!J19+'8.3'!J19+'8.4'!J19</f>
        <v>697.97592375760348</v>
      </c>
      <c r="K19" s="145">
        <f>'8.2'!K19+'8.3'!K19+'8.4'!K19</f>
        <v>688.37834845846248</v>
      </c>
      <c r="L19" s="145">
        <f>'8.2'!L19+'8.3'!L19+'8.4'!L19</f>
        <v>616.21624892396403</v>
      </c>
      <c r="M19" s="145">
        <f>'8.2'!M19+'8.3'!M19+'8.4'!M19</f>
        <v>577.76528864710679</v>
      </c>
      <c r="N19" s="145">
        <f>'8.2'!N19+'8.3'!N19+'8.4'!N19</f>
        <v>566.61501758297629</v>
      </c>
      <c r="O19" s="145">
        <f>'8.2'!O19+'8.3'!O19+'8.4'!O19</f>
        <v>540.37280458259681</v>
      </c>
      <c r="P19" s="145">
        <f>'8.2'!P19+'8.3'!P19+'8.4'!P19</f>
        <v>540.41516751975109</v>
      </c>
      <c r="Q19" s="145">
        <f>'8.2'!Q19+'8.3'!Q19+'8.4'!Q19</f>
        <v>478.0160666560983</v>
      </c>
      <c r="R19" s="145">
        <f>'8.2'!R19+'8.3'!R19+'8.4'!R19</f>
        <v>540.76388104106718</v>
      </c>
      <c r="S19" s="145">
        <f>'8.2'!S19+'8.3'!S19+'8.4'!S19</f>
        <v>635.22841250547742</v>
      </c>
      <c r="T19" s="145">
        <f>'8.2'!T19+'8.3'!T19+'8.4'!T19</f>
        <v>552.24280385535519</v>
      </c>
      <c r="U19" s="145">
        <f>'8.2'!U19+'8.3'!U19+'8.4'!U19</f>
        <v>580.10844694007653</v>
      </c>
      <c r="V19" s="145">
        <f>'8.2'!V19+'8.3'!V19+'8.4'!V19</f>
        <v>584.91142190484209</v>
      </c>
    </row>
    <row r="20" spans="1:22" s="3" customFormat="1" ht="12.75" customHeight="1">
      <c r="A20" s="2" t="s">
        <v>35</v>
      </c>
      <c r="B20" s="10" t="s">
        <v>352</v>
      </c>
      <c r="C20" s="145">
        <f>'8.2'!C20+'8.3'!C20+'8.4'!C20</f>
        <v>30.871549923419284</v>
      </c>
      <c r="D20" s="145">
        <f>'8.2'!D20+'8.3'!D20+'8.4'!D20</f>
        <v>26.281844006604295</v>
      </c>
      <c r="E20" s="145">
        <f>'8.2'!E20+'8.3'!E20+'8.4'!E20</f>
        <v>26.78829154929689</v>
      </c>
      <c r="F20" s="145">
        <f>'8.2'!F20+'8.3'!F20+'8.4'!F20</f>
        <v>19.472820563789995</v>
      </c>
      <c r="G20" s="145">
        <f>'8.2'!G20+'8.3'!G20+'8.4'!G20</f>
        <v>21.368864372272764</v>
      </c>
      <c r="H20" s="145">
        <f>'8.2'!H20+'8.3'!H20+'8.4'!H20</f>
        <v>21.231702122909983</v>
      </c>
      <c r="I20" s="145">
        <f>'8.2'!I20+'8.3'!I20+'8.4'!I20</f>
        <v>21.024381305710669</v>
      </c>
      <c r="J20" s="145">
        <f>'8.2'!J20+'8.3'!J20+'8.4'!J20</f>
        <v>22.414814030683345</v>
      </c>
      <c r="K20" s="145">
        <f>'8.2'!K20+'8.3'!K20+'8.4'!K20</f>
        <v>15.692652659779917</v>
      </c>
      <c r="L20" s="145">
        <f>'8.2'!L20+'8.3'!L20+'8.4'!L20</f>
        <v>12.888503358518111</v>
      </c>
      <c r="M20" s="145">
        <f>'8.2'!M20+'8.3'!M20+'8.4'!M20</f>
        <v>15.548126539809019</v>
      </c>
      <c r="N20" s="145">
        <f>'8.2'!N20+'8.3'!N20+'8.4'!N20</f>
        <v>15.209726854330141</v>
      </c>
      <c r="O20" s="145">
        <f>'8.2'!O20+'8.3'!O20+'8.4'!O20</f>
        <v>15.295</v>
      </c>
      <c r="P20" s="145">
        <f>'8.2'!P20+'8.3'!P20+'8.4'!P20</f>
        <v>15.757918938879669</v>
      </c>
      <c r="Q20" s="145">
        <f>'8.2'!Q20+'8.3'!Q20+'8.4'!Q20</f>
        <v>16.66683921304455</v>
      </c>
      <c r="R20" s="145">
        <f>'8.2'!R20+'8.3'!R20+'8.4'!R20</f>
        <v>16.725603297779507</v>
      </c>
      <c r="S20" s="145">
        <f>'8.2'!S20+'8.3'!S20+'8.4'!S20</f>
        <v>17.844307582067522</v>
      </c>
      <c r="T20" s="145">
        <f>'8.2'!T20+'8.3'!T20+'8.4'!T20</f>
        <v>17.750296495601471</v>
      </c>
      <c r="U20" s="145">
        <f>'8.2'!U20+'8.3'!U20+'8.4'!U20</f>
        <v>17.794015995120901</v>
      </c>
      <c r="V20" s="145">
        <f>'8.2'!V20+'8.3'!V20+'8.4'!V20</f>
        <v>14.80219048566172</v>
      </c>
    </row>
    <row r="21" spans="1:22" s="3" customFormat="1" ht="12.75" customHeight="1">
      <c r="A21" s="2" t="s">
        <v>36</v>
      </c>
      <c r="B21" s="10" t="s">
        <v>353</v>
      </c>
      <c r="C21" s="145">
        <f>'8.2'!C21+'8.3'!C21+'8.4'!C21</f>
        <v>636.23365603705338</v>
      </c>
      <c r="D21" s="145">
        <f>'8.2'!D21+'8.3'!D21+'8.4'!D21</f>
        <v>587.61716738226608</v>
      </c>
      <c r="E21" s="145">
        <f>'8.2'!E21+'8.3'!E21+'8.4'!E21</f>
        <v>612.73241835844681</v>
      </c>
      <c r="F21" s="145">
        <f>'8.2'!F21+'8.3'!F21+'8.4'!F21</f>
        <v>659.28181360530834</v>
      </c>
      <c r="G21" s="145">
        <f>'8.2'!G21+'8.3'!G21+'8.4'!G21</f>
        <v>686.71184695837155</v>
      </c>
      <c r="H21" s="145">
        <f>'8.2'!H21+'8.3'!H21+'8.4'!H21</f>
        <v>716.54401634492046</v>
      </c>
      <c r="I21" s="145">
        <f>'8.2'!I21+'8.3'!I21+'8.4'!I21</f>
        <v>694.33102379500963</v>
      </c>
      <c r="J21" s="145">
        <f>'8.2'!J21+'8.3'!J21+'8.4'!J21</f>
        <v>675.56110972692011</v>
      </c>
      <c r="K21" s="145">
        <f>'8.2'!K21+'8.3'!K21+'8.4'!K21</f>
        <v>672.68569579868256</v>
      </c>
      <c r="L21" s="145">
        <f>'8.2'!L21+'8.3'!L21+'8.4'!L21</f>
        <v>603.32774556544587</v>
      </c>
      <c r="M21" s="145">
        <f>'8.2'!M21+'8.3'!M21+'8.4'!M21</f>
        <v>562.21716210729778</v>
      </c>
      <c r="N21" s="145">
        <f>'8.2'!N21+'8.3'!N21+'8.4'!N21</f>
        <v>551.40529072864604</v>
      </c>
      <c r="O21" s="145">
        <f>'8.2'!O21+'8.3'!O21+'8.4'!O21</f>
        <v>525.07780458259685</v>
      </c>
      <c r="P21" s="145">
        <f>'8.2'!P21+'8.3'!P21+'8.4'!P21</f>
        <v>524.6572485808714</v>
      </c>
      <c r="Q21" s="145">
        <f>'8.2'!Q21+'8.3'!Q21+'8.4'!Q21</f>
        <v>461.34922744305373</v>
      </c>
      <c r="R21" s="145">
        <f>'8.2'!R21+'8.3'!R21+'8.4'!R21</f>
        <v>524.03827774328772</v>
      </c>
      <c r="S21" s="145">
        <f>'8.2'!S21+'8.3'!S21+'8.4'!S21</f>
        <v>617.38410492340995</v>
      </c>
      <c r="T21" s="145">
        <f>'8.2'!T21+'8.3'!T21+'8.4'!T21</f>
        <v>534.49250735975374</v>
      </c>
      <c r="U21" s="145">
        <f>'8.2'!U21+'8.3'!U21+'8.4'!U21</f>
        <v>562.31443094495557</v>
      </c>
      <c r="V21" s="145">
        <f>'8.2'!V21+'8.3'!V21+'8.4'!V21</f>
        <v>570.10923141918045</v>
      </c>
    </row>
    <row r="22" spans="1:22" s="3" customFormat="1" ht="12.75" customHeight="1">
      <c r="A22" s="2" t="s">
        <v>37</v>
      </c>
      <c r="B22" s="9" t="s">
        <v>354</v>
      </c>
      <c r="C22" s="145">
        <f>'8.2'!C22+'8.3'!C22+'8.4'!C22</f>
        <v>9536.728185793505</v>
      </c>
      <c r="D22" s="145">
        <f>'8.2'!D22+'8.3'!D22+'8.4'!D22</f>
        <v>8515.4116741613088</v>
      </c>
      <c r="E22" s="145">
        <f>'8.2'!E22+'8.3'!E22+'8.4'!E22</f>
        <v>9248.5869425991859</v>
      </c>
      <c r="F22" s="145">
        <f>'8.2'!F22+'8.3'!F22+'8.4'!F22</f>
        <v>9217.580169175857</v>
      </c>
      <c r="G22" s="145">
        <f>'8.2'!G22+'8.3'!G22+'8.4'!G22</f>
        <v>9190.8907877524798</v>
      </c>
      <c r="H22" s="145">
        <f>'8.2'!H22+'8.3'!H22+'8.4'!H22</f>
        <v>9241.0240811407966</v>
      </c>
      <c r="I22" s="145">
        <f>'8.2'!I22+'8.3'!I22+'8.4'!I22</f>
        <v>10764.867043271166</v>
      </c>
      <c r="J22" s="145">
        <f>'8.2'!J22+'8.3'!J22+'8.4'!J22</f>
        <v>9198.6492888984521</v>
      </c>
      <c r="K22" s="145">
        <f>'8.2'!K22+'8.3'!K22+'8.4'!K22</f>
        <v>9300.6281299594266</v>
      </c>
      <c r="L22" s="145">
        <f>'8.2'!L22+'8.3'!L22+'8.4'!L22</f>
        <v>9100.7873430534473</v>
      </c>
      <c r="M22" s="145">
        <f>'8.2'!M22+'8.3'!M22+'8.4'!M22</f>
        <v>9227.3121139967334</v>
      </c>
      <c r="N22" s="145">
        <f>'8.2'!N22+'8.3'!N22+'8.4'!N22</f>
        <v>9361.6203146168064</v>
      </c>
      <c r="O22" s="145">
        <f>'8.2'!O22+'8.3'!O22+'8.4'!O22</f>
        <v>9246.8381569114899</v>
      </c>
      <c r="P22" s="145">
        <f>'8.2'!P22+'8.3'!P22+'8.4'!P22</f>
        <v>9187.1095757436524</v>
      </c>
      <c r="Q22" s="145">
        <f>'8.2'!Q22+'8.3'!Q22+'8.4'!Q22</f>
        <v>9194.477201854128</v>
      </c>
      <c r="R22" s="145">
        <f>'8.2'!R22+'8.3'!R22+'8.4'!R22</f>
        <v>9152.9418107127512</v>
      </c>
      <c r="S22" s="145">
        <f>'8.2'!S22+'8.3'!S22+'8.4'!S22</f>
        <v>9191.3119330312129</v>
      </c>
      <c r="T22" s="145">
        <f>'8.2'!T22+'8.3'!T22+'8.4'!T22</f>
        <v>9168.9827340391566</v>
      </c>
      <c r="U22" s="145">
        <f>'8.2'!U22+'8.3'!U22+'8.4'!U22</f>
        <v>9142.373299710709</v>
      </c>
      <c r="V22" s="145">
        <f>'8.2'!V22+'8.3'!V22+'8.4'!V22</f>
        <v>8988.0705478316104</v>
      </c>
    </row>
    <row r="23" spans="1:22" s="3" customFormat="1" ht="12.75" customHeight="1">
      <c r="A23" s="2" t="s">
        <v>8</v>
      </c>
      <c r="B23" s="9" t="s">
        <v>355</v>
      </c>
      <c r="C23" s="145">
        <f>'8.2'!C23+'8.3'!C23+'8.4'!C23</f>
        <v>4.4246342874866773</v>
      </c>
      <c r="D23" s="145">
        <f>'8.2'!D23+'8.3'!D23+'8.4'!D23</f>
        <v>4.2180217482448796</v>
      </c>
      <c r="E23" s="145">
        <f>'8.2'!E23+'8.3'!E23+'8.4'!E23</f>
        <v>4.114143497841793</v>
      </c>
      <c r="F23" s="145">
        <f>'8.2'!F23+'8.3'!F23+'8.4'!F23</f>
        <v>4.7295648986299721</v>
      </c>
      <c r="G23" s="145">
        <f>'8.2'!G23+'8.3'!G23+'8.4'!G23</f>
        <v>4.5406967468604096</v>
      </c>
      <c r="H23" s="145">
        <f>'8.2'!H23+'8.3'!H23+'8.4'!H23</f>
        <v>4.3755097377221031</v>
      </c>
      <c r="I23" s="145">
        <f>'8.2'!I23+'8.3'!I23+'8.4'!I23</f>
        <v>5.6931820478037878</v>
      </c>
      <c r="J23" s="145">
        <f>'8.2'!J23+'8.3'!J23+'8.4'!J23</f>
        <v>5.5778317847829992</v>
      </c>
      <c r="K23" s="145">
        <f>'8.2'!K23+'8.3'!K23+'8.4'!K23</f>
        <v>7.1719609228931729</v>
      </c>
      <c r="L23" s="145">
        <f>'8.2'!L23+'8.3'!L23+'8.4'!L23</f>
        <v>10.282981880683792</v>
      </c>
      <c r="M23" s="145">
        <f>'8.2'!M23+'8.3'!M23+'8.4'!M23</f>
        <v>11.999755760105982</v>
      </c>
      <c r="N23" s="145">
        <f>'8.2'!N23+'8.3'!N23+'8.4'!N23</f>
        <v>5.9446417704703105</v>
      </c>
      <c r="O23" s="145">
        <f>'8.2'!O23+'8.3'!O23+'8.4'!O23</f>
        <v>6.6198181110418783</v>
      </c>
      <c r="P23" s="145">
        <f>'8.2'!P23+'8.3'!P23+'8.4'!P23</f>
        <v>6.1207692434306082</v>
      </c>
      <c r="Q23" s="145">
        <f>'8.2'!Q23+'8.3'!Q23+'8.4'!Q23</f>
        <v>3.6717206279053038</v>
      </c>
      <c r="R23" s="145">
        <f>'8.2'!R23+'8.3'!R23+'8.4'!R23</f>
        <v>4.2771909188571389</v>
      </c>
      <c r="S23" s="145">
        <f>'8.2'!S23+'8.3'!S23+'8.4'!S23</f>
        <v>13.669304945383249</v>
      </c>
      <c r="T23" s="145">
        <f>'8.2'!T23+'8.3'!T23+'8.4'!T23</f>
        <v>4.2381959463868295</v>
      </c>
      <c r="U23" s="145">
        <f>'8.2'!U23+'8.3'!U23+'8.4'!U23</f>
        <v>4.3221497577709584</v>
      </c>
      <c r="V23" s="145">
        <f>'8.2'!V23+'8.3'!V23+'8.4'!V23</f>
        <v>2.9067214784497759</v>
      </c>
    </row>
    <row r="24" spans="1:22" s="3" customFormat="1" ht="12.75" customHeight="1">
      <c r="A24" s="2" t="s">
        <v>9</v>
      </c>
      <c r="B24" s="9" t="s">
        <v>356</v>
      </c>
      <c r="C24" s="145">
        <f>'8.2'!C24+'8.3'!C24+'8.4'!C24</f>
        <v>10.365323123228011</v>
      </c>
      <c r="D24" s="145">
        <f>'8.2'!D24+'8.3'!D24+'8.4'!D24</f>
        <v>10.120732439290739</v>
      </c>
      <c r="E24" s="145">
        <f>'8.2'!E24+'8.3'!E24+'8.4'!E24</f>
        <v>9.6639519958189979</v>
      </c>
      <c r="F24" s="145">
        <f>'8.2'!F24+'8.3'!F24+'8.4'!F24</f>
        <v>9.5824465843230247</v>
      </c>
      <c r="G24" s="145">
        <f>'8.2'!G24+'8.3'!G24+'8.4'!G24</f>
        <v>10.006342562846587</v>
      </c>
      <c r="H24" s="145">
        <f>'8.2'!H24+'8.3'!H24+'8.4'!H24</f>
        <v>10.837860086932597</v>
      </c>
      <c r="I24" s="145">
        <f>'8.2'!I24+'8.3'!I24+'8.4'!I24</f>
        <v>7.7814811876830898</v>
      </c>
      <c r="J24" s="145">
        <f>'8.2'!J24+'8.3'!J24+'8.4'!J24</f>
        <v>7.5852162566468886</v>
      </c>
      <c r="K24" s="145">
        <f>'8.2'!K24+'8.3'!K24+'8.4'!K24</f>
        <v>11.752187664665374</v>
      </c>
      <c r="L24" s="145">
        <f>'8.2'!L24+'8.3'!L24+'8.4'!L24</f>
        <v>13.345720454794728</v>
      </c>
      <c r="M24" s="145">
        <f>'8.2'!M24+'8.3'!M24+'8.4'!M24</f>
        <v>8.2070338843310218</v>
      </c>
      <c r="N24" s="145">
        <f>'8.2'!N24+'8.3'!N24+'8.4'!N24</f>
        <v>6.6375007431536517</v>
      </c>
      <c r="O24" s="145">
        <f>'8.2'!O24+'8.3'!O24+'8.4'!O24</f>
        <v>9.6060238730695264</v>
      </c>
      <c r="P24" s="145">
        <f>'8.2'!P24+'8.3'!P24+'8.4'!P24</f>
        <v>8.6561502681763685</v>
      </c>
      <c r="Q24" s="145">
        <f>'8.2'!Q24+'8.3'!Q24+'8.4'!Q24</f>
        <v>6.9478809582012113</v>
      </c>
      <c r="R24" s="145">
        <f>'8.2'!R24+'8.3'!R24+'8.4'!R24</f>
        <v>8.3631611538875106</v>
      </c>
      <c r="S24" s="145">
        <f>'8.2'!S24+'8.3'!S24+'8.4'!S24</f>
        <v>8.8981031059181905</v>
      </c>
      <c r="T24" s="145">
        <f>'8.2'!T24+'8.3'!T24+'8.4'!T24</f>
        <v>9.0144461001991338</v>
      </c>
      <c r="U24" s="145">
        <f>'8.2'!U24+'8.3'!U24+'8.4'!U24</f>
        <v>9.8953576065752848</v>
      </c>
      <c r="V24" s="145">
        <f>'8.2'!V24+'8.3'!V24+'8.4'!V24</f>
        <v>10.838049102780415</v>
      </c>
    </row>
    <row r="25" spans="1:22" s="3" customFormat="1" ht="12.75" customHeight="1">
      <c r="A25" s="2" t="s">
        <v>38</v>
      </c>
      <c r="B25" s="9" t="s">
        <v>357</v>
      </c>
      <c r="C25" s="145">
        <f>'8.2'!C25+'8.3'!C25+'8.4'!C25</f>
        <v>3093.0362036075162</v>
      </c>
      <c r="D25" s="145">
        <f>'8.2'!D25+'8.3'!D25+'8.4'!D25</f>
        <v>2773.0257146800423</v>
      </c>
      <c r="E25" s="145">
        <f>'8.2'!E25+'8.3'!E25+'8.4'!E25</f>
        <v>2725.0833436525018</v>
      </c>
      <c r="F25" s="145">
        <f>'8.2'!F25+'8.3'!F25+'8.4'!F25</f>
        <v>2891.1128263329738</v>
      </c>
      <c r="G25" s="145">
        <f>'8.2'!G25+'8.3'!G25+'8.4'!G25</f>
        <v>2977.8781442857817</v>
      </c>
      <c r="H25" s="145">
        <f>'8.2'!H25+'8.3'!H25+'8.4'!H25</f>
        <v>2894.3871479231025</v>
      </c>
      <c r="I25" s="145">
        <f>'8.2'!I25+'8.3'!I25+'8.4'!I25</f>
        <v>2969.9476967935179</v>
      </c>
      <c r="J25" s="145">
        <f>'8.2'!J25+'8.3'!J25+'8.4'!J25</f>
        <v>3011.8044773350825</v>
      </c>
      <c r="K25" s="145">
        <f>'8.2'!K25+'8.3'!K25+'8.4'!K25</f>
        <v>2771.7007321332253</v>
      </c>
      <c r="L25" s="145">
        <f>'8.2'!L25+'8.3'!L25+'8.4'!L25</f>
        <v>2335.5578013193613</v>
      </c>
      <c r="M25" s="145">
        <f>'8.2'!M25+'8.3'!M25+'8.4'!M25</f>
        <v>2316.1853267522274</v>
      </c>
      <c r="N25" s="145">
        <f>'8.2'!N25+'8.3'!N25+'8.4'!N25</f>
        <v>2539.9287705063475</v>
      </c>
      <c r="O25" s="145">
        <f>'8.2'!O25+'8.3'!O25+'8.4'!O25</f>
        <v>2523.3612463051259</v>
      </c>
      <c r="P25" s="145">
        <f>'8.2'!P25+'8.3'!P25+'8.4'!P25</f>
        <v>2364.2860200033647</v>
      </c>
      <c r="Q25" s="145">
        <f>'8.2'!Q25+'8.3'!Q25+'8.4'!Q25</f>
        <v>2341.978082689503</v>
      </c>
      <c r="R25" s="145">
        <f>'8.2'!R25+'8.3'!R25+'8.4'!R25</f>
        <v>2264.78331431796</v>
      </c>
      <c r="S25" s="145">
        <f>'8.2'!S25+'8.3'!S25+'8.4'!S25</f>
        <v>2202.821784327703</v>
      </c>
      <c r="T25" s="145">
        <f>'8.2'!T25+'8.3'!T25+'8.4'!T25</f>
        <v>2212.9156216221495</v>
      </c>
      <c r="U25" s="145">
        <f>'8.2'!U25+'8.3'!U25+'8.4'!U25</f>
        <v>2121.4417736721975</v>
      </c>
      <c r="V25" s="145">
        <f>'8.2'!V25+'8.3'!V25+'8.4'!V25</f>
        <v>1944.4345599965402</v>
      </c>
    </row>
    <row r="26" spans="1:22" s="3" customFormat="1" ht="12.75" customHeight="1">
      <c r="A26" s="2" t="s">
        <v>10</v>
      </c>
      <c r="B26" s="10" t="s">
        <v>358</v>
      </c>
      <c r="C26" s="145">
        <f>'8.2'!C26+'8.3'!C26+'8.4'!C26</f>
        <v>1249.1096872939515</v>
      </c>
      <c r="D26" s="145">
        <f>'8.2'!D26+'8.3'!D26+'8.4'!D26</f>
        <v>1110.6891985880657</v>
      </c>
      <c r="E26" s="145">
        <f>'8.2'!E26+'8.3'!E26+'8.4'!E26</f>
        <v>1118.6480608335705</v>
      </c>
      <c r="F26" s="145">
        <f>'8.2'!F26+'8.3'!F26+'8.4'!F26</f>
        <v>1173.5729601230003</v>
      </c>
      <c r="G26" s="145">
        <f>'8.2'!G26+'8.3'!G26+'8.4'!G26</f>
        <v>1162.1409865551716</v>
      </c>
      <c r="H26" s="145">
        <f>'8.2'!H26+'8.3'!H26+'8.4'!H26</f>
        <v>1180.0921892133167</v>
      </c>
      <c r="I26" s="145">
        <f>'8.2'!I26+'8.3'!I26+'8.4'!I26</f>
        <v>1183.1981852341653</v>
      </c>
      <c r="J26" s="145">
        <f>'8.2'!J26+'8.3'!J26+'8.4'!J26</f>
        <v>1073.6043552052431</v>
      </c>
      <c r="K26" s="145">
        <f>'8.2'!K26+'8.3'!K26+'8.4'!K26</f>
        <v>888.21606160885801</v>
      </c>
      <c r="L26" s="145">
        <f>'8.2'!L26+'8.3'!L26+'8.4'!L26</f>
        <v>595.10663712702683</v>
      </c>
      <c r="M26" s="145">
        <f>'8.2'!M26+'8.3'!M26+'8.4'!M26</f>
        <v>594.78181414769472</v>
      </c>
      <c r="N26" s="145">
        <f>'8.2'!N26+'8.3'!N26+'8.4'!N26</f>
        <v>684.60167868589247</v>
      </c>
      <c r="O26" s="145">
        <f>'8.2'!O26+'8.3'!O26+'8.4'!O26</f>
        <v>683.17471867791744</v>
      </c>
      <c r="P26" s="145">
        <f>'8.2'!P26+'8.3'!P26+'8.4'!P26</f>
        <v>696.93613119958809</v>
      </c>
      <c r="Q26" s="145">
        <f>'8.2'!Q26+'8.3'!Q26+'8.4'!Q26</f>
        <v>719.73891221950316</v>
      </c>
      <c r="R26" s="145">
        <f>'8.2'!R26+'8.3'!R26+'8.4'!R26</f>
        <v>709.94618230671892</v>
      </c>
      <c r="S26" s="145">
        <f>'8.2'!S26+'8.3'!S26+'8.4'!S26</f>
        <v>736.45614819305183</v>
      </c>
      <c r="T26" s="145">
        <f>'8.2'!T26+'8.3'!T26+'8.4'!T26</f>
        <v>750.23005166008215</v>
      </c>
      <c r="U26" s="145">
        <f>'8.2'!U26+'8.3'!U26+'8.4'!U26</f>
        <v>766.31002912500264</v>
      </c>
      <c r="V26" s="145">
        <f>'8.2'!V26+'8.3'!V26+'8.4'!V26</f>
        <v>700.49381365316026</v>
      </c>
    </row>
    <row r="27" spans="1:22" s="3" customFormat="1" ht="12.75" customHeight="1">
      <c r="A27" s="2" t="s">
        <v>39</v>
      </c>
      <c r="B27" s="10" t="s">
        <v>359</v>
      </c>
      <c r="C27" s="145">
        <f>'8.2'!C27+'8.3'!C27+'8.4'!C27</f>
        <v>1843.9265163135647</v>
      </c>
      <c r="D27" s="145">
        <f>'8.2'!D27+'8.3'!D27+'8.4'!D27</f>
        <v>1662.3365160919768</v>
      </c>
      <c r="E27" s="145">
        <f>'8.2'!E27+'8.3'!E27+'8.4'!E27</f>
        <v>1606.4352828189312</v>
      </c>
      <c r="F27" s="145">
        <f>'8.2'!F27+'8.3'!F27+'8.4'!F27</f>
        <v>1717.5398662099733</v>
      </c>
      <c r="G27" s="145">
        <f>'8.2'!G27+'8.3'!G27+'8.4'!G27</f>
        <v>1815.7371577306103</v>
      </c>
      <c r="H27" s="145">
        <f>'8.2'!H27+'8.3'!H27+'8.4'!H27</f>
        <v>1714.294958709786</v>
      </c>
      <c r="I27" s="145">
        <f>'8.2'!I27+'8.3'!I27+'8.4'!I27</f>
        <v>1786.7495115593524</v>
      </c>
      <c r="J27" s="145">
        <f>'8.2'!J27+'8.3'!J27+'8.4'!J27</f>
        <v>1938.200122129839</v>
      </c>
      <c r="K27" s="145">
        <f>'8.2'!K27+'8.3'!K27+'8.4'!K27</f>
        <v>1883.4846705243669</v>
      </c>
      <c r="L27" s="145">
        <f>'8.2'!L27+'8.3'!L27+'8.4'!L27</f>
        <v>1740.4511641923343</v>
      </c>
      <c r="M27" s="145">
        <f>'8.2'!M27+'8.3'!M27+'8.4'!M27</f>
        <v>1721.4035126045328</v>
      </c>
      <c r="N27" s="145">
        <f>'8.2'!N27+'8.3'!N27+'8.4'!N27</f>
        <v>1855.3270918204555</v>
      </c>
      <c r="O27" s="145">
        <f>'8.2'!O27+'8.3'!O27+'8.4'!O27</f>
        <v>1840.1865276272085</v>
      </c>
      <c r="P27" s="145">
        <f>'8.2'!P27+'8.3'!P27+'8.4'!P27</f>
        <v>1667.3498888037768</v>
      </c>
      <c r="Q27" s="145">
        <f>'8.2'!Q27+'8.3'!Q27+'8.4'!Q27</f>
        <v>1622.2391704699999</v>
      </c>
      <c r="R27" s="145">
        <f>'8.2'!R27+'8.3'!R27+'8.4'!R27</f>
        <v>1554.8371320112415</v>
      </c>
      <c r="S27" s="145">
        <f>'8.2'!S27+'8.3'!S27+'8.4'!S27</f>
        <v>1466.3656361346511</v>
      </c>
      <c r="T27" s="145">
        <f>'8.2'!T27+'8.3'!T27+'8.4'!T27</f>
        <v>1462.6855699620673</v>
      </c>
      <c r="U27" s="145">
        <f>'8.2'!U27+'8.3'!U27+'8.4'!U27</f>
        <v>1355.1317445471948</v>
      </c>
      <c r="V27" s="145">
        <f>'8.2'!V27+'8.3'!V27+'8.4'!V27</f>
        <v>1243.9407463433799</v>
      </c>
    </row>
    <row r="28" spans="1:22" s="3" customFormat="1" ht="12.75" customHeight="1">
      <c r="A28" s="2" t="s">
        <v>11</v>
      </c>
      <c r="B28" s="9" t="s">
        <v>360</v>
      </c>
      <c r="C28" s="145">
        <f>'8.2'!C28+'8.3'!C28+'8.4'!C28</f>
        <v>176.35354717845729</v>
      </c>
      <c r="D28" s="145">
        <f>'8.2'!D28+'8.3'!D28+'8.4'!D28</f>
        <v>165.69526211429448</v>
      </c>
      <c r="E28" s="145">
        <f>'8.2'!E28+'8.3'!E28+'8.4'!E28</f>
        <v>157.93435176400828</v>
      </c>
      <c r="F28" s="145">
        <f>'8.2'!F28+'8.3'!F28+'8.4'!F28</f>
        <v>151.91599920730854</v>
      </c>
      <c r="G28" s="145">
        <f>'8.2'!G28+'8.3'!G28+'8.4'!G28</f>
        <v>160.27247717294424</v>
      </c>
      <c r="H28" s="145">
        <f>'8.2'!H28+'8.3'!H28+'8.4'!H28</f>
        <v>160.58410888057779</v>
      </c>
      <c r="I28" s="145">
        <f>'8.2'!I28+'8.3'!I28+'8.4'!I28</f>
        <v>166.1264806391541</v>
      </c>
      <c r="J28" s="145">
        <f>'8.2'!J28+'8.3'!J28+'8.4'!J28</f>
        <v>169.48369706399967</v>
      </c>
      <c r="K28" s="145">
        <f>'8.2'!K28+'8.3'!K28+'8.4'!K28</f>
        <v>170.49493722876466</v>
      </c>
      <c r="L28" s="145">
        <f>'8.2'!L28+'8.3'!L28+'8.4'!L28</f>
        <v>128.50884363592709</v>
      </c>
      <c r="M28" s="145">
        <f>'8.2'!M28+'8.3'!M28+'8.4'!M28</f>
        <v>156.54533195971757</v>
      </c>
      <c r="N28" s="145">
        <f>'8.2'!N28+'8.3'!N28+'8.4'!N28</f>
        <v>166.06656745618253</v>
      </c>
      <c r="O28" s="145">
        <f>'8.2'!O28+'8.3'!O28+'8.4'!O28</f>
        <v>155.4743689328476</v>
      </c>
      <c r="P28" s="145">
        <f>'8.2'!P28+'8.3'!P28+'8.4'!P28</f>
        <v>221.58903282710784</v>
      </c>
      <c r="Q28" s="145">
        <f>'8.2'!Q28+'8.3'!Q28+'8.4'!Q28</f>
        <v>214.0374948526817</v>
      </c>
      <c r="R28" s="145">
        <f>'8.2'!R28+'8.3'!R28+'8.4'!R28</f>
        <v>154.82142693864336</v>
      </c>
      <c r="S28" s="145">
        <f>'8.2'!S28+'8.3'!S28+'8.4'!S28</f>
        <v>147.52063297673729</v>
      </c>
      <c r="T28" s="145">
        <f>'8.2'!T28+'8.3'!T28+'8.4'!T28</f>
        <v>147.9586004419553</v>
      </c>
      <c r="U28" s="145">
        <f>'8.2'!U28+'8.3'!U28+'8.4'!U28</f>
        <v>153.12417746554792</v>
      </c>
      <c r="V28" s="145">
        <f>'8.2'!V28+'8.3'!V28+'8.4'!V28</f>
        <v>141.34600427312375</v>
      </c>
    </row>
    <row r="29" spans="1:22" s="3" customFormat="1" ht="12.75" customHeight="1">
      <c r="A29" s="2" t="s">
        <v>40</v>
      </c>
      <c r="B29" s="10" t="s">
        <v>361</v>
      </c>
      <c r="C29" s="145">
        <f>'8.2'!C29+'8.3'!C29+'8.4'!C29</f>
        <v>66.760545500405669</v>
      </c>
      <c r="D29" s="145">
        <f>'8.2'!D29+'8.3'!D29+'8.4'!D29</f>
        <v>59.334148498892695</v>
      </c>
      <c r="E29" s="145">
        <f>'8.2'!E29+'8.3'!E29+'8.4'!E29</f>
        <v>57.452573991942479</v>
      </c>
      <c r="F29" s="145">
        <f>'8.2'!F29+'8.3'!F29+'8.4'!F29</f>
        <v>55.837772875822957</v>
      </c>
      <c r="G29" s="145">
        <f>'8.2'!G29+'8.3'!G29+'8.4'!G29</f>
        <v>59.799093947175358</v>
      </c>
      <c r="H29" s="145">
        <f>'8.2'!H29+'8.3'!H29+'8.4'!H29</f>
        <v>57.024943365976547</v>
      </c>
      <c r="I29" s="145">
        <f>'8.2'!I29+'8.3'!I29+'8.4'!I29</f>
        <v>59.832235313172419</v>
      </c>
      <c r="J29" s="145">
        <f>'8.2'!J29+'8.3'!J29+'8.4'!J29</f>
        <v>58.474218064778277</v>
      </c>
      <c r="K29" s="145">
        <f>'8.2'!K29+'8.3'!K29+'8.4'!K29</f>
        <v>58.841736420676199</v>
      </c>
      <c r="L29" s="145">
        <f>'8.2'!L29+'8.3'!L29+'8.4'!L29</f>
        <v>50.348453004371031</v>
      </c>
      <c r="M29" s="145">
        <f>'8.2'!M29+'8.3'!M29+'8.4'!M29</f>
        <v>64.697952593851511</v>
      </c>
      <c r="N29" s="145">
        <f>'8.2'!N29+'8.3'!N29+'8.4'!N29</f>
        <v>63.627347399222685</v>
      </c>
      <c r="O29" s="145">
        <f>'8.2'!O29+'8.3'!O29+'8.4'!O29</f>
        <v>55.188043124964196</v>
      </c>
      <c r="P29" s="145">
        <f>'8.2'!P29+'8.3'!P29+'8.4'!P29</f>
        <v>124.39836777774984</v>
      </c>
      <c r="Q29" s="145">
        <f>'8.2'!Q29+'8.3'!Q29+'8.4'!Q29</f>
        <v>120.22452801866048</v>
      </c>
      <c r="R29" s="145">
        <f>'8.2'!R29+'8.3'!R29+'8.4'!R29</f>
        <v>60.145423101361622</v>
      </c>
      <c r="S29" s="145">
        <f>'8.2'!S29+'8.3'!S29+'8.4'!S29</f>
        <v>56.200129202501756</v>
      </c>
      <c r="T29" s="145">
        <f>'8.2'!T29+'8.3'!T29+'8.4'!T29</f>
        <v>52.730972827359665</v>
      </c>
      <c r="U29" s="145">
        <f>'8.2'!U29+'8.3'!U29+'8.4'!U29</f>
        <v>55.546775808852097</v>
      </c>
      <c r="V29" s="145">
        <f>'8.2'!V29+'8.3'!V29+'8.4'!V29</f>
        <v>52.181382952688288</v>
      </c>
    </row>
    <row r="30" spans="1:22" s="3" customFormat="1" ht="12.75" customHeight="1">
      <c r="A30" s="2" t="s">
        <v>41</v>
      </c>
      <c r="B30" s="10" t="s">
        <v>362</v>
      </c>
      <c r="C30" s="145">
        <f>'8.2'!C30+'8.3'!C30+'8.4'!C30</f>
        <v>17.814226716627356</v>
      </c>
      <c r="D30" s="145">
        <f>'8.2'!D30+'8.3'!D30+'8.4'!D30</f>
        <v>17.343772975482139</v>
      </c>
      <c r="E30" s="145">
        <f>'8.2'!E30+'8.3'!E30+'8.4'!E30</f>
        <v>16.529289566030567</v>
      </c>
      <c r="F30" s="145">
        <f>'8.2'!F30+'8.3'!F30+'8.4'!F30</f>
        <v>13.76650487870524</v>
      </c>
      <c r="G30" s="145">
        <f>'8.2'!G30+'8.3'!G30+'8.4'!G30</f>
        <v>17.581383966105459</v>
      </c>
      <c r="H30" s="145">
        <f>'8.2'!H30+'8.3'!H30+'8.4'!H30</f>
        <v>17.138515885088012</v>
      </c>
      <c r="I30" s="145">
        <f>'8.2'!I30+'8.3'!I30+'8.4'!I30</f>
        <v>14.947108314595029</v>
      </c>
      <c r="J30" s="145">
        <f>'8.2'!J30+'8.3'!J30+'8.4'!J30</f>
        <v>14.459220828703421</v>
      </c>
      <c r="K30" s="145">
        <f>'8.2'!K30+'8.3'!K30+'8.4'!K30</f>
        <v>15.023432779373829</v>
      </c>
      <c r="L30" s="145">
        <f>'8.2'!L30+'8.3'!L30+'8.4'!L30</f>
        <v>13.057227746486742</v>
      </c>
      <c r="M30" s="145">
        <f>'8.2'!M30+'8.3'!M30+'8.4'!M30</f>
        <v>13.707120496171269</v>
      </c>
      <c r="N30" s="145">
        <f>'8.2'!N30+'8.3'!N30+'8.4'!N30</f>
        <v>10.78006045804273</v>
      </c>
      <c r="O30" s="145">
        <f>'8.2'!O30+'8.3'!O30+'8.4'!O30</f>
        <v>13.449121255576124</v>
      </c>
      <c r="P30" s="145">
        <f>'8.2'!P30+'8.3'!P30+'8.4'!P30</f>
        <v>12.92197752048958</v>
      </c>
      <c r="Q30" s="145">
        <f>'8.2'!Q30+'8.3'!Q30+'8.4'!Q30</f>
        <v>9.9241284508641545</v>
      </c>
      <c r="R30" s="145">
        <f>'8.2'!R30+'8.3'!R30+'8.4'!R30</f>
        <v>11.805634065032557</v>
      </c>
      <c r="S30" s="145">
        <f>'8.2'!S30+'8.3'!S30+'8.4'!S30</f>
        <v>12.418246553674852</v>
      </c>
      <c r="T30" s="145">
        <f>'8.2'!T30+'8.3'!T30+'8.4'!T30</f>
        <v>11.305711409480297</v>
      </c>
      <c r="U30" s="145">
        <f>'8.2'!U30+'8.3'!U30+'8.4'!U30</f>
        <v>11.730062271542865</v>
      </c>
      <c r="V30" s="145">
        <f>'8.2'!V30+'8.3'!V30+'8.4'!V30</f>
        <v>12.233200827443849</v>
      </c>
    </row>
    <row r="31" spans="1:22" s="3" customFormat="1" ht="12.75" customHeight="1">
      <c r="A31" s="2" t="s">
        <v>42</v>
      </c>
      <c r="B31" s="10" t="s">
        <v>363</v>
      </c>
      <c r="C31" s="145">
        <f>'8.2'!C31+'8.3'!C31+'8.4'!C31</f>
        <v>91.778774961424261</v>
      </c>
      <c r="D31" s="145">
        <f>'8.2'!D31+'8.3'!D31+'8.4'!D31</f>
        <v>89.017340639919638</v>
      </c>
      <c r="E31" s="145">
        <f>'8.2'!E31+'8.3'!E31+'8.4'!E31</f>
        <v>83.952488206035241</v>
      </c>
      <c r="F31" s="145">
        <f>'8.2'!F31+'8.3'!F31+'8.4'!F31</f>
        <v>82.311721452780361</v>
      </c>
      <c r="G31" s="145">
        <f>'8.2'!G31+'8.3'!G31+'8.4'!G31</f>
        <v>82.891999259663422</v>
      </c>
      <c r="H31" s="145">
        <f>'8.2'!H31+'8.3'!H31+'8.4'!H31</f>
        <v>86.420649629513221</v>
      </c>
      <c r="I31" s="145">
        <f>'8.2'!I31+'8.3'!I31+'8.4'!I31</f>
        <v>91.347137011386664</v>
      </c>
      <c r="J31" s="145">
        <f>'8.2'!J31+'8.3'!J31+'8.4'!J31</f>
        <v>96.550258170517978</v>
      </c>
      <c r="K31" s="145">
        <f>'8.2'!K31+'8.3'!K31+'8.4'!K31</f>
        <v>96.629768028714608</v>
      </c>
      <c r="L31" s="145">
        <f>'8.2'!L31+'8.3'!L31+'8.4'!L31</f>
        <v>65.103162885069295</v>
      </c>
      <c r="M31" s="145">
        <f>'8.2'!M31+'8.3'!M31+'8.4'!M31</f>
        <v>78.14025886969479</v>
      </c>
      <c r="N31" s="145">
        <f>'8.2'!N31+'8.3'!N31+'8.4'!N31</f>
        <v>91.659159598917128</v>
      </c>
      <c r="O31" s="145">
        <f>'8.2'!O31+'8.3'!O31+'8.4'!O31</f>
        <v>86.837204552307284</v>
      </c>
      <c r="P31" s="145">
        <f>'8.2'!P31+'8.3'!P31+'8.4'!P31</f>
        <v>84.268687528868426</v>
      </c>
      <c r="Q31" s="145">
        <f>'8.2'!Q31+'8.3'!Q31+'8.4'!Q31</f>
        <v>83.888838383157093</v>
      </c>
      <c r="R31" s="145">
        <f>'8.2'!R31+'8.3'!R31+'8.4'!R31</f>
        <v>82.870369772249177</v>
      </c>
      <c r="S31" s="145">
        <f>'8.2'!S31+'8.3'!S31+'8.4'!S31</f>
        <v>78.902257220560685</v>
      </c>
      <c r="T31" s="145">
        <f>'8.2'!T31+'8.3'!T31+'8.4'!T31</f>
        <v>83.921916205115366</v>
      </c>
      <c r="U31" s="145">
        <f>'8.2'!U31+'8.3'!U31+'8.4'!U31</f>
        <v>85.847339385152964</v>
      </c>
      <c r="V31" s="145">
        <f>'8.2'!V31+'8.3'!V31+'8.4'!V31</f>
        <v>76.93142049299162</v>
      </c>
    </row>
    <row r="32" spans="1:22" s="3" customFormat="1" ht="12.75" customHeight="1">
      <c r="A32" s="2" t="s">
        <v>12</v>
      </c>
      <c r="B32" s="9" t="s">
        <v>364</v>
      </c>
      <c r="C32" s="145">
        <f>'8.2'!C32+'8.3'!C32+'8.4'!C32</f>
        <v>29.858456470541014</v>
      </c>
      <c r="D32" s="145">
        <f>'8.2'!D32+'8.3'!D32+'8.4'!D32</f>
        <v>33.818597835235252</v>
      </c>
      <c r="E32" s="145">
        <f>'8.2'!E32+'8.3'!E32+'8.4'!E32</f>
        <v>25.904605341354589</v>
      </c>
      <c r="F32" s="145">
        <f>'8.2'!F32+'8.3'!F32+'8.4'!F32</f>
        <v>20.055040069455348</v>
      </c>
      <c r="G32" s="145">
        <f>'8.2'!G32+'8.3'!G32+'8.4'!G32</f>
        <v>21.461651676774963</v>
      </c>
      <c r="H32" s="145">
        <f>'8.2'!H32+'8.3'!H32+'8.4'!H32</f>
        <v>19.930394928813719</v>
      </c>
      <c r="I32" s="145">
        <f>'8.2'!I32+'8.3'!I32+'8.4'!I32</f>
        <v>19.450243911080143</v>
      </c>
      <c r="J32" s="145">
        <f>'8.2'!J32+'8.3'!J32+'8.4'!J32</f>
        <v>17.192513603409218</v>
      </c>
      <c r="K32" s="145">
        <f>'8.2'!K32+'8.3'!K32+'8.4'!K32</f>
        <v>23.110046106936956</v>
      </c>
      <c r="L32" s="145">
        <f>'8.2'!L32+'8.3'!L32+'8.4'!L32</f>
        <v>22.611863303212417</v>
      </c>
      <c r="M32" s="145">
        <f>'8.2'!M32+'8.3'!M32+'8.4'!M32</f>
        <v>18.458180155044772</v>
      </c>
      <c r="N32" s="145">
        <f>'8.2'!N32+'8.3'!N32+'8.4'!N32</f>
        <v>18.65704349721414</v>
      </c>
      <c r="O32" s="145">
        <f>'8.2'!O32+'8.3'!O32+'8.4'!O32</f>
        <v>20.967333656655232</v>
      </c>
      <c r="P32" s="145">
        <f>'8.2'!P32+'8.3'!P32+'8.4'!P32</f>
        <v>20.593227781713665</v>
      </c>
      <c r="Q32" s="145">
        <f>'8.2'!Q32+'8.3'!Q32+'8.4'!Q32</f>
        <v>10.911134786551333</v>
      </c>
      <c r="R32" s="145">
        <f>'8.2'!R32+'8.3'!R32+'8.4'!R32</f>
        <v>13.995648187992282</v>
      </c>
      <c r="S32" s="145">
        <f>'8.2'!S32+'8.3'!S32+'8.4'!S32</f>
        <v>15.962132326142841</v>
      </c>
      <c r="T32" s="145">
        <f>'8.2'!T32+'8.3'!T32+'8.4'!T32</f>
        <v>15.857430876156846</v>
      </c>
      <c r="U32" s="145">
        <f>'8.2'!U32+'8.3'!U32+'8.4'!U32</f>
        <v>15.757755520899762</v>
      </c>
      <c r="V32" s="145">
        <f>'8.2'!V32+'8.3'!V32+'8.4'!V32</f>
        <v>18.8840187892392</v>
      </c>
    </row>
    <row r="33" spans="1:22" s="3" customFormat="1" ht="12.75" customHeight="1">
      <c r="A33" s="2" t="s">
        <v>13</v>
      </c>
      <c r="B33" s="9" t="s">
        <v>365</v>
      </c>
      <c r="C33" s="145">
        <f>'8.2'!C33+'8.3'!C33+'8.4'!C33</f>
        <v>17.325182400038432</v>
      </c>
      <c r="D33" s="145">
        <f>'8.2'!D33+'8.3'!D33+'8.4'!D33</f>
        <v>18.216648662727174</v>
      </c>
      <c r="E33" s="145">
        <f>'8.2'!E33+'8.3'!E33+'8.4'!E33</f>
        <v>16.998273705396322</v>
      </c>
      <c r="F33" s="145">
        <f>'8.2'!F33+'8.3'!F33+'8.4'!F33</f>
        <v>13.718490073453694</v>
      </c>
      <c r="G33" s="145">
        <f>'8.2'!G33+'8.3'!G33+'8.4'!G33</f>
        <v>13.063962305049005</v>
      </c>
      <c r="H33" s="145">
        <f>'8.2'!H33+'8.3'!H33+'8.4'!H33</f>
        <v>11.901910814216723</v>
      </c>
      <c r="I33" s="145">
        <f>'8.2'!I33+'8.3'!I33+'8.4'!I33</f>
        <v>12.124435758941514</v>
      </c>
      <c r="J33" s="145">
        <f>'8.2'!J33+'8.3'!J33+'8.4'!J33</f>
        <v>10.52786277194301</v>
      </c>
      <c r="K33" s="145">
        <f>'8.2'!K33+'8.3'!K33+'8.4'!K33</f>
        <v>8.422696252875312</v>
      </c>
      <c r="L33" s="145">
        <f>'8.2'!L33+'8.3'!L33+'8.4'!L33</f>
        <v>7.8687348646787338</v>
      </c>
      <c r="M33" s="145">
        <f>'8.2'!M33+'8.3'!M33+'8.4'!M33</f>
        <v>7.6843148408059436</v>
      </c>
      <c r="N33" s="145">
        <f>'8.2'!N33+'8.3'!N33+'8.4'!N33</f>
        <v>7.1746651919665325</v>
      </c>
      <c r="O33" s="145">
        <f>'8.2'!O33+'8.3'!O33+'8.4'!O33</f>
        <v>10.367866616748424</v>
      </c>
      <c r="P33" s="145">
        <f>'8.2'!P33+'8.3'!P33+'8.4'!P33</f>
        <v>9.9960621180818716</v>
      </c>
      <c r="Q33" s="145">
        <f>'8.2'!Q33+'8.3'!Q33+'8.4'!Q33</f>
        <v>5.2573637083872393</v>
      </c>
      <c r="R33" s="145">
        <f>'8.2'!R33+'8.3'!R33+'8.4'!R33</f>
        <v>5.9729111206741816</v>
      </c>
      <c r="S33" s="145">
        <f>'8.2'!S33+'8.3'!S33+'8.4'!S33</f>
        <v>6.9139516453858496</v>
      </c>
      <c r="T33" s="145">
        <f>'8.2'!T33+'8.3'!T33+'8.4'!T33</f>
        <v>7.6472593308083772</v>
      </c>
      <c r="U33" s="145">
        <f>'8.2'!U33+'8.3'!U33+'8.4'!U33</f>
        <v>8.4200603506476597</v>
      </c>
      <c r="V33" s="145">
        <f>'8.2'!V33+'8.3'!V33+'8.4'!V33</f>
        <v>9.1411770073853731</v>
      </c>
    </row>
    <row r="34" spans="1:22" s="3" customFormat="1" ht="12.75" customHeight="1">
      <c r="A34" s="2" t="s">
        <v>14</v>
      </c>
      <c r="B34" s="9" t="s">
        <v>366</v>
      </c>
      <c r="C34" s="145">
        <f>'8.2'!C34+'8.3'!C34+'8.4'!C34</f>
        <v>11.181059904126561</v>
      </c>
      <c r="D34" s="145">
        <f>'8.2'!D34+'8.3'!D34+'8.4'!D34</f>
        <v>11.05009328630576</v>
      </c>
      <c r="E34" s="145">
        <f>'8.2'!E34+'8.3'!E34+'8.4'!E34</f>
        <v>11.154106926236278</v>
      </c>
      <c r="F34" s="145">
        <f>'8.2'!F34+'8.3'!F34+'8.4'!F34</f>
        <v>9.7686062047626656</v>
      </c>
      <c r="G34" s="145">
        <f>'8.2'!G34+'8.3'!G34+'8.4'!G34</f>
        <v>9.3362975695611343</v>
      </c>
      <c r="H34" s="145">
        <f>'8.2'!H34+'8.3'!H34+'8.4'!H34</f>
        <v>8.6125480234921028</v>
      </c>
      <c r="I34" s="145">
        <f>'8.2'!I34+'8.3'!I34+'8.4'!I34</f>
        <v>8.311939559107639</v>
      </c>
      <c r="J34" s="145">
        <f>'8.2'!J34+'8.3'!J34+'8.4'!J34</f>
        <v>7.4704178003990336</v>
      </c>
      <c r="K34" s="145">
        <f>'8.2'!K34+'8.3'!K34+'8.4'!K34</f>
        <v>7.1323928201262916</v>
      </c>
      <c r="L34" s="145">
        <f>'8.2'!L34+'8.3'!L34+'8.4'!L34</f>
        <v>6.6063729661581911</v>
      </c>
      <c r="M34" s="145">
        <f>'8.2'!M34+'8.3'!M34+'8.4'!M34</f>
        <v>6.614544429254507</v>
      </c>
      <c r="N34" s="145">
        <f>'8.2'!N34+'8.3'!N34+'8.4'!N34</f>
        <v>6.2291364716132289</v>
      </c>
      <c r="O34" s="145">
        <f>'8.2'!O34+'8.3'!O34+'8.4'!O34</f>
        <v>10.090092700376269</v>
      </c>
      <c r="P34" s="145">
        <f>'8.2'!P34+'8.3'!P34+'8.4'!P34</f>
        <v>8.4409596886407385</v>
      </c>
      <c r="Q34" s="145">
        <f>'8.2'!Q34+'8.3'!Q34+'8.4'!Q34</f>
        <v>3.3069307355847979</v>
      </c>
      <c r="R34" s="145">
        <f>'8.2'!R34+'8.3'!R34+'8.4'!R34</f>
        <v>3.607272176353483</v>
      </c>
      <c r="S34" s="145">
        <f>'8.2'!S34+'8.3'!S34+'8.4'!S34</f>
        <v>4.4883003721476324</v>
      </c>
      <c r="T34" s="145">
        <f>'8.2'!T34+'8.3'!T34+'8.4'!T34</f>
        <v>5.1159232092457527</v>
      </c>
      <c r="U34" s="145">
        <f>'8.2'!U34+'8.3'!U34+'8.4'!U34</f>
        <v>5.5752261109736549</v>
      </c>
      <c r="V34" s="145">
        <f>'8.2'!V34+'8.3'!V34+'8.4'!V34</f>
        <v>6.1984276944961687</v>
      </c>
    </row>
    <row r="35" spans="1:22" s="3" customFormat="1" ht="12.75" customHeight="1">
      <c r="A35" s="2" t="s">
        <v>43</v>
      </c>
      <c r="B35" s="9" t="s">
        <v>367</v>
      </c>
      <c r="C35" s="145">
        <f>'8.2'!C35+'8.3'!C35+'8.4'!C35</f>
        <v>28.888403891363708</v>
      </c>
      <c r="D35" s="145">
        <f>'8.2'!D35+'8.3'!D35+'8.4'!D35</f>
        <v>29.227539129903487</v>
      </c>
      <c r="E35" s="145">
        <f>'8.2'!E35+'8.3'!E35+'8.4'!E35</f>
        <v>26.658865854676929</v>
      </c>
      <c r="F35" s="145">
        <f>'8.2'!F35+'8.3'!F35+'8.4'!F35</f>
        <v>23.375641214417399</v>
      </c>
      <c r="G35" s="145">
        <f>'8.2'!G35+'8.3'!G35+'8.4'!G35</f>
        <v>22.293100298381727</v>
      </c>
      <c r="H35" s="145">
        <f>'8.2'!H35+'8.3'!H35+'8.4'!H35</f>
        <v>20.640139484304186</v>
      </c>
      <c r="I35" s="145">
        <f>'8.2'!I35+'8.3'!I35+'8.4'!I35</f>
        <v>20.019372821446982</v>
      </c>
      <c r="J35" s="145">
        <f>'8.2'!J35+'8.3'!J35+'8.4'!J35</f>
        <v>18.554898057290863</v>
      </c>
      <c r="K35" s="145">
        <f>'8.2'!K35+'8.3'!K35+'8.4'!K35</f>
        <v>17.853008779100715</v>
      </c>
      <c r="L35" s="145">
        <f>'8.2'!L35+'8.3'!L35+'8.4'!L35</f>
        <v>16.241456282129768</v>
      </c>
      <c r="M35" s="145">
        <f>'8.2'!M35+'8.3'!M35+'8.4'!M35</f>
        <v>16.55080948264856</v>
      </c>
      <c r="N35" s="145">
        <f>'8.2'!N35+'8.3'!N35+'8.4'!N35</f>
        <v>15.83252058648239</v>
      </c>
      <c r="O35" s="145">
        <f>'8.2'!O35+'8.3'!O35+'8.4'!O35</f>
        <v>24.921623640695756</v>
      </c>
      <c r="P35" s="145">
        <f>'8.2'!P35+'8.3'!P35+'8.4'!P35</f>
        <v>22.169665456509307</v>
      </c>
      <c r="Q35" s="145">
        <f>'8.2'!Q35+'8.3'!Q35+'8.4'!Q35</f>
        <v>8.7761980105032595</v>
      </c>
      <c r="R35" s="145">
        <f>'8.2'!R35+'8.3'!R35+'8.4'!R35</f>
        <v>9.6076370993270501</v>
      </c>
      <c r="S35" s="145">
        <f>'8.2'!S35+'8.3'!S35+'8.4'!S35</f>
        <v>11.836235292739541</v>
      </c>
      <c r="T35" s="145">
        <f>'8.2'!T35+'8.3'!T35+'8.4'!T35</f>
        <v>14.358791950701058</v>
      </c>
      <c r="U35" s="145">
        <f>'8.2'!U35+'8.3'!U35+'8.4'!U35</f>
        <v>16.734949387570644</v>
      </c>
      <c r="V35" s="145">
        <f>'8.2'!V35+'8.3'!V35+'8.4'!V35</f>
        <v>18.682209863071169</v>
      </c>
    </row>
    <row r="36" spans="1:22" s="3" customFormat="1" ht="12.75" customHeight="1">
      <c r="A36" s="2" t="s">
        <v>44</v>
      </c>
      <c r="B36" s="9" t="s">
        <v>368</v>
      </c>
      <c r="C36" s="145">
        <f>'8.2'!C36+'8.3'!C36+'8.4'!C36</f>
        <v>36.873335087332052</v>
      </c>
      <c r="D36" s="145">
        <f>'8.2'!D36+'8.3'!D36+'8.4'!D36</f>
        <v>35.817961057368983</v>
      </c>
      <c r="E36" s="145">
        <f>'8.2'!E36+'8.3'!E36+'8.4'!E36</f>
        <v>34.5310165038142</v>
      </c>
      <c r="F36" s="145">
        <f>'8.2'!F36+'8.3'!F36+'8.4'!F36</f>
        <v>32.885626548576269</v>
      </c>
      <c r="G36" s="145">
        <f>'8.2'!G36+'8.3'!G36+'8.4'!G36</f>
        <v>31.633392158072041</v>
      </c>
      <c r="H36" s="145">
        <f>'8.2'!H36+'8.3'!H36+'8.4'!H36</f>
        <v>29.612265172739956</v>
      </c>
      <c r="I36" s="145">
        <f>'8.2'!I36+'8.3'!I36+'8.4'!I36</f>
        <v>27.813788485821359</v>
      </c>
      <c r="J36" s="145">
        <f>'8.2'!J36+'8.3'!J36+'8.4'!J36</f>
        <v>26.163966353044156</v>
      </c>
      <c r="K36" s="145">
        <f>'8.2'!K36+'8.3'!K36+'8.4'!K36</f>
        <v>24.543070659057559</v>
      </c>
      <c r="L36" s="145">
        <f>'8.2'!L36+'8.3'!L36+'8.4'!L36</f>
        <v>22.935644168086387</v>
      </c>
      <c r="M36" s="145">
        <f>'8.2'!M36+'8.3'!M36+'8.4'!M36</f>
        <v>22.83720815776606</v>
      </c>
      <c r="N36" s="145">
        <f>'8.2'!N36+'8.3'!N36+'8.4'!N36</f>
        <v>22.522750170338643</v>
      </c>
      <c r="O36" s="145">
        <f>'8.2'!O36+'8.3'!O36+'8.4'!O36</f>
        <v>30.437138133285966</v>
      </c>
      <c r="P36" s="145">
        <f>'8.2'!P36+'8.3'!P36+'8.4'!P36</f>
        <v>30.986670949808836</v>
      </c>
      <c r="Q36" s="145">
        <f>'8.2'!Q36+'8.3'!Q36+'8.4'!Q36</f>
        <v>26.51196431954595</v>
      </c>
      <c r="R36" s="145">
        <f>'8.2'!R36+'8.3'!R36+'8.4'!R36</f>
        <v>35.116479165897957</v>
      </c>
      <c r="S36" s="145">
        <f>'8.2'!S36+'8.3'!S36+'8.4'!S36</f>
        <v>43.037191315295189</v>
      </c>
      <c r="T36" s="145">
        <f>'8.2'!T36+'8.3'!T36+'8.4'!T36</f>
        <v>45.233831339718741</v>
      </c>
      <c r="U36" s="145">
        <f>'8.2'!U36+'8.3'!U36+'8.4'!U36</f>
        <v>46.338164015102969</v>
      </c>
      <c r="V36" s="145">
        <f>'8.2'!V36+'8.3'!V36+'8.4'!V36</f>
        <v>47.776955894242597</v>
      </c>
    </row>
    <row r="37" spans="1:22" s="3" customFormat="1" ht="12.75" customHeight="1">
      <c r="A37" s="2" t="s">
        <v>45</v>
      </c>
      <c r="B37" s="9" t="s">
        <v>369</v>
      </c>
      <c r="C37" s="145">
        <f>'8.2'!C37+'8.3'!C37+'8.4'!C37</f>
        <v>7.6570565138396409</v>
      </c>
      <c r="D37" s="145">
        <f>'8.2'!D37+'8.3'!D37+'8.4'!D37</f>
        <v>7.4965671617671372</v>
      </c>
      <c r="E37" s="145">
        <f>'8.2'!E37+'8.3'!E37+'8.4'!E37</f>
        <v>7.2597756770601158</v>
      </c>
      <c r="F37" s="145">
        <f>'8.2'!F37+'8.3'!F37+'8.4'!F37</f>
        <v>6.9197742555525208</v>
      </c>
      <c r="G37" s="145">
        <f>'8.2'!G37+'8.3'!G37+'8.4'!G37</f>
        <v>6.5802097100976527</v>
      </c>
      <c r="H37" s="145">
        <f>'8.2'!H37+'8.3'!H37+'8.4'!H37</f>
        <v>6.1171104934679859</v>
      </c>
      <c r="I37" s="145">
        <f>'8.2'!I37+'8.3'!I37+'8.4'!I37</f>
        <v>5.8912227052308834</v>
      </c>
      <c r="J37" s="145">
        <f>'8.2'!J37+'8.3'!J37+'8.4'!J37</f>
        <v>5.4095721424749037</v>
      </c>
      <c r="K37" s="145">
        <f>'8.2'!K37+'8.3'!K37+'8.4'!K37</f>
        <v>5.0829287940603098</v>
      </c>
      <c r="L37" s="145">
        <f>'8.2'!L37+'8.3'!L37+'8.4'!L37</f>
        <v>4.7602035477873192</v>
      </c>
      <c r="M37" s="145">
        <f>'8.2'!M37+'8.3'!M37+'8.4'!M37</f>
        <v>4.7753100051076141</v>
      </c>
      <c r="N37" s="145">
        <f>'8.2'!N37+'8.3'!N37+'8.4'!N37</f>
        <v>4.4181195054884954</v>
      </c>
      <c r="O37" s="145">
        <f>'8.2'!O37+'8.3'!O37+'8.4'!O37</f>
        <v>5.5064040943532708</v>
      </c>
      <c r="P37" s="145">
        <f>'8.2'!P37+'8.3'!P37+'8.4'!P37</f>
        <v>5.9771692894601047</v>
      </c>
      <c r="Q37" s="145">
        <f>'8.2'!Q37+'8.3'!Q37+'8.4'!Q37</f>
        <v>3.2396607107620414</v>
      </c>
      <c r="R37" s="145">
        <f>'8.2'!R37+'8.3'!R37+'8.4'!R37</f>
        <v>4.2318173986843766</v>
      </c>
      <c r="S37" s="145">
        <f>'8.2'!S37+'8.3'!S37+'8.4'!S37</f>
        <v>4.9089753576792328</v>
      </c>
      <c r="T37" s="145">
        <f>'8.2'!T37+'8.3'!T37+'8.4'!T37</f>
        <v>5.9038697886981719</v>
      </c>
      <c r="U37" s="145">
        <f>'8.2'!U37+'8.3'!U37+'8.4'!U37</f>
        <v>5.854121310139714</v>
      </c>
      <c r="V37" s="145">
        <f>'8.2'!V37+'8.3'!V37+'8.4'!V37</f>
        <v>6.0476474726421499</v>
      </c>
    </row>
    <row r="38" spans="1:22" s="13" customFormat="1" ht="12.75" customHeight="1">
      <c r="A38" s="2" t="s">
        <v>46</v>
      </c>
      <c r="B38" s="9" t="s">
        <v>370</v>
      </c>
      <c r="C38" s="145">
        <f>'8.2'!C38+'8.3'!C38+'8.4'!C38</f>
        <v>10.715673642418299</v>
      </c>
      <c r="D38" s="145">
        <f>'8.2'!D38+'8.3'!D38+'8.4'!D38</f>
        <v>17.377286895331192</v>
      </c>
      <c r="E38" s="145">
        <f>'8.2'!E38+'8.3'!E38+'8.4'!E38</f>
        <v>14.998618269847746</v>
      </c>
      <c r="F38" s="145">
        <f>'8.2'!F38+'8.3'!F38+'8.4'!F38</f>
        <v>10.227931853047632</v>
      </c>
      <c r="G38" s="145">
        <f>'8.2'!G38+'8.3'!G38+'8.4'!G38</f>
        <v>11.561279300844205</v>
      </c>
      <c r="H38" s="145">
        <f>'8.2'!H38+'8.3'!H38+'8.4'!H38</f>
        <v>10.560660119734235</v>
      </c>
      <c r="I38" s="145">
        <f>'8.2'!I38+'8.3'!I38+'8.4'!I38</f>
        <v>10.790900711944763</v>
      </c>
      <c r="J38" s="145">
        <f>'8.2'!J38+'8.3'!J38+'8.4'!J38</f>
        <v>11.960183869220417</v>
      </c>
      <c r="K38" s="145">
        <f>'8.2'!K38+'8.3'!K38+'8.4'!K38</f>
        <v>21.257104896760762</v>
      </c>
      <c r="L38" s="145">
        <f>'8.2'!L38+'8.3'!L38+'8.4'!L38</f>
        <v>21.539971627319083</v>
      </c>
      <c r="M38" s="145">
        <f>'8.2'!M38+'8.3'!M38+'8.4'!M38</f>
        <v>37.112931158054572</v>
      </c>
      <c r="N38" s="145">
        <f>'8.2'!N38+'8.3'!N38+'8.4'!N38</f>
        <v>32.919010263153368</v>
      </c>
      <c r="O38" s="145">
        <f>'8.2'!O38+'8.3'!O38+'8.4'!O38</f>
        <v>31.420224809079759</v>
      </c>
      <c r="P38" s="145">
        <f>'8.2'!P38+'8.3'!P38+'8.4'!P38</f>
        <v>15.382869280469667</v>
      </c>
      <c r="Q38" s="145">
        <f>'8.2'!Q38+'8.3'!Q38+'8.4'!Q38</f>
        <v>12.64651248726199</v>
      </c>
      <c r="R38" s="145">
        <f>'8.2'!R38+'8.3'!R38+'8.4'!R38</f>
        <v>13.247375567670405</v>
      </c>
      <c r="S38" s="145">
        <f>'8.2'!S38+'8.3'!S38+'8.4'!S38</f>
        <v>14.146428965625645</v>
      </c>
      <c r="T38" s="145">
        <f>'8.2'!T38+'8.3'!T38+'8.4'!T38</f>
        <v>15.076662710670139</v>
      </c>
      <c r="U38" s="145">
        <f>'8.2'!U38+'8.3'!U38+'8.4'!U38</f>
        <v>13.829383206604067</v>
      </c>
      <c r="V38" s="145">
        <f>'8.2'!V38+'8.3'!V38+'8.4'!V38</f>
        <v>16.040983651189645</v>
      </c>
    </row>
    <row r="39" spans="1:22" s="13" customFormat="1" ht="12.75" customHeight="1">
      <c r="A39" s="2" t="s">
        <v>47</v>
      </c>
      <c r="B39" s="9" t="s">
        <v>371</v>
      </c>
      <c r="C39" s="145">
        <f>'8.2'!C39+'8.3'!C39+'8.4'!C39</f>
        <v>4.7449698147392008</v>
      </c>
      <c r="D39" s="145">
        <f>'8.2'!D39+'8.3'!D39+'8.4'!D39</f>
        <v>4.5853771779734798</v>
      </c>
      <c r="E39" s="145">
        <f>'8.2'!E39+'8.3'!E39+'8.4'!E39</f>
        <v>4.4512751107816966</v>
      </c>
      <c r="F39" s="145">
        <f>'8.2'!F39+'8.3'!F39+'8.4'!F39</f>
        <v>4.2555337649780389</v>
      </c>
      <c r="G39" s="145">
        <f>'8.2'!G39+'8.3'!G39+'8.4'!G39</f>
        <v>4.1068375441555141</v>
      </c>
      <c r="H39" s="145">
        <f>'8.2'!H39+'8.3'!H39+'8.4'!H39</f>
        <v>3.8572869158228515</v>
      </c>
      <c r="I39" s="145">
        <f>'8.2'!I39+'8.3'!I39+'8.4'!I39</f>
        <v>3.9879822231421995</v>
      </c>
      <c r="J39" s="145">
        <f>'8.2'!J39+'8.3'!J39+'8.4'!J39</f>
        <v>3.643910358753383</v>
      </c>
      <c r="K39" s="145">
        <f>'8.2'!K39+'8.3'!K39+'8.4'!K39</f>
        <v>3.6260940973292262</v>
      </c>
      <c r="L39" s="145">
        <f>'8.2'!L39+'8.3'!L39+'8.4'!L39</f>
        <v>3.4032916176441228</v>
      </c>
      <c r="M39" s="145">
        <f>'8.2'!M39+'8.3'!M39+'8.4'!M39</f>
        <v>2.9190198872349824</v>
      </c>
      <c r="N39" s="145">
        <f>'8.2'!N39+'8.3'!N39+'8.4'!N39</f>
        <v>3.9184331188774699</v>
      </c>
      <c r="O39" s="145">
        <f>'8.2'!O39+'8.3'!O39+'8.4'!O39</f>
        <v>4.6811588496092122</v>
      </c>
      <c r="P39" s="145">
        <f>'8.2'!P39+'8.3'!P39+'8.4'!P39</f>
        <v>4.3454387091208968</v>
      </c>
      <c r="Q39" s="145">
        <f>'8.2'!Q39+'8.3'!Q39+'8.4'!Q39</f>
        <v>3.1116248639534621</v>
      </c>
      <c r="R39" s="145">
        <f>'8.2'!R39+'8.3'!R39+'8.4'!R39</f>
        <v>3.099855068536403</v>
      </c>
      <c r="S39" s="145">
        <f>'8.2'!S39+'8.3'!S39+'8.4'!S39</f>
        <v>3.6683535909977012</v>
      </c>
      <c r="T39" s="145">
        <f>'8.2'!T39+'8.3'!T39+'8.4'!T39</f>
        <v>4.3207671027451449</v>
      </c>
      <c r="U39" s="145">
        <f>'8.2'!U39+'8.3'!U39+'8.4'!U39</f>
        <v>4.4011839419661909</v>
      </c>
      <c r="V39" s="145">
        <f>'8.2'!V39+'8.3'!V39+'8.4'!V39</f>
        <v>4.6502670817770513</v>
      </c>
    </row>
    <row r="40" spans="1:22" s="13" customFormat="1" ht="12.75" customHeight="1">
      <c r="A40" s="2" t="s">
        <v>48</v>
      </c>
      <c r="B40" s="8" t="s">
        <v>372</v>
      </c>
      <c r="C40" s="145">
        <f>'8.2'!C40+'8.3'!C40+'8.4'!C40</f>
        <v>1165.5331249266369</v>
      </c>
      <c r="D40" s="145">
        <f>'8.2'!D40+'8.3'!D40+'8.4'!D40</f>
        <v>1103.5067659759677</v>
      </c>
      <c r="E40" s="145">
        <f>'8.2'!E40+'8.3'!E40+'8.4'!E40</f>
        <v>1031.2813995215758</v>
      </c>
      <c r="F40" s="145">
        <f>'8.2'!F40+'8.3'!F40+'8.4'!F40</f>
        <v>1123.072147932488</v>
      </c>
      <c r="G40" s="145">
        <f>'8.2'!G40+'8.3'!G40+'8.4'!G40</f>
        <v>1070.2652231717018</v>
      </c>
      <c r="H40" s="145">
        <f>'8.2'!H40+'8.3'!H40+'8.4'!H40</f>
        <v>1069.8541602208888</v>
      </c>
      <c r="I40" s="145">
        <f>'8.2'!I40+'8.3'!I40+'8.4'!I40</f>
        <v>1063.3056207196871</v>
      </c>
      <c r="J40" s="145">
        <f>'8.2'!J40+'8.3'!J40+'8.4'!J40</f>
        <v>1053.1292033283901</v>
      </c>
      <c r="K40" s="145">
        <f>'8.2'!K40+'8.3'!K40+'8.4'!K40</f>
        <v>942.15814555717316</v>
      </c>
      <c r="L40" s="145">
        <f>'8.2'!L40+'8.3'!L40+'8.4'!L40</f>
        <v>919.63234630484033</v>
      </c>
      <c r="M40" s="145">
        <f>'8.2'!M40+'8.3'!M40+'8.4'!M40</f>
        <v>970.28734304932584</v>
      </c>
      <c r="N40" s="145">
        <f>'8.2'!N40+'8.3'!N40+'8.4'!N40</f>
        <v>996.19383903246091</v>
      </c>
      <c r="O40" s="145">
        <f>'8.2'!O40+'8.3'!O40+'8.4'!O40</f>
        <v>1032.850959743258</v>
      </c>
      <c r="P40" s="145">
        <f>'8.2'!P40+'8.3'!P40+'8.4'!P40</f>
        <v>1030.9195108627835</v>
      </c>
      <c r="Q40" s="145">
        <f>'8.2'!Q40+'8.3'!Q40+'8.4'!Q40</f>
        <v>1053.0038760750547</v>
      </c>
      <c r="R40" s="145">
        <f>'8.2'!R40+'8.3'!R40+'8.4'!R40</f>
        <v>1031.4434253078341</v>
      </c>
      <c r="S40" s="145">
        <f>'8.2'!S40+'8.3'!S40+'8.4'!S40</f>
        <v>1033.8349538618893</v>
      </c>
      <c r="T40" s="145">
        <f>'8.2'!T40+'8.3'!T40+'8.4'!T40</f>
        <v>979.0758256168948</v>
      </c>
      <c r="U40" s="145">
        <f>'8.2'!U40+'8.3'!U40+'8.4'!U40</f>
        <v>969.78817586863306</v>
      </c>
      <c r="V40" s="145">
        <f>'8.2'!V40+'8.3'!V40+'8.4'!V40</f>
        <v>896.3904478585838</v>
      </c>
    </row>
    <row r="41" spans="1:22" s="13" customFormat="1" ht="12.75" customHeight="1">
      <c r="A41" s="2" t="s">
        <v>49</v>
      </c>
      <c r="B41" s="9" t="s">
        <v>373</v>
      </c>
      <c r="C41" s="145">
        <f>'8.2'!C41+'8.3'!C41+'8.4'!C41</f>
        <v>1164.405310130604</v>
      </c>
      <c r="D41" s="145">
        <f>'8.2'!D41+'8.3'!D41+'8.4'!D41</f>
        <v>1102.4164339399226</v>
      </c>
      <c r="E41" s="145">
        <f>'8.2'!E41+'8.3'!E41+'8.4'!E41</f>
        <v>1030.2225220388457</v>
      </c>
      <c r="F41" s="145">
        <f>'8.2'!F41+'8.3'!F41+'8.4'!F41</f>
        <v>1121.7756556910113</v>
      </c>
      <c r="G41" s="145">
        <f>'8.2'!G41+'8.3'!G41+'8.4'!G41</f>
        <v>1069.0940482031667</v>
      </c>
      <c r="H41" s="145">
        <f>'8.2'!H41+'8.3'!H41+'8.4'!H41</f>
        <v>1068.6054954340932</v>
      </c>
      <c r="I41" s="145">
        <f>'8.2'!I41+'8.3'!I41+'8.4'!I41</f>
        <v>1061.8199480907169</v>
      </c>
      <c r="J41" s="145">
        <f>'8.2'!J41+'8.3'!J41+'8.4'!J41</f>
        <v>1050.7167726949938</v>
      </c>
      <c r="K41" s="145">
        <f>'8.2'!K41+'8.3'!K41+'8.4'!K41</f>
        <v>939.42096907153575</v>
      </c>
      <c r="L41" s="145">
        <f>'8.2'!L41+'8.3'!L41+'8.4'!L41</f>
        <v>916.49477653867598</v>
      </c>
      <c r="M41" s="145">
        <f>'8.2'!M41+'8.3'!M41+'8.4'!M41</f>
        <v>966.74268378999238</v>
      </c>
      <c r="N41" s="145">
        <f>'8.2'!N41+'8.3'!N41+'8.4'!N41</f>
        <v>992.06788649355121</v>
      </c>
      <c r="O41" s="145">
        <f>'8.2'!O41+'8.3'!O41+'8.4'!O41</f>
        <v>1026.6295974072389</v>
      </c>
      <c r="P41" s="145">
        <f>'8.2'!P41+'8.3'!P41+'8.4'!P41</f>
        <v>1025.5430591730728</v>
      </c>
      <c r="Q41" s="145">
        <f>'8.2'!Q41+'8.3'!Q41+'8.4'!Q41</f>
        <v>1047.6647442391834</v>
      </c>
      <c r="R41" s="145">
        <f>'8.2'!R41+'8.3'!R41+'8.4'!R41</f>
        <v>1025.8840742958944</v>
      </c>
      <c r="S41" s="145">
        <f>'8.2'!S41+'8.3'!S41+'8.4'!S41</f>
        <v>1028.3397967010108</v>
      </c>
      <c r="T41" s="145">
        <f>'8.2'!T41+'8.3'!T41+'8.4'!T41</f>
        <v>973.4387549065774</v>
      </c>
      <c r="U41" s="145">
        <f>'8.2'!U41+'8.3'!U41+'8.4'!U41</f>
        <v>964.34428290082042</v>
      </c>
      <c r="V41" s="145">
        <f>'8.2'!V41+'8.3'!V41+'8.4'!V41</f>
        <v>890.86635799675423</v>
      </c>
    </row>
    <row r="42" spans="1:22" s="13" customFormat="1" ht="12.75" customHeight="1">
      <c r="A42" s="2" t="s">
        <v>50</v>
      </c>
      <c r="B42" s="9" t="s">
        <v>375</v>
      </c>
      <c r="C42" s="145">
        <f>'8.2'!C42+'8.3'!C42+'8.4'!C42</f>
        <v>1.1278147960330522</v>
      </c>
      <c r="D42" s="145">
        <f>'8.2'!D42+'8.3'!D42+'8.4'!D42</f>
        <v>1.0903320360450932</v>
      </c>
      <c r="E42" s="145">
        <f>'8.2'!E42+'8.3'!E42+'8.4'!E42</f>
        <v>1.0588774827299774</v>
      </c>
      <c r="F42" s="145">
        <f>'8.2'!F42+'8.3'!F42+'8.4'!F42</f>
        <v>1.2964922414768139</v>
      </c>
      <c r="G42" s="145">
        <f>'8.2'!G42+'8.3'!G42+'8.4'!G42</f>
        <v>1.1711749685350197</v>
      </c>
      <c r="H42" s="145">
        <f>'8.2'!H42+'8.3'!H42+'8.4'!H42</f>
        <v>1.2486647867954099</v>
      </c>
      <c r="I42" s="145">
        <f>'8.2'!I42+'8.3'!I42+'8.4'!I42</f>
        <v>1.4856726289700899</v>
      </c>
      <c r="J42" s="145">
        <f>'8.2'!J42+'8.3'!J42+'8.4'!J42</f>
        <v>2.4124306333963283</v>
      </c>
      <c r="K42" s="145">
        <f>'8.2'!K42+'8.3'!K42+'8.4'!K42</f>
        <v>2.7371764856373768</v>
      </c>
      <c r="L42" s="145">
        <f>'8.2'!L42+'8.3'!L42+'8.4'!L42</f>
        <v>3.1375697661642654</v>
      </c>
      <c r="M42" s="145">
        <f>'8.2'!M42+'8.3'!M42+'8.4'!M42</f>
        <v>3.5446592593334545</v>
      </c>
      <c r="N42" s="145">
        <f>'8.2'!N42+'8.3'!N42+'8.4'!N42</f>
        <v>4.1259525389097149</v>
      </c>
      <c r="O42" s="145">
        <f>'8.2'!O42+'8.3'!O42+'8.4'!O42</f>
        <v>6.221362336019034</v>
      </c>
      <c r="P42" s="145">
        <f>'8.2'!P42+'8.3'!P42+'8.4'!P42</f>
        <v>5.376451689710672</v>
      </c>
      <c r="Q42" s="145">
        <f>'8.2'!Q42+'8.3'!Q42+'8.4'!Q42</f>
        <v>5.3391318358711555</v>
      </c>
      <c r="R42" s="145">
        <f>'8.2'!R42+'8.3'!R42+'8.4'!R42</f>
        <v>5.5593510119398912</v>
      </c>
      <c r="S42" s="145">
        <f>'8.2'!S42+'8.3'!S42+'8.4'!S42</f>
        <v>5.4951571608784029</v>
      </c>
      <c r="T42" s="145">
        <f>'8.2'!T42+'8.3'!T42+'8.4'!T42</f>
        <v>5.6370707103173832</v>
      </c>
      <c r="U42" s="145">
        <f>'8.2'!U42+'8.3'!U42+'8.4'!U42</f>
        <v>5.4438929678126753</v>
      </c>
      <c r="V42" s="145">
        <f>'8.2'!V42+'8.3'!V42+'8.4'!V42</f>
        <v>5.5240898618295757</v>
      </c>
    </row>
    <row r="43" spans="1:22" s="35" customFormat="1" ht="12.75" customHeight="1">
      <c r="A43" s="2" t="s">
        <v>51</v>
      </c>
      <c r="B43" s="8" t="s">
        <v>376</v>
      </c>
      <c r="C43" s="145">
        <f>'8.2'!C43+'8.3'!C43+'8.4'!C43</f>
        <v>2349.7505500511056</v>
      </c>
      <c r="D43" s="145">
        <f>'8.2'!D43+'8.3'!D43+'8.4'!D43</f>
        <v>2359.2737400881078</v>
      </c>
      <c r="E43" s="145">
        <f>'8.2'!E43+'8.3'!E43+'8.4'!E43</f>
        <v>2751.0645439300501</v>
      </c>
      <c r="F43" s="145">
        <f>'8.2'!F43+'8.3'!F43+'8.4'!F43</f>
        <v>2749.6741509211129</v>
      </c>
      <c r="G43" s="145">
        <f>'8.2'!G43+'8.3'!G43+'8.4'!G43</f>
        <v>2784.835052175828</v>
      </c>
      <c r="H43" s="145">
        <f>'8.2'!H43+'8.3'!H43+'8.4'!H43</f>
        <v>2753.0146190600944</v>
      </c>
      <c r="I43" s="145">
        <f>'8.2'!I43+'8.3'!I43+'8.4'!I43</f>
        <v>2784.0016671534595</v>
      </c>
      <c r="J43" s="145">
        <f>'8.2'!J43+'8.3'!J43+'8.4'!J43</f>
        <v>2954.4771168249863</v>
      </c>
      <c r="K43" s="145">
        <f>'8.2'!K43+'8.3'!K43+'8.4'!K43</f>
        <v>2905.3272576272657</v>
      </c>
      <c r="L43" s="145">
        <f>'8.2'!L43+'8.3'!L43+'8.4'!L43</f>
        <v>2951.1734465777868</v>
      </c>
      <c r="M43" s="145">
        <f>'8.2'!M43+'8.3'!M43+'8.4'!M43</f>
        <v>2924.5136450814853</v>
      </c>
      <c r="N43" s="145">
        <f>'8.2'!N43+'8.3'!N43+'8.4'!N43</f>
        <v>3204.2015199959046</v>
      </c>
      <c r="O43" s="145">
        <f>'8.2'!O43+'8.3'!O43+'8.4'!O43</f>
        <v>3344.3834259089908</v>
      </c>
      <c r="P43" s="145">
        <f>'8.2'!P43+'8.3'!P43+'8.4'!P43</f>
        <v>3309.1720455146765</v>
      </c>
      <c r="Q43" s="145">
        <f>'8.2'!Q43+'8.3'!Q43+'8.4'!Q43</f>
        <v>3480.1643715904606</v>
      </c>
      <c r="R43" s="145">
        <f>'8.2'!R43+'8.3'!R43+'8.4'!R43</f>
        <v>3499.2036465560709</v>
      </c>
      <c r="S43" s="145">
        <f>'8.2'!S43+'8.3'!S43+'8.4'!S43</f>
        <v>3583.4083069286016</v>
      </c>
      <c r="T43" s="145">
        <f>'8.2'!T43+'8.3'!T43+'8.4'!T43</f>
        <v>3647.0049976650698</v>
      </c>
      <c r="U43" s="145">
        <f>'8.2'!U43+'8.3'!U43+'8.4'!U43</f>
        <v>3534.1205800418729</v>
      </c>
      <c r="V43" s="145">
        <f>'8.2'!V43+'8.3'!V43+'8.4'!V43</f>
        <v>3546.3141302771196</v>
      </c>
    </row>
    <row r="44" spans="1:22" s="13" customFormat="1" ht="12.75" customHeight="1">
      <c r="A44" s="2" t="s">
        <v>52</v>
      </c>
      <c r="B44" s="9" t="s">
        <v>377</v>
      </c>
      <c r="C44" s="145">
        <f>'8.2'!C44+'8.3'!C44+'8.4'!C44</f>
        <v>1.5643912903648804</v>
      </c>
      <c r="D44" s="145">
        <f>'8.2'!D44+'8.3'!D44+'8.4'!D44</f>
        <v>1.5564144035539471</v>
      </c>
      <c r="E44" s="145">
        <f>'8.2'!E44+'8.3'!E44+'8.4'!E44</f>
        <v>1.528760073707506</v>
      </c>
      <c r="F44" s="145">
        <f>'8.2'!F44+'8.3'!F44+'8.4'!F44</f>
        <v>1.4808879899348899</v>
      </c>
      <c r="G44" s="145">
        <f>'8.2'!G44+'8.3'!G44+'8.4'!G44</f>
        <v>1.4563333978122015</v>
      </c>
      <c r="H44" s="145">
        <f>'8.2'!H44+'8.3'!H44+'8.4'!H44</f>
        <v>1.3907584273173037</v>
      </c>
      <c r="I44" s="145">
        <f>'8.2'!I44+'8.3'!I44+'8.4'!I44</f>
        <v>1.3325266445433392</v>
      </c>
      <c r="J44" s="145">
        <f>'8.2'!J44+'8.3'!J44+'8.4'!J44</f>
        <v>1.2898879622524502</v>
      </c>
      <c r="K44" s="145">
        <f>'8.2'!K44+'8.3'!K44+'8.4'!K44</f>
        <v>1.2262621064568422</v>
      </c>
      <c r="L44" s="145">
        <f>'8.2'!L44+'8.3'!L44+'8.4'!L44</f>
        <v>1.1699026424353531</v>
      </c>
      <c r="M44" s="145">
        <f>'8.2'!M44+'8.3'!M44+'8.4'!M44</f>
        <v>1.0693358272526292</v>
      </c>
      <c r="N44" s="145">
        <f>'8.2'!N44+'8.3'!N44+'8.4'!N44</f>
        <v>0.94755387331707175</v>
      </c>
      <c r="O44" s="145">
        <f>'8.2'!O44+'8.3'!O44+'8.4'!O44</f>
        <v>1.1959707719165542</v>
      </c>
      <c r="P44" s="145">
        <f>'8.2'!P44+'8.3'!P44+'8.4'!P44</f>
        <v>0.87781007764423524</v>
      </c>
      <c r="Q44" s="145">
        <f>'8.2'!Q44+'8.3'!Q44+'8.4'!Q44</f>
        <v>1.1645789205101009</v>
      </c>
      <c r="R44" s="145">
        <f>'8.2'!R44+'8.3'!R44+'8.4'!R44</f>
        <v>1.2166249160703266</v>
      </c>
      <c r="S44" s="145">
        <f>'8.2'!S44+'8.3'!S44+'8.4'!S44</f>
        <v>1.2853714047594078</v>
      </c>
      <c r="T44" s="145">
        <f>'8.2'!T44+'8.3'!T44+'8.4'!T44</f>
        <v>1.2737013661468293</v>
      </c>
      <c r="U44" s="145">
        <f>'8.2'!U44+'8.3'!U44+'8.4'!U44</f>
        <v>1.3060806357066757</v>
      </c>
      <c r="V44" s="145">
        <f>'8.2'!V44+'8.3'!V44+'8.4'!V44</f>
        <v>1.3900659221288114</v>
      </c>
    </row>
    <row r="45" spans="1:22" s="3" customFormat="1" ht="12.75" customHeight="1">
      <c r="A45" s="2" t="s">
        <v>53</v>
      </c>
      <c r="B45" s="9" t="s">
        <v>378</v>
      </c>
      <c r="C45" s="145">
        <f>'8.2'!C45+'8.3'!C45+'8.4'!C45</f>
        <v>2348.1861587607409</v>
      </c>
      <c r="D45" s="145">
        <f>'8.2'!D45+'8.3'!D45+'8.4'!D45</f>
        <v>2357.717325684554</v>
      </c>
      <c r="E45" s="145">
        <f>'8.2'!E45+'8.3'!E45+'8.4'!E45</f>
        <v>2749.5357838563423</v>
      </c>
      <c r="F45" s="145">
        <f>'8.2'!F45+'8.3'!F45+'8.4'!F45</f>
        <v>2748.1932629311782</v>
      </c>
      <c r="G45" s="145">
        <f>'8.2'!G45+'8.3'!G45+'8.4'!G45</f>
        <v>2783.3787187780154</v>
      </c>
      <c r="H45" s="145">
        <f>'8.2'!H45+'8.3'!H45+'8.4'!H45</f>
        <v>2751.6238606327775</v>
      </c>
      <c r="I45" s="145">
        <f>'8.2'!I45+'8.3'!I45+'8.4'!I45</f>
        <v>2782.6691405089155</v>
      </c>
      <c r="J45" s="145">
        <f>'8.2'!J45+'8.3'!J45+'8.4'!J45</f>
        <v>2953.1872288627342</v>
      </c>
      <c r="K45" s="145">
        <f>'8.2'!K45+'8.3'!K45+'8.4'!K45</f>
        <v>2904.1009955208092</v>
      </c>
      <c r="L45" s="145">
        <f>'8.2'!L45+'8.3'!L45+'8.4'!L45</f>
        <v>2950.003543935351</v>
      </c>
      <c r="M45" s="145">
        <f>'8.2'!M45+'8.3'!M45+'8.4'!M45</f>
        <v>2923.4443092542328</v>
      </c>
      <c r="N45" s="145">
        <f>'8.2'!N45+'8.3'!N45+'8.4'!N45</f>
        <v>3203.2539661225874</v>
      </c>
      <c r="O45" s="145">
        <f>'8.2'!O45+'8.3'!O45+'8.4'!O45</f>
        <v>3343.1874551370743</v>
      </c>
      <c r="P45" s="145">
        <f>'8.2'!P45+'8.3'!P45+'8.4'!P45</f>
        <v>3308.2942354370321</v>
      </c>
      <c r="Q45" s="145">
        <f>'8.2'!Q45+'8.3'!Q45+'8.4'!Q45</f>
        <v>3478.9997926699502</v>
      </c>
      <c r="R45" s="145">
        <f>'8.2'!R45+'8.3'!R45+'8.4'!R45</f>
        <v>3497.9870216400004</v>
      </c>
      <c r="S45" s="145">
        <f>'8.2'!S45+'8.3'!S45+'8.4'!S45</f>
        <v>3582.1229355238429</v>
      </c>
      <c r="T45" s="145">
        <f>'8.2'!T45+'8.3'!T45+'8.4'!T45</f>
        <v>3645.7312962989231</v>
      </c>
      <c r="U45" s="145">
        <f>'8.2'!U45+'8.3'!U45+'8.4'!U45</f>
        <v>3532.8144994061659</v>
      </c>
      <c r="V45" s="145">
        <f>'8.2'!V45+'8.3'!V45+'8.4'!V45</f>
        <v>3544.9240643549911</v>
      </c>
    </row>
    <row r="46" spans="1:22" s="3" customFormat="1" ht="12.75" customHeight="1">
      <c r="A46" s="2">
        <v>37</v>
      </c>
      <c r="B46" s="10" t="s">
        <v>379</v>
      </c>
      <c r="C46" s="145">
        <f>'8.2'!C46+'8.3'!C46+'8.4'!C46</f>
        <v>17.060180163634087</v>
      </c>
      <c r="D46" s="145">
        <f>'8.2'!D46+'8.3'!D46+'8.4'!D46</f>
        <v>16.513409373004258</v>
      </c>
      <c r="E46" s="145">
        <f>'8.2'!E46+'8.3'!E46+'8.4'!E46</f>
        <v>16.044792176856468</v>
      </c>
      <c r="F46" s="145">
        <f>'8.2'!F46+'8.3'!F46+'8.4'!F46</f>
        <v>15.348935571354206</v>
      </c>
      <c r="G46" s="145">
        <f>'8.2'!G46+'8.3'!G46+'8.4'!G46</f>
        <v>14.742425850651276</v>
      </c>
      <c r="H46" s="145">
        <f>'8.2'!H46+'8.3'!H46+'8.4'!H46</f>
        <v>13.738346241407903</v>
      </c>
      <c r="I46" s="145">
        <f>'8.2'!I46+'8.3'!I46+'8.4'!I46</f>
        <v>12.91976405827957</v>
      </c>
      <c r="J46" s="145">
        <f>'8.2'!J46+'8.3'!J46+'8.4'!J46</f>
        <v>12.189246635895804</v>
      </c>
      <c r="K46" s="145">
        <f>'8.2'!K46+'8.3'!K46+'8.4'!K46</f>
        <v>11.376369539117915</v>
      </c>
      <c r="L46" s="145">
        <f>'8.2'!L46+'8.3'!L46+'8.4'!L46</f>
        <v>10.652473401779272</v>
      </c>
      <c r="M46" s="145">
        <f>'8.2'!M46+'8.3'!M46+'8.4'!M46</f>
        <v>9.4594389332137396</v>
      </c>
      <c r="N46" s="145">
        <f>'8.2'!N46+'8.3'!N46+'8.4'!N46</f>
        <v>8.5495634019830433</v>
      </c>
      <c r="O46" s="145">
        <f>'8.2'!O46+'8.3'!O46+'8.4'!O46</f>
        <v>11.542956801089929</v>
      </c>
      <c r="P46" s="145">
        <f>'8.2'!P46+'8.3'!P46+'8.4'!P46</f>
        <v>9.0138626310613983</v>
      </c>
      <c r="Q46" s="145">
        <f>'8.2'!Q46+'8.3'!Q46+'8.4'!Q46</f>
        <v>2.8661663514704383</v>
      </c>
      <c r="R46" s="145">
        <f>'8.2'!R46+'8.3'!R46+'8.4'!R46</f>
        <v>2.9866069662716797</v>
      </c>
      <c r="S46" s="145">
        <f>'8.2'!S46+'8.3'!S46+'8.4'!S46</f>
        <v>3.0645279549722653</v>
      </c>
      <c r="T46" s="145">
        <f>'8.2'!T46+'8.3'!T46+'8.4'!T46</f>
        <v>3.1475211208527143</v>
      </c>
      <c r="U46" s="145">
        <f>'8.2'!U46+'8.3'!U46+'8.4'!U46</f>
        <v>3.2146074922355035</v>
      </c>
      <c r="V46" s="145">
        <f>'8.2'!V46+'8.3'!V46+'8.4'!V46</f>
        <v>3.415536742957257</v>
      </c>
    </row>
    <row r="47" spans="1:22" s="3" customFormat="1" ht="12.75" customHeight="1">
      <c r="A47" s="2" t="s">
        <v>54</v>
      </c>
      <c r="B47" s="10" t="s">
        <v>380</v>
      </c>
      <c r="C47" s="145">
        <f>'8.2'!C47+'8.3'!C47+'8.4'!C47</f>
        <v>2331.1259785971065</v>
      </c>
      <c r="D47" s="145">
        <f>'8.2'!D47+'8.3'!D47+'8.4'!D47</f>
        <v>2341.2039163115496</v>
      </c>
      <c r="E47" s="145">
        <f>'8.2'!E47+'8.3'!E47+'8.4'!E47</f>
        <v>2733.4909916794859</v>
      </c>
      <c r="F47" s="145">
        <f>'8.2'!F47+'8.3'!F47+'8.4'!F47</f>
        <v>2732.8443273598236</v>
      </c>
      <c r="G47" s="145">
        <f>'8.2'!G47+'8.3'!G47+'8.4'!G47</f>
        <v>2768.6362929273641</v>
      </c>
      <c r="H47" s="145">
        <f>'8.2'!H47+'8.3'!H47+'8.4'!H47</f>
        <v>2737.8855143913693</v>
      </c>
      <c r="I47" s="145">
        <f>'8.2'!I47+'8.3'!I47+'8.4'!I47</f>
        <v>2769.7493764506362</v>
      </c>
      <c r="J47" s="145">
        <f>'8.2'!J47+'8.3'!J47+'8.4'!J47</f>
        <v>2940.9979822268378</v>
      </c>
      <c r="K47" s="145">
        <f>'8.2'!K47+'8.3'!K47+'8.4'!K47</f>
        <v>2892.7246259816911</v>
      </c>
      <c r="L47" s="145">
        <f>'8.2'!L47+'8.3'!L47+'8.4'!L47</f>
        <v>2939.3510705335721</v>
      </c>
      <c r="M47" s="145">
        <f>'8.2'!M47+'8.3'!M47+'8.4'!M47</f>
        <v>2913.9848703210187</v>
      </c>
      <c r="N47" s="145">
        <f>'8.2'!N47+'8.3'!N47+'8.4'!N47</f>
        <v>3194.7044027206043</v>
      </c>
      <c r="O47" s="145">
        <f>'8.2'!O47+'8.3'!O47+'8.4'!O47</f>
        <v>3331.6444983359843</v>
      </c>
      <c r="P47" s="145">
        <f>'8.2'!P47+'8.3'!P47+'8.4'!P47</f>
        <v>3299.2803728059707</v>
      </c>
      <c r="Q47" s="145">
        <f>'8.2'!Q47+'8.3'!Q47+'8.4'!Q47</f>
        <v>3476.1336263184799</v>
      </c>
      <c r="R47" s="145">
        <f>'8.2'!R47+'8.3'!R47+'8.4'!R47</f>
        <v>3495.0004146737288</v>
      </c>
      <c r="S47" s="145">
        <f>'8.2'!S47+'8.3'!S47+'8.4'!S47</f>
        <v>3579.0584075688703</v>
      </c>
      <c r="T47" s="145">
        <f>'8.2'!T47+'8.3'!T47+'8.4'!T47</f>
        <v>3642.58377517807</v>
      </c>
      <c r="U47" s="145">
        <f>'8.2'!U47+'8.3'!U47+'8.4'!U47</f>
        <v>3529.5998919139306</v>
      </c>
      <c r="V47" s="145">
        <f>'8.2'!V47+'8.3'!V47+'8.4'!V47</f>
        <v>3541.508527612034</v>
      </c>
    </row>
    <row r="48" spans="1:22" s="3" customFormat="1" ht="12.75" customHeight="1">
      <c r="A48" s="2" t="s">
        <v>55</v>
      </c>
      <c r="B48" s="8" t="s">
        <v>381</v>
      </c>
      <c r="C48" s="145">
        <f>'8.2'!C48+'8.3'!C48+'8.4'!C48</f>
        <v>160.50927374110947</v>
      </c>
      <c r="D48" s="145">
        <f>'8.2'!D48+'8.3'!D48+'8.4'!D48</f>
        <v>166.68625809637351</v>
      </c>
      <c r="E48" s="145">
        <f>'8.2'!E48+'8.3'!E48+'8.4'!E48</f>
        <v>156.35856855276444</v>
      </c>
      <c r="F48" s="145">
        <f>'8.2'!F48+'8.3'!F48+'8.4'!F48</f>
        <v>154.35101748600073</v>
      </c>
      <c r="G48" s="145">
        <f>'8.2'!G48+'8.3'!G48+'8.4'!G48</f>
        <v>153.83238999194685</v>
      </c>
      <c r="H48" s="145">
        <f>'8.2'!H48+'8.3'!H48+'8.4'!H48</f>
        <v>141.70968596919053</v>
      </c>
      <c r="I48" s="145">
        <f>'8.2'!I48+'8.3'!I48+'8.4'!I48</f>
        <v>149.37479730618088</v>
      </c>
      <c r="J48" s="145">
        <f>'8.2'!J48+'8.3'!J48+'8.4'!J48</f>
        <v>116.25548362698723</v>
      </c>
      <c r="K48" s="145">
        <f>'8.2'!K48+'8.3'!K48+'8.4'!K48</f>
        <v>112.32633125382415</v>
      </c>
      <c r="L48" s="145">
        <f>'8.2'!L48+'8.3'!L48+'8.4'!L48</f>
        <v>108.58137800694743</v>
      </c>
      <c r="M48" s="145">
        <f>'8.2'!M48+'8.3'!M48+'8.4'!M48</f>
        <v>115.35710253398666</v>
      </c>
      <c r="N48" s="145">
        <f>'8.2'!N48+'8.3'!N48+'8.4'!N48</f>
        <v>109.79490319368983</v>
      </c>
      <c r="O48" s="145">
        <f>'8.2'!O48+'8.3'!O48+'8.4'!O48</f>
        <v>118.47019615140562</v>
      </c>
      <c r="P48" s="145">
        <f>'8.2'!P48+'8.3'!P48+'8.4'!P48</f>
        <v>115.22140287541792</v>
      </c>
      <c r="Q48" s="145">
        <f>'8.2'!Q48+'8.3'!Q48+'8.4'!Q48</f>
        <v>100.94924268477219</v>
      </c>
      <c r="R48" s="145">
        <f>'8.2'!R48+'8.3'!R48+'8.4'!R48</f>
        <v>105.81744775794905</v>
      </c>
      <c r="S48" s="145">
        <f>'8.2'!S48+'8.3'!S48+'8.4'!S48</f>
        <v>107.62798761978446</v>
      </c>
      <c r="T48" s="145">
        <f>'8.2'!T48+'8.3'!T48+'8.4'!T48</f>
        <v>113.17055306662304</v>
      </c>
      <c r="U48" s="145">
        <f>'8.2'!U48+'8.3'!U48+'8.4'!U48</f>
        <v>117.76468609588107</v>
      </c>
      <c r="V48" s="145">
        <f>'8.2'!V48+'8.3'!V48+'8.4'!V48</f>
        <v>135.19916023682998</v>
      </c>
    </row>
    <row r="49" spans="1:23" s="3" customFormat="1" ht="12.75" customHeight="1">
      <c r="A49" s="2" t="s">
        <v>56</v>
      </c>
      <c r="B49" s="9" t="s">
        <v>382</v>
      </c>
      <c r="C49" s="145">
        <f>'8.2'!C49+'8.3'!C49+'8.4'!C49</f>
        <v>66.548281408238594</v>
      </c>
      <c r="D49" s="145">
        <f>'8.2'!D49+'8.3'!D49+'8.4'!D49</f>
        <v>68.511654581167534</v>
      </c>
      <c r="E49" s="145">
        <f>'8.2'!E49+'8.3'!E49+'8.4'!E49</f>
        <v>62.629295646592439</v>
      </c>
      <c r="F49" s="145">
        <f>'8.2'!F49+'8.3'!F49+'8.4'!F49</f>
        <v>63.510965160966649</v>
      </c>
      <c r="G49" s="145">
        <f>'8.2'!G49+'8.3'!G49+'8.4'!G49</f>
        <v>65.052904052327321</v>
      </c>
      <c r="H49" s="145">
        <f>'8.2'!H49+'8.3'!H49+'8.4'!H49</f>
        <v>58.814941776144622</v>
      </c>
      <c r="I49" s="145">
        <f>'8.2'!I49+'8.3'!I49+'8.4'!I49</f>
        <v>62.364676369327867</v>
      </c>
      <c r="J49" s="145">
        <f>'8.2'!J49+'8.3'!J49+'8.4'!J49</f>
        <v>47.656020165427201</v>
      </c>
      <c r="K49" s="145">
        <f>'8.2'!K49+'8.3'!K49+'8.4'!K49</f>
        <v>45.854220327296225</v>
      </c>
      <c r="L49" s="145">
        <f>'8.2'!L49+'8.3'!L49+'8.4'!L49</f>
        <v>40.80014140925293</v>
      </c>
      <c r="M49" s="145">
        <f>'8.2'!M49+'8.3'!M49+'8.4'!M49</f>
        <v>42.700433254872792</v>
      </c>
      <c r="N49" s="145">
        <f>'8.2'!N49+'8.3'!N49+'8.4'!N49</f>
        <v>38.506687469890423</v>
      </c>
      <c r="O49" s="145">
        <f>'8.2'!O49+'8.3'!O49+'8.4'!O49</f>
        <v>44.079624957157655</v>
      </c>
      <c r="P49" s="145">
        <f>'8.2'!P49+'8.3'!P49+'8.4'!P49</f>
        <v>42.837883744501354</v>
      </c>
      <c r="Q49" s="145">
        <f>'8.2'!Q49+'8.3'!Q49+'8.4'!Q49</f>
        <v>35.297632261456428</v>
      </c>
      <c r="R49" s="145">
        <f>'8.2'!R49+'8.3'!R49+'8.4'!R49</f>
        <v>37.014706355236292</v>
      </c>
      <c r="S49" s="145">
        <f>'8.2'!S49+'8.3'!S49+'8.4'!S49</f>
        <v>38.315255806191459</v>
      </c>
      <c r="T49" s="145">
        <f>'8.2'!T49+'8.3'!T49+'8.4'!T49</f>
        <v>39.27017353468927</v>
      </c>
      <c r="U49" s="145">
        <f>'8.2'!U49+'8.3'!U49+'8.4'!U49</f>
        <v>42.005736693024247</v>
      </c>
      <c r="V49" s="145">
        <f>'8.2'!V49+'8.3'!V49+'8.4'!V49</f>
        <v>48.000955146151277</v>
      </c>
    </row>
    <row r="50" spans="1:23" s="3" customFormat="1" ht="12.75" customHeight="1">
      <c r="A50" s="2" t="s">
        <v>57</v>
      </c>
      <c r="B50" s="9" t="s">
        <v>383</v>
      </c>
      <c r="C50" s="145">
        <f>'8.2'!C50+'8.3'!C50+'8.4'!C50</f>
        <v>93.960992332870873</v>
      </c>
      <c r="D50" s="145">
        <f>'8.2'!D50+'8.3'!D50+'8.4'!D50</f>
        <v>98.174603515205973</v>
      </c>
      <c r="E50" s="145">
        <f>'8.2'!E50+'8.3'!E50+'8.4'!E50</f>
        <v>93.729272906172</v>
      </c>
      <c r="F50" s="145">
        <f>'8.2'!F50+'8.3'!F50+'8.4'!F50</f>
        <v>90.840052325034065</v>
      </c>
      <c r="G50" s="145">
        <f>'8.2'!G50+'8.3'!G50+'8.4'!G50</f>
        <v>88.779485939619519</v>
      </c>
      <c r="H50" s="145">
        <f>'8.2'!H50+'8.3'!H50+'8.4'!H50</f>
        <v>82.894744193045909</v>
      </c>
      <c r="I50" s="145">
        <f>'8.2'!I50+'8.3'!I50+'8.4'!I50</f>
        <v>87.010120936853028</v>
      </c>
      <c r="J50" s="145">
        <f>'8.2'!J50+'8.3'!J50+'8.4'!J50</f>
        <v>68.599463461560035</v>
      </c>
      <c r="K50" s="145">
        <f>'8.2'!K50+'8.3'!K50+'8.4'!K50</f>
        <v>66.472110926527932</v>
      </c>
      <c r="L50" s="145">
        <f>'8.2'!L50+'8.3'!L50+'8.4'!L50</f>
        <v>67.781236597694488</v>
      </c>
      <c r="M50" s="145">
        <f>'8.2'!M50+'8.3'!M50+'8.4'!M50</f>
        <v>72.656669279113871</v>
      </c>
      <c r="N50" s="145">
        <f>'8.2'!N50+'8.3'!N50+'8.4'!N50</f>
        <v>71.288215723799411</v>
      </c>
      <c r="O50" s="145">
        <f>'8.2'!O50+'8.3'!O50+'8.4'!O50</f>
        <v>74.390571194247968</v>
      </c>
      <c r="P50" s="145">
        <f>'8.2'!P50+'8.3'!P50+'8.4'!P50</f>
        <v>72.383519130916568</v>
      </c>
      <c r="Q50" s="145">
        <f>'8.2'!Q50+'8.3'!Q50+'8.4'!Q50</f>
        <v>65.651610423315759</v>
      </c>
      <c r="R50" s="145">
        <f>'8.2'!R50+'8.3'!R50+'8.4'!R50</f>
        <v>68.802741402712755</v>
      </c>
      <c r="S50" s="145">
        <f>'8.2'!S50+'8.3'!S50+'8.4'!S50</f>
        <v>69.312731813593004</v>
      </c>
      <c r="T50" s="145">
        <f>'8.2'!T50+'8.3'!T50+'8.4'!T50</f>
        <v>73.900379531933766</v>
      </c>
      <c r="U50" s="145">
        <f>'8.2'!U50+'8.3'!U50+'8.4'!U50</f>
        <v>75.758949402856814</v>
      </c>
      <c r="V50" s="145">
        <f>'8.2'!V50+'8.3'!V50+'8.4'!V50</f>
        <v>87.198205090678712</v>
      </c>
    </row>
    <row r="51" spans="1:23" s="3" customFormat="1" ht="12.75" customHeight="1">
      <c r="A51" s="2" t="s">
        <v>58</v>
      </c>
      <c r="B51" s="8" t="s">
        <v>384</v>
      </c>
      <c r="C51" s="145">
        <f>'8.2'!C51+'8.3'!C51+'8.4'!C51</f>
        <v>564.40015263435021</v>
      </c>
      <c r="D51" s="145">
        <f>'8.2'!D51+'8.3'!D51+'8.4'!D51</f>
        <v>585.69665300769316</v>
      </c>
      <c r="E51" s="145">
        <f>'8.2'!E51+'8.3'!E51+'8.4'!E51</f>
        <v>538.54221956791923</v>
      </c>
      <c r="F51" s="145">
        <f>'8.2'!F51+'8.3'!F51+'8.4'!F51</f>
        <v>518.55118825504292</v>
      </c>
      <c r="G51" s="145">
        <f>'8.2'!G51+'8.3'!G51+'8.4'!G51</f>
        <v>482.95909822423278</v>
      </c>
      <c r="H51" s="145">
        <f>'8.2'!H51+'8.3'!H51+'8.4'!H51</f>
        <v>454.83603568885405</v>
      </c>
      <c r="I51" s="145">
        <f>'8.2'!I51+'8.3'!I51+'8.4'!I51</f>
        <v>443.44667864297662</v>
      </c>
      <c r="J51" s="145">
        <f>'8.2'!J51+'8.3'!J51+'8.4'!J51</f>
        <v>362.68216261801399</v>
      </c>
      <c r="K51" s="145">
        <f>'8.2'!K51+'8.3'!K51+'8.4'!K51</f>
        <v>389.98248517007085</v>
      </c>
      <c r="L51" s="145">
        <f>'8.2'!L51+'8.3'!L51+'8.4'!L51</f>
        <v>352.86541722640629</v>
      </c>
      <c r="M51" s="145">
        <f>'8.2'!M51+'8.3'!M51+'8.4'!M51</f>
        <v>363.73852017322071</v>
      </c>
      <c r="N51" s="145">
        <f>'8.2'!N51+'8.3'!N51+'8.4'!N51</f>
        <v>334.27351072081694</v>
      </c>
      <c r="O51" s="145">
        <f>'8.2'!O51+'8.3'!O51+'8.4'!O51</f>
        <v>421.19019830779638</v>
      </c>
      <c r="P51" s="145">
        <f>'8.2'!P51+'8.3'!P51+'8.4'!P51</f>
        <v>399.33994221882938</v>
      </c>
      <c r="Q51" s="145">
        <f>'8.2'!Q51+'8.3'!Q51+'8.4'!Q51</f>
        <v>272.66411838070974</v>
      </c>
      <c r="R51" s="145">
        <f>'8.2'!R51+'8.3'!R51+'8.4'!R51</f>
        <v>262.41961263441124</v>
      </c>
      <c r="S51" s="145">
        <f>'8.2'!S51+'8.3'!S51+'8.4'!S51</f>
        <v>276.30626382314637</v>
      </c>
      <c r="T51" s="145">
        <f>'8.2'!T51+'8.3'!T51+'8.4'!T51</f>
        <v>292.53089585281833</v>
      </c>
      <c r="U51" s="145">
        <f>'8.2'!U51+'8.3'!U51+'8.4'!U51</f>
        <v>287.62578546902466</v>
      </c>
      <c r="V51" s="145">
        <f>'8.2'!V51+'8.3'!V51+'8.4'!V51</f>
        <v>316.99434283597884</v>
      </c>
    </row>
    <row r="52" spans="1:23" s="3" customFormat="1" ht="12.75" customHeight="1">
      <c r="A52" s="2" t="s">
        <v>15</v>
      </c>
      <c r="B52" s="9" t="s">
        <v>385</v>
      </c>
      <c r="C52" s="145">
        <f>'8.2'!C52+'8.3'!C52+'8.4'!C52</f>
        <v>94.330225896719611</v>
      </c>
      <c r="D52" s="145">
        <f>'8.2'!D52+'8.3'!D52+'8.4'!D52</f>
        <v>99.721463997190284</v>
      </c>
      <c r="E52" s="145">
        <f>'8.2'!E52+'8.3'!E52+'8.4'!E52</f>
        <v>81.639946494765468</v>
      </c>
      <c r="F52" s="145">
        <f>'8.2'!F52+'8.3'!F52+'8.4'!F52</f>
        <v>71.142178452233182</v>
      </c>
      <c r="G52" s="145">
        <f>'8.2'!G52+'8.3'!G52+'8.4'!G52</f>
        <v>67.084371214555247</v>
      </c>
      <c r="H52" s="145">
        <f>'8.2'!H52+'8.3'!H52+'8.4'!H52</f>
        <v>63.077408250208819</v>
      </c>
      <c r="I52" s="145">
        <f>'8.2'!I52+'8.3'!I52+'8.4'!I52</f>
        <v>63.75989097601407</v>
      </c>
      <c r="J52" s="145">
        <f>'8.2'!J52+'8.3'!J52+'8.4'!J52</f>
        <v>54.784504669539245</v>
      </c>
      <c r="K52" s="145">
        <f>'8.2'!K52+'8.3'!K52+'8.4'!K52</f>
        <v>59.353808084307616</v>
      </c>
      <c r="L52" s="145">
        <f>'8.2'!L52+'8.3'!L52+'8.4'!L52</f>
        <v>55.363076598123577</v>
      </c>
      <c r="M52" s="145">
        <f>'8.2'!M52+'8.3'!M52+'8.4'!M52</f>
        <v>52.301608329780137</v>
      </c>
      <c r="N52" s="145">
        <f>'8.2'!N52+'8.3'!N52+'8.4'!N52</f>
        <v>45.042097378015043</v>
      </c>
      <c r="O52" s="145">
        <f>'8.2'!O52+'8.3'!O52+'8.4'!O52</f>
        <v>34.151200915084814</v>
      </c>
      <c r="P52" s="145">
        <f>'8.2'!P52+'8.3'!P52+'8.4'!P52</f>
        <v>34.068735732021864</v>
      </c>
      <c r="Q52" s="145">
        <f>'8.2'!Q52+'8.3'!Q52+'8.4'!Q52</f>
        <v>34.328187898686451</v>
      </c>
      <c r="R52" s="145">
        <f>'8.2'!R52+'8.3'!R52+'8.4'!R52</f>
        <v>36.60608802365816</v>
      </c>
      <c r="S52" s="145">
        <f>'8.2'!S52+'8.3'!S52+'8.4'!S52</f>
        <v>36.537471421987263</v>
      </c>
      <c r="T52" s="145">
        <f>'8.2'!T52+'8.3'!T52+'8.4'!T52</f>
        <v>38.684426916315559</v>
      </c>
      <c r="U52" s="145">
        <f>'8.2'!U52+'8.3'!U52+'8.4'!U52</f>
        <v>34.642163318321593</v>
      </c>
      <c r="V52" s="145">
        <f>'8.2'!V52+'8.3'!V52+'8.4'!V52</f>
        <v>37.880603971872731</v>
      </c>
    </row>
    <row r="53" spans="1:23" s="3" customFormat="1" ht="12.75" customHeight="1">
      <c r="A53" s="2" t="s">
        <v>59</v>
      </c>
      <c r="B53" s="9" t="s">
        <v>386</v>
      </c>
      <c r="C53" s="145">
        <f>'8.2'!C53+'8.3'!C53+'8.4'!C53</f>
        <v>150.2431718331415</v>
      </c>
      <c r="D53" s="145">
        <f>'8.2'!D53+'8.3'!D53+'8.4'!D53</f>
        <v>154.56222901721651</v>
      </c>
      <c r="E53" s="145">
        <f>'8.2'!E53+'8.3'!E53+'8.4'!E53</f>
        <v>142.13736151510014</v>
      </c>
      <c r="F53" s="145">
        <f>'8.2'!F53+'8.3'!F53+'8.4'!F53</f>
        <v>136.94541470498308</v>
      </c>
      <c r="G53" s="145">
        <f>'8.2'!G53+'8.3'!G53+'8.4'!G53</f>
        <v>131.70575980502161</v>
      </c>
      <c r="H53" s="145">
        <f>'8.2'!H53+'8.3'!H53+'8.4'!H53</f>
        <v>127.00507380810612</v>
      </c>
      <c r="I53" s="145">
        <f>'8.2'!I53+'8.3'!I53+'8.4'!I53</f>
        <v>122.74599963133781</v>
      </c>
      <c r="J53" s="145">
        <f>'8.2'!J53+'8.3'!J53+'8.4'!J53</f>
        <v>99.132365911523621</v>
      </c>
      <c r="K53" s="145">
        <f>'8.2'!K53+'8.3'!K53+'8.4'!K53</f>
        <v>101.03809068348026</v>
      </c>
      <c r="L53" s="145">
        <f>'8.2'!L53+'8.3'!L53+'8.4'!L53</f>
        <v>92.821487501249194</v>
      </c>
      <c r="M53" s="145">
        <f>'8.2'!M53+'8.3'!M53+'8.4'!M53</f>
        <v>94.491474539761782</v>
      </c>
      <c r="N53" s="145">
        <f>'8.2'!N53+'8.3'!N53+'8.4'!N53</f>
        <v>90.467781866344353</v>
      </c>
      <c r="O53" s="145">
        <f>'8.2'!O53+'8.3'!O53+'8.4'!O53</f>
        <v>124.03042882578949</v>
      </c>
      <c r="P53" s="145">
        <f>'8.2'!P53+'8.3'!P53+'8.4'!P53</f>
        <v>118.269209660667</v>
      </c>
      <c r="Q53" s="145">
        <f>'8.2'!Q53+'8.3'!Q53+'8.4'!Q53</f>
        <v>104.91952009492478</v>
      </c>
      <c r="R53" s="145">
        <f>'8.2'!R53+'8.3'!R53+'8.4'!R53</f>
        <v>104.90088318351285</v>
      </c>
      <c r="S53" s="145">
        <f>'8.2'!S53+'8.3'!S53+'8.4'!S53</f>
        <v>114.00994308457619</v>
      </c>
      <c r="T53" s="145">
        <f>'8.2'!T53+'8.3'!T53+'8.4'!T53</f>
        <v>124.43018305160439</v>
      </c>
      <c r="U53" s="145">
        <f>'8.2'!U53+'8.3'!U53+'8.4'!U53</f>
        <v>128.63542000763724</v>
      </c>
      <c r="V53" s="145">
        <f>'8.2'!V53+'8.3'!V53+'8.4'!V53</f>
        <v>137.60083422618067</v>
      </c>
    </row>
    <row r="54" spans="1:23" s="3" customFormat="1" ht="12.75" customHeight="1">
      <c r="A54" s="2" t="s">
        <v>60</v>
      </c>
      <c r="B54" s="9" t="s">
        <v>387</v>
      </c>
      <c r="C54" s="145">
        <f>'8.2'!C54+'8.3'!C54+'8.4'!C54</f>
        <v>319.82675490448906</v>
      </c>
      <c r="D54" s="145">
        <f>'8.2'!D54+'8.3'!D54+'8.4'!D54</f>
        <v>331.41295999328634</v>
      </c>
      <c r="E54" s="145">
        <f>'8.2'!E54+'8.3'!E54+'8.4'!E54</f>
        <v>314.7649115580536</v>
      </c>
      <c r="F54" s="145">
        <f>'8.2'!F54+'8.3'!F54+'8.4'!F54</f>
        <v>310.46359509782667</v>
      </c>
      <c r="G54" s="145">
        <f>'8.2'!G54+'8.3'!G54+'8.4'!G54</f>
        <v>284.16896720465593</v>
      </c>
      <c r="H54" s="145">
        <f>'8.2'!H54+'8.3'!H54+'8.4'!H54</f>
        <v>264.75355363053916</v>
      </c>
      <c r="I54" s="145">
        <f>'8.2'!I54+'8.3'!I54+'8.4'!I54</f>
        <v>256.94078803562473</v>
      </c>
      <c r="J54" s="145">
        <f>'8.2'!J54+'8.3'!J54+'8.4'!J54</f>
        <v>208.76529203695117</v>
      </c>
      <c r="K54" s="145">
        <f>'8.2'!K54+'8.3'!K54+'8.4'!K54</f>
        <v>229.59058640228295</v>
      </c>
      <c r="L54" s="145">
        <f>'8.2'!L54+'8.3'!L54+'8.4'!L54</f>
        <v>204.68085312703349</v>
      </c>
      <c r="M54" s="145">
        <f>'8.2'!M54+'8.3'!M54+'8.4'!M54</f>
        <v>216.9454373036788</v>
      </c>
      <c r="N54" s="145">
        <f>'8.2'!N54+'8.3'!N54+'8.4'!N54</f>
        <v>198.76363147645753</v>
      </c>
      <c r="O54" s="145">
        <f>'8.2'!O54+'8.3'!O54+'8.4'!O54</f>
        <v>263.00856856692212</v>
      </c>
      <c r="P54" s="145">
        <f>'8.2'!P54+'8.3'!P54+'8.4'!P54</f>
        <v>247.00199682614053</v>
      </c>
      <c r="Q54" s="145">
        <f>'8.2'!Q54+'8.3'!Q54+'8.4'!Q54</f>
        <v>133.41641038709847</v>
      </c>
      <c r="R54" s="145">
        <f>'8.2'!R54+'8.3'!R54+'8.4'!R54</f>
        <v>120.91264142724026</v>
      </c>
      <c r="S54" s="145">
        <f>'8.2'!S54+'8.3'!S54+'8.4'!S54</f>
        <v>125.75884931658291</v>
      </c>
      <c r="T54" s="145">
        <f>'8.2'!T54+'8.3'!T54+'8.4'!T54</f>
        <v>129.4162858848984</v>
      </c>
      <c r="U54" s="145">
        <f>'8.2'!U54+'8.3'!U54+'8.4'!U54</f>
        <v>124.34820214306583</v>
      </c>
      <c r="V54" s="145">
        <f>'8.2'!V54+'8.3'!V54+'8.4'!V54</f>
        <v>141.51290463792543</v>
      </c>
    </row>
    <row r="55" spans="1:23" s="3" customFormat="1" ht="12.75" customHeight="1">
      <c r="A55" s="2" t="s">
        <v>61</v>
      </c>
      <c r="B55" s="8" t="s">
        <v>388</v>
      </c>
      <c r="C55" s="145">
        <f>'8.2'!C55+'8.3'!C55+'8.4'!C55</f>
        <v>1390.970719305182</v>
      </c>
      <c r="D55" s="145">
        <f>'8.2'!D55+'8.3'!D55+'8.4'!D55</f>
        <v>1392.6074540315658</v>
      </c>
      <c r="E55" s="145">
        <f>'8.2'!E55+'8.3'!E55+'8.4'!E55</f>
        <v>1389.5546749280088</v>
      </c>
      <c r="F55" s="145">
        <f>'8.2'!F55+'8.3'!F55+'8.4'!F55</f>
        <v>1405.8446604995231</v>
      </c>
      <c r="G55" s="145">
        <f>'8.2'!G55+'8.3'!G55+'8.4'!G55</f>
        <v>1480.5565745839065</v>
      </c>
      <c r="H55" s="145">
        <f>'8.2'!H55+'8.3'!H55+'8.4'!H55</f>
        <v>1706.2067814157742</v>
      </c>
      <c r="I55" s="145">
        <f>'8.2'!I55+'8.3'!I55+'8.4'!I55</f>
        <v>1758.8580042261033</v>
      </c>
      <c r="J55" s="145">
        <f>'8.2'!J55+'8.3'!J55+'8.4'!J55</f>
        <v>1847.8044169143784</v>
      </c>
      <c r="K55" s="145">
        <f>'8.2'!K55+'8.3'!K55+'8.4'!K55</f>
        <v>1866.7456961794048</v>
      </c>
      <c r="L55" s="145">
        <f>'8.2'!L55+'8.3'!L55+'8.4'!L55</f>
        <v>1765.2950687360608</v>
      </c>
      <c r="M55" s="145">
        <f>'8.2'!M55+'8.3'!M55+'8.4'!M55</f>
        <v>1719.1439470482417</v>
      </c>
      <c r="N55" s="145">
        <f>'8.2'!N55+'8.3'!N55+'8.4'!N55</f>
        <v>1640.9207316020234</v>
      </c>
      <c r="O55" s="145">
        <f>'8.2'!O55+'8.3'!O55+'8.4'!O55</f>
        <v>1874.463910611898</v>
      </c>
      <c r="P55" s="145">
        <f>'8.2'!P55+'8.3'!P55+'8.4'!P55</f>
        <v>1883.1219721849795</v>
      </c>
      <c r="Q55" s="145">
        <f>'8.2'!Q55+'8.3'!Q55+'8.4'!Q55</f>
        <v>1941.6633048176946</v>
      </c>
      <c r="R55" s="145">
        <f>'8.2'!R55+'8.3'!R55+'8.4'!R55</f>
        <v>1986.3706938666878</v>
      </c>
      <c r="S55" s="145">
        <f>'8.2'!S55+'8.3'!S55+'8.4'!S55</f>
        <v>2075.8326584158945</v>
      </c>
      <c r="T55" s="145">
        <f>'8.2'!T55+'8.3'!T55+'8.4'!T55</f>
        <v>2205.4781975987985</v>
      </c>
      <c r="U55" s="145">
        <f>'8.2'!U55+'8.3'!U55+'8.4'!U55</f>
        <v>2250.2802368838693</v>
      </c>
      <c r="V55" s="145">
        <f>'8.2'!V55+'8.3'!V55+'8.4'!V55</f>
        <v>2188.1664041063163</v>
      </c>
    </row>
    <row r="56" spans="1:23" s="3" customFormat="1" ht="12.75" customHeight="1">
      <c r="A56" s="2" t="s">
        <v>62</v>
      </c>
      <c r="B56" s="9" t="s">
        <v>389</v>
      </c>
      <c r="C56" s="145">
        <f>'8.2'!C56+'8.3'!C56+'8.4'!C56</f>
        <v>18.035645003607687</v>
      </c>
      <c r="D56" s="145">
        <f>'8.2'!D56+'8.3'!D56+'8.4'!D56</f>
        <v>16.285253156964348</v>
      </c>
      <c r="E56" s="145">
        <f>'8.2'!E56+'8.3'!E56+'8.4'!E56</f>
        <v>14.613595589816176</v>
      </c>
      <c r="F56" s="145">
        <f>'8.2'!F56+'8.3'!F56+'8.4'!F56</f>
        <v>14.292739242589496</v>
      </c>
      <c r="G56" s="145">
        <f>'8.2'!G56+'8.3'!G56+'8.4'!G56</f>
        <v>13.550518270366799</v>
      </c>
      <c r="H56" s="145">
        <f>'8.2'!H56+'8.3'!H56+'8.4'!H56</f>
        <v>12.480071663089937</v>
      </c>
      <c r="I56" s="145">
        <f>'8.2'!I56+'8.3'!I56+'8.4'!I56</f>
        <v>11.907785669963493</v>
      </c>
      <c r="J56" s="145">
        <f>'8.2'!J56+'8.3'!J56+'8.4'!J56</f>
        <v>11.505516329796142</v>
      </c>
      <c r="K56" s="145">
        <f>'8.2'!K56+'8.3'!K56+'8.4'!K56</f>
        <v>11.574765869614479</v>
      </c>
      <c r="L56" s="145">
        <f>'8.2'!L56+'8.3'!L56+'8.4'!L56</f>
        <v>10.396411102927791</v>
      </c>
      <c r="M56" s="145">
        <f>'8.2'!M56+'8.3'!M56+'8.4'!M56</f>
        <v>10.482190958352913</v>
      </c>
      <c r="N56" s="145">
        <f>'8.2'!N56+'8.3'!N56+'8.4'!N56</f>
        <v>10.520445123964571</v>
      </c>
      <c r="O56" s="145">
        <f>'8.2'!O56+'8.3'!O56+'8.4'!O56</f>
        <v>9.5743918623531616</v>
      </c>
      <c r="P56" s="145">
        <f>'8.2'!P56+'8.3'!P56+'8.4'!P56</f>
        <v>9.5853111938048396</v>
      </c>
      <c r="Q56" s="145">
        <f>'8.2'!Q56+'8.3'!Q56+'8.4'!Q56</f>
        <v>9.1874334249721681</v>
      </c>
      <c r="R56" s="145">
        <f>'8.2'!R56+'8.3'!R56+'8.4'!R56</f>
        <v>10.140128429643635</v>
      </c>
      <c r="S56" s="145">
        <f>'8.2'!S56+'8.3'!S56+'8.4'!S56</f>
        <v>11.887086210706618</v>
      </c>
      <c r="T56" s="145">
        <f>'8.2'!T56+'8.3'!T56+'8.4'!T56</f>
        <v>11.511902688407654</v>
      </c>
      <c r="U56" s="145">
        <f>'8.2'!U56+'8.3'!U56+'8.4'!U56</f>
        <v>11.107977423043117</v>
      </c>
      <c r="V56" s="145">
        <f>'8.2'!V56+'8.3'!V56+'8.4'!V56</f>
        <v>11.867226253186976</v>
      </c>
    </row>
    <row r="57" spans="1:23" s="3" customFormat="1" ht="12.75" customHeight="1">
      <c r="A57" s="2" t="s">
        <v>63</v>
      </c>
      <c r="B57" s="9" t="s">
        <v>390</v>
      </c>
      <c r="C57" s="145">
        <f>'8.2'!C57+'8.3'!C57+'8.4'!C57</f>
        <v>56.382994402202883</v>
      </c>
      <c r="D57" s="145">
        <f>'8.2'!D57+'8.3'!D57+'8.4'!D57</f>
        <v>58.431384539358575</v>
      </c>
      <c r="E57" s="145">
        <f>'8.2'!E57+'8.3'!E57+'8.4'!E57</f>
        <v>58.242192973217961</v>
      </c>
      <c r="F57" s="145">
        <f>'8.2'!F57+'8.3'!F57+'8.4'!F57</f>
        <v>57.427100879120857</v>
      </c>
      <c r="G57" s="145">
        <f>'8.2'!G57+'8.3'!G57+'8.4'!G57</f>
        <v>58.168894404857873</v>
      </c>
      <c r="H57" s="145">
        <f>'8.2'!H57+'8.3'!H57+'8.4'!H57</f>
        <v>57.512461740657407</v>
      </c>
      <c r="I57" s="145">
        <f>'8.2'!I57+'8.3'!I57+'8.4'!I57</f>
        <v>55.999221708208232</v>
      </c>
      <c r="J57" s="145">
        <f>'8.2'!J57+'8.3'!J57+'8.4'!J57</f>
        <v>55.702199382932065</v>
      </c>
      <c r="K57" s="145">
        <f>'8.2'!K57+'8.3'!K57+'8.4'!K57</f>
        <v>54.040519798212451</v>
      </c>
      <c r="L57" s="145">
        <f>'8.2'!L57+'8.3'!L57+'8.4'!L57</f>
        <v>52.545689213477544</v>
      </c>
      <c r="M57" s="145">
        <f>'8.2'!M57+'8.3'!M57+'8.4'!M57</f>
        <v>52.806004297470068</v>
      </c>
      <c r="N57" s="145">
        <f>'8.2'!N57+'8.3'!N57+'8.4'!N57</f>
        <v>53.51734443104646</v>
      </c>
      <c r="O57" s="145">
        <f>'8.2'!O57+'8.3'!O57+'8.4'!O57</f>
        <v>87.679435120066898</v>
      </c>
      <c r="P57" s="145">
        <f>'8.2'!P57+'8.3'!P57+'8.4'!P57</f>
        <v>82.769129022356566</v>
      </c>
      <c r="Q57" s="145">
        <f>'8.2'!Q57+'8.3'!Q57+'8.4'!Q57</f>
        <v>159.87324501738729</v>
      </c>
      <c r="R57" s="145">
        <f>'8.2'!R57+'8.3'!R57+'8.4'!R57</f>
        <v>167.59207565971286</v>
      </c>
      <c r="S57" s="145">
        <f>'8.2'!S57+'8.3'!S57+'8.4'!S57</f>
        <v>174.67074783202571</v>
      </c>
      <c r="T57" s="145">
        <f>'8.2'!T57+'8.3'!T57+'8.4'!T57</f>
        <v>183.24642137267713</v>
      </c>
      <c r="U57" s="145">
        <f>'8.2'!U57+'8.3'!U57+'8.4'!U57</f>
        <v>191.5109992893079</v>
      </c>
      <c r="V57" s="145">
        <f>'8.2'!V57+'8.3'!V57+'8.4'!V57</f>
        <v>196.93200173750765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'8.2'!C58+'8.3'!C58+'8.4'!C58</f>
        <v>28.678197837865021</v>
      </c>
      <c r="D58" s="145">
        <f>'8.2'!D58+'8.3'!D58+'8.4'!D58</f>
        <v>58.75453922589476</v>
      </c>
      <c r="E58" s="145">
        <f>'8.2'!E58+'8.3'!E58+'8.4'!E58</f>
        <v>67.470478287680876</v>
      </c>
      <c r="F58" s="145">
        <f>'8.2'!F58+'8.3'!F58+'8.4'!F58</f>
        <v>65.781805708843606</v>
      </c>
      <c r="G58" s="145">
        <f>'8.2'!G58+'8.3'!G58+'8.4'!G58</f>
        <v>105.44283922091387</v>
      </c>
      <c r="H58" s="145">
        <f>'8.2'!H58+'8.3'!H58+'8.4'!H58</f>
        <v>82.565994850675693</v>
      </c>
      <c r="I58" s="145">
        <f>'8.2'!I58+'8.3'!I58+'8.4'!I58</f>
        <v>86.451687988998302</v>
      </c>
      <c r="J58" s="145">
        <f>'8.2'!J58+'8.3'!J58+'8.4'!J58</f>
        <v>112.20044809893585</v>
      </c>
      <c r="K58" s="145">
        <f>'8.2'!K58+'8.3'!K58+'8.4'!K58</f>
        <v>125.61183568265088</v>
      </c>
      <c r="L58" s="145">
        <f>'8.2'!L58+'8.3'!L58+'8.4'!L58</f>
        <v>105.63063938240695</v>
      </c>
      <c r="M58" s="145">
        <f>'8.2'!M58+'8.3'!M58+'8.4'!M58</f>
        <v>114.29194171024514</v>
      </c>
      <c r="N58" s="145">
        <f>'8.2'!N58+'8.3'!N58+'8.4'!N58</f>
        <v>98.483166579110673</v>
      </c>
      <c r="O58" s="145">
        <f>'8.2'!O58+'8.3'!O58+'8.4'!O58</f>
        <v>112.24742696916017</v>
      </c>
      <c r="P58" s="145">
        <f>'8.2'!P58+'8.3'!P58+'8.4'!P58</f>
        <v>111.32784915976947</v>
      </c>
      <c r="Q58" s="145">
        <f>'8.2'!Q58+'8.3'!Q58+'8.4'!Q58</f>
        <v>108.11617056070781</v>
      </c>
      <c r="R58" s="145">
        <f>'8.2'!R58+'8.3'!R58+'8.4'!R58</f>
        <v>158.33432229269243</v>
      </c>
      <c r="S58" s="145">
        <f>'8.2'!S58+'8.3'!S58+'8.4'!S58</f>
        <v>130.42498248582123</v>
      </c>
      <c r="T58" s="145">
        <f>'8.2'!T58+'8.3'!T58+'8.4'!T58</f>
        <v>154.00289346199315</v>
      </c>
      <c r="U58" s="145">
        <f>'8.2'!U58+'8.3'!U58+'8.4'!U58</f>
        <v>175.21939038461184</v>
      </c>
      <c r="V58" s="145">
        <f>'8.2'!V58+'8.3'!V58+'8.4'!V58</f>
        <v>165.54775758199008</v>
      </c>
    </row>
    <row r="59" spans="1:23" s="3" customFormat="1" ht="12.75" customHeight="1">
      <c r="A59" s="2" t="s">
        <v>65</v>
      </c>
      <c r="B59" s="9" t="s">
        <v>392</v>
      </c>
      <c r="C59" s="145">
        <f>'8.2'!C59+'8.3'!C59+'8.4'!C59</f>
        <v>1233.0982471811137</v>
      </c>
      <c r="D59" s="145">
        <f>'8.2'!D59+'8.3'!D59+'8.4'!D59</f>
        <v>1199.3267044673344</v>
      </c>
      <c r="E59" s="145">
        <f>'8.2'!E59+'8.3'!E59+'8.4'!E59</f>
        <v>1190.1074435343039</v>
      </c>
      <c r="F59" s="145">
        <f>'8.2'!F59+'8.3'!F59+'8.4'!F59</f>
        <v>1208.8233875975418</v>
      </c>
      <c r="G59" s="145">
        <f>'8.2'!G59+'8.3'!G59+'8.4'!G59</f>
        <v>1243.8924239930675</v>
      </c>
      <c r="H59" s="145">
        <f>'8.2'!H59+'8.3'!H59+'8.4'!H59</f>
        <v>1495.2702576294</v>
      </c>
      <c r="I59" s="145">
        <f>'8.2'!I59+'8.3'!I59+'8.4'!I59</f>
        <v>1548.0074422514147</v>
      </c>
      <c r="J59" s="145">
        <f>'8.2'!J59+'8.3'!J59+'8.4'!J59</f>
        <v>1617.4752564230228</v>
      </c>
      <c r="K59" s="145">
        <f>'8.2'!K59+'8.3'!K59+'8.4'!K59</f>
        <v>1621.1947383998195</v>
      </c>
      <c r="L59" s="145">
        <f>'8.2'!L59+'8.3'!L59+'8.4'!L59</f>
        <v>1546.5182531894502</v>
      </c>
      <c r="M59" s="145">
        <f>'8.2'!M59+'8.3'!M59+'8.4'!M59</f>
        <v>1489.4060246688027</v>
      </c>
      <c r="N59" s="145">
        <f>'8.2'!N59+'8.3'!N59+'8.4'!N59</f>
        <v>1431.0319417274272</v>
      </c>
      <c r="O59" s="145">
        <f>'8.2'!O59+'8.3'!O59+'8.4'!O59</f>
        <v>1563.9530327248654</v>
      </c>
      <c r="P59" s="145">
        <f>'8.2'!P59+'8.3'!P59+'8.4'!P59</f>
        <v>1563.8441632572212</v>
      </c>
      <c r="Q59" s="145">
        <f>'8.2'!Q59+'8.3'!Q59+'8.4'!Q59</f>
        <v>1502.959842036616</v>
      </c>
      <c r="R59" s="145">
        <f>'8.2'!R59+'8.3'!R59+'8.4'!R59</f>
        <v>1471.0254030907954</v>
      </c>
      <c r="S59" s="145">
        <f>'8.2'!S59+'8.3'!S59+'8.4'!S59</f>
        <v>1563.7705475083169</v>
      </c>
      <c r="T59" s="145">
        <f>'8.2'!T59+'8.3'!T59+'8.4'!T59</f>
        <v>1643.4088517827659</v>
      </c>
      <c r="U59" s="145">
        <f>'8.2'!U59+'8.3'!U59+'8.4'!U59</f>
        <v>1645.7006079664104</v>
      </c>
      <c r="V59" s="145">
        <f>'8.2'!V59+'8.3'!V59+'8.4'!V59</f>
        <v>1575.9943875331869</v>
      </c>
    </row>
    <row r="60" spans="1:23" s="3" customFormat="1" ht="12.75" customHeight="1">
      <c r="A60" s="2" t="s">
        <v>66</v>
      </c>
      <c r="B60" s="9" t="s">
        <v>393</v>
      </c>
      <c r="C60" s="145">
        <f>'8.2'!C60+'8.3'!C60+'8.4'!C60</f>
        <v>38.011798539153098</v>
      </c>
      <c r="D60" s="145">
        <f>'8.2'!D60+'8.3'!D60+'8.4'!D60</f>
        <v>41.921816988169127</v>
      </c>
      <c r="E60" s="145">
        <f>'8.2'!E60+'8.3'!E60+'8.4'!E60</f>
        <v>41.890902853293639</v>
      </c>
      <c r="F60" s="145">
        <f>'8.2'!F60+'8.3'!F60+'8.4'!F60</f>
        <v>42.581412697318406</v>
      </c>
      <c r="G60" s="145">
        <f>'8.2'!G60+'8.3'!G60+'8.4'!G60</f>
        <v>42.671129760062485</v>
      </c>
      <c r="H60" s="145">
        <f>'8.2'!H60+'8.3'!H60+'8.4'!H60</f>
        <v>41.587778430774563</v>
      </c>
      <c r="I60" s="145">
        <f>'8.2'!I60+'8.3'!I60+'8.4'!I60</f>
        <v>40.184121216006147</v>
      </c>
      <c r="J60" s="145">
        <f>'8.2'!J60+'8.3'!J60+'8.4'!J60</f>
        <v>35.951855011373709</v>
      </c>
      <c r="K60" s="145">
        <f>'8.2'!K60+'8.3'!K60+'8.4'!K60</f>
        <v>39.296763531319634</v>
      </c>
      <c r="L60" s="145">
        <f>'8.2'!L60+'8.3'!L60+'8.4'!L60</f>
        <v>36.265430736922021</v>
      </c>
      <c r="M60" s="145">
        <f>'8.2'!M60+'8.3'!M60+'8.4'!M60</f>
        <v>37.804915661765349</v>
      </c>
      <c r="N60" s="145">
        <f>'8.2'!N60+'8.3'!N60+'8.4'!N60</f>
        <v>36.276975367875892</v>
      </c>
      <c r="O60" s="145">
        <f>'8.2'!O60+'8.3'!O60+'8.4'!O60</f>
        <v>85.717641106774792</v>
      </c>
      <c r="P60" s="145">
        <f>'8.2'!P60+'8.3'!P60+'8.4'!P60</f>
        <v>92.683625300938772</v>
      </c>
      <c r="Q60" s="145">
        <f>'8.2'!Q60+'8.3'!Q60+'8.4'!Q60</f>
        <v>127.31097838762904</v>
      </c>
      <c r="R60" s="145">
        <f>'8.2'!R60+'8.3'!R60+'8.4'!R60</f>
        <v>141.10452334287757</v>
      </c>
      <c r="S60" s="145">
        <f>'8.2'!S60+'8.3'!S60+'8.4'!S60</f>
        <v>150.15057865273369</v>
      </c>
      <c r="T60" s="145">
        <f>'8.2'!T60+'8.3'!T60+'8.4'!T60</f>
        <v>158.3122023669489</v>
      </c>
      <c r="U60" s="145">
        <f>'8.2'!U60+'8.3'!U60+'8.4'!U60</f>
        <v>162.20352318423684</v>
      </c>
      <c r="V60" s="145">
        <f>'8.2'!V60+'8.3'!V60+'8.4'!V60</f>
        <v>165.9226074602775</v>
      </c>
    </row>
    <row r="61" spans="1:23" s="3" customFormat="1" ht="12.75" customHeight="1">
      <c r="A61" s="2" t="s">
        <v>67</v>
      </c>
      <c r="B61" s="9" t="s">
        <v>394</v>
      </c>
      <c r="C61" s="145">
        <f>'8.2'!C61+'8.3'!C61+'8.4'!C61</f>
        <v>16.763836341239728</v>
      </c>
      <c r="D61" s="145">
        <f>'8.2'!D61+'8.3'!D61+'8.4'!D61</f>
        <v>17.887755653844611</v>
      </c>
      <c r="E61" s="145">
        <f>'8.2'!E61+'8.3'!E61+'8.4'!E61</f>
        <v>17.230061689696495</v>
      </c>
      <c r="F61" s="145">
        <f>'8.2'!F61+'8.3'!F61+'8.4'!F61</f>
        <v>16.938214374108796</v>
      </c>
      <c r="G61" s="145">
        <f>'8.2'!G61+'8.3'!G61+'8.4'!G61</f>
        <v>16.83076893463808</v>
      </c>
      <c r="H61" s="145">
        <f>'8.2'!H61+'8.3'!H61+'8.4'!H61</f>
        <v>16.790217101176438</v>
      </c>
      <c r="I61" s="145">
        <f>'8.2'!I61+'8.3'!I61+'8.4'!I61</f>
        <v>16.307745391512153</v>
      </c>
      <c r="J61" s="145">
        <f>'8.2'!J61+'8.3'!J61+'8.4'!J61</f>
        <v>14.969141668318041</v>
      </c>
      <c r="K61" s="145">
        <f>'8.2'!K61+'8.3'!K61+'8.4'!K61</f>
        <v>15.027072897788162</v>
      </c>
      <c r="L61" s="145">
        <f>'8.2'!L61+'8.3'!L61+'8.4'!L61</f>
        <v>13.938645110876307</v>
      </c>
      <c r="M61" s="145">
        <f>'8.2'!M61+'8.3'!M61+'8.4'!M61</f>
        <v>14.352869751605457</v>
      </c>
      <c r="N61" s="145">
        <f>'8.2'!N61+'8.3'!N61+'8.4'!N61</f>
        <v>11.090858372598474</v>
      </c>
      <c r="O61" s="145">
        <f>'8.2'!O61+'8.3'!O61+'8.4'!O61</f>
        <v>15.291982828677575</v>
      </c>
      <c r="P61" s="145">
        <f>'8.2'!P61+'8.3'!P61+'8.4'!P61</f>
        <v>22.911894250888874</v>
      </c>
      <c r="Q61" s="145">
        <f>'8.2'!Q61+'8.3'!Q61+'8.4'!Q61</f>
        <v>34.215635390382189</v>
      </c>
      <c r="R61" s="145">
        <f>'8.2'!R61+'8.3'!R61+'8.4'!R61</f>
        <v>38.174241050965932</v>
      </c>
      <c r="S61" s="145">
        <f>'8.2'!S61+'8.3'!S61+'8.4'!S61</f>
        <v>44.928715726290399</v>
      </c>
      <c r="T61" s="145">
        <f>'8.2'!T61+'8.3'!T61+'8.4'!T61</f>
        <v>54.995925926005718</v>
      </c>
      <c r="U61" s="145">
        <f>'8.2'!U61+'8.3'!U61+'8.4'!U61</f>
        <v>64.537738636259235</v>
      </c>
      <c r="V61" s="145">
        <f>'8.2'!V61+'8.3'!V61+'8.4'!V61</f>
        <v>71.902423540167277</v>
      </c>
    </row>
    <row r="62" spans="1:23" s="3" customFormat="1" ht="12.75" customHeight="1">
      <c r="A62" s="2" t="s">
        <v>68</v>
      </c>
      <c r="B62" s="8" t="s">
        <v>395</v>
      </c>
      <c r="C62" s="145">
        <f>'8.2'!C62+'8.3'!C62+'8.4'!C62</f>
        <v>100.92012339268607</v>
      </c>
      <c r="D62" s="145">
        <f>'8.2'!D62+'8.3'!D62+'8.4'!D62</f>
        <v>111.1920151627376</v>
      </c>
      <c r="E62" s="145">
        <f>'8.2'!E62+'8.3'!E62+'8.4'!E62</f>
        <v>109.40635607274619</v>
      </c>
      <c r="F62" s="145">
        <f>'8.2'!F62+'8.3'!F62+'8.4'!F62</f>
        <v>108.21488496139038</v>
      </c>
      <c r="G62" s="145">
        <f>'8.2'!G62+'8.3'!G62+'8.4'!G62</f>
        <v>103.34408156721315</v>
      </c>
      <c r="H62" s="145">
        <f>'8.2'!H62+'8.3'!H62+'8.4'!H62</f>
        <v>103.02811036693959</v>
      </c>
      <c r="I62" s="145">
        <f>'8.2'!I62+'8.3'!I62+'8.4'!I62</f>
        <v>104.20722230021734</v>
      </c>
      <c r="J62" s="145">
        <f>'8.2'!J62+'8.3'!J62+'8.4'!J62</f>
        <v>74.135171641364181</v>
      </c>
      <c r="K62" s="145">
        <f>'8.2'!K62+'8.3'!K62+'8.4'!K62</f>
        <v>83.595078089724126</v>
      </c>
      <c r="L62" s="145">
        <f>'8.2'!L62+'8.3'!L62+'8.4'!L62</f>
        <v>84.098673992147809</v>
      </c>
      <c r="M62" s="145">
        <f>'8.2'!M62+'8.3'!M62+'8.4'!M62</f>
        <v>90.017521923561432</v>
      </c>
      <c r="N62" s="145">
        <f>'8.2'!N62+'8.3'!N62+'8.4'!N62</f>
        <v>80.809144532954789</v>
      </c>
      <c r="O62" s="145">
        <f>'8.2'!O62+'8.3'!O62+'8.4'!O62</f>
        <v>90.215967873638959</v>
      </c>
      <c r="P62" s="145">
        <f>'8.2'!P62+'8.3'!P62+'8.4'!P62</f>
        <v>90.246313383177977</v>
      </c>
      <c r="Q62" s="145">
        <f>'8.2'!Q62+'8.3'!Q62+'8.4'!Q62</f>
        <v>74.210948555047509</v>
      </c>
      <c r="R62" s="145">
        <f>'8.2'!R62+'8.3'!R62+'8.4'!R62</f>
        <v>75.442724372793805</v>
      </c>
      <c r="S62" s="145">
        <f>'8.2'!S62+'8.3'!S62+'8.4'!S62</f>
        <v>81.350759275234495</v>
      </c>
      <c r="T62" s="145">
        <f>'8.2'!T62+'8.3'!T62+'8.4'!T62</f>
        <v>78.226799502520635</v>
      </c>
      <c r="U62" s="145">
        <f>'8.2'!U62+'8.3'!U62+'8.4'!U62</f>
        <v>68.151492109387419</v>
      </c>
      <c r="V62" s="145">
        <f>'8.2'!V62+'8.3'!V62+'8.4'!V62</f>
        <v>81.227867426851432</v>
      </c>
    </row>
    <row r="63" spans="1:23" s="3" customFormat="1" ht="12.75" customHeight="1">
      <c r="A63" s="2" t="s">
        <v>16</v>
      </c>
      <c r="B63" s="8" t="s">
        <v>396</v>
      </c>
      <c r="C63" s="145">
        <f>'8.2'!C63+'8.3'!C63+'8.4'!C63</f>
        <v>88.065828649448065</v>
      </c>
      <c r="D63" s="145">
        <f>'8.2'!D63+'8.3'!D63+'8.4'!D63</f>
        <v>92.927225640581412</v>
      </c>
      <c r="E63" s="145">
        <f>'8.2'!E63+'8.3'!E63+'8.4'!E63</f>
        <v>80.101516436449288</v>
      </c>
      <c r="F63" s="145">
        <f>'8.2'!F63+'8.3'!F63+'8.4'!F63</f>
        <v>77.176416961603252</v>
      </c>
      <c r="G63" s="145">
        <f>'8.2'!G63+'8.3'!G63+'8.4'!G63</f>
        <v>83.042013204176271</v>
      </c>
      <c r="H63" s="145">
        <f>'8.2'!H63+'8.3'!H63+'8.4'!H63</f>
        <v>83.383323417674916</v>
      </c>
      <c r="I63" s="145">
        <f>'8.2'!I63+'8.3'!I63+'8.4'!I63</f>
        <v>78.589643679716076</v>
      </c>
      <c r="J63" s="145">
        <f>'8.2'!J63+'8.3'!J63+'8.4'!J63</f>
        <v>65.632529853923216</v>
      </c>
      <c r="K63" s="145">
        <f>'8.2'!K63+'8.3'!K63+'8.4'!K63</f>
        <v>65.367993001532142</v>
      </c>
      <c r="L63" s="145">
        <f>'8.2'!L63+'8.3'!L63+'8.4'!L63</f>
        <v>57.93369104000783</v>
      </c>
      <c r="M63" s="145">
        <f>'8.2'!M63+'8.3'!M63+'8.4'!M63</f>
        <v>53.673696047577934</v>
      </c>
      <c r="N63" s="145">
        <f>'8.2'!N63+'8.3'!N63+'8.4'!N63</f>
        <v>54.287631791796784</v>
      </c>
      <c r="O63" s="145">
        <f>'8.2'!O63+'8.3'!O63+'8.4'!O63</f>
        <v>54.508377203986299</v>
      </c>
      <c r="P63" s="145">
        <f>'8.2'!P63+'8.3'!P63+'8.4'!P63</f>
        <v>63.329429388997895</v>
      </c>
      <c r="Q63" s="145">
        <f>'8.2'!Q63+'8.3'!Q63+'8.4'!Q63</f>
        <v>20.827177811266509</v>
      </c>
      <c r="R63" s="145">
        <f>'8.2'!R63+'8.3'!R63+'8.4'!R63</f>
        <v>22.475529350526173</v>
      </c>
      <c r="S63" s="145">
        <f>'8.2'!S63+'8.3'!S63+'8.4'!S63</f>
        <v>21.281462427704003</v>
      </c>
      <c r="T63" s="145">
        <f>'8.2'!T63+'8.3'!T63+'8.4'!T63</f>
        <v>24.140440663581916</v>
      </c>
      <c r="U63" s="145">
        <f>'8.2'!U63+'8.3'!U63+'8.4'!U63</f>
        <v>24.550082888060231</v>
      </c>
      <c r="V63" s="145">
        <f>'8.2'!V63+'8.3'!V63+'8.4'!V63</f>
        <v>29.145605646407546</v>
      </c>
    </row>
    <row r="64" spans="1:23" s="3" customFormat="1" ht="12.75" customHeight="1">
      <c r="A64" s="2" t="s">
        <v>17</v>
      </c>
      <c r="B64" s="8" t="s">
        <v>72</v>
      </c>
      <c r="C64" s="145">
        <f>'8.2'!C64+'8.3'!C64+'8.4'!C64</f>
        <v>53.34723135057461</v>
      </c>
      <c r="D64" s="145">
        <f>'8.2'!D64+'8.3'!D64+'8.4'!D64</f>
        <v>58.328802461434904</v>
      </c>
      <c r="E64" s="145">
        <f>'8.2'!E64+'8.3'!E64+'8.4'!E64</f>
        <v>54.881651672089383</v>
      </c>
      <c r="F64" s="145">
        <f>'8.2'!F64+'8.3'!F64+'8.4'!F64</f>
        <v>55.529894274465413</v>
      </c>
      <c r="G64" s="145">
        <f>'8.2'!G64+'8.3'!G64+'8.4'!G64</f>
        <v>49.454890222513448</v>
      </c>
      <c r="H64" s="145">
        <f>'8.2'!H64+'8.3'!H64+'8.4'!H64</f>
        <v>49.056383992565486</v>
      </c>
      <c r="I64" s="145">
        <f>'8.2'!I64+'8.3'!I64+'8.4'!I64</f>
        <v>47.625825608907746</v>
      </c>
      <c r="J64" s="145">
        <f>'8.2'!J64+'8.3'!J64+'8.4'!J64</f>
        <v>34.951043821781184</v>
      </c>
      <c r="K64" s="145">
        <f>'8.2'!K64+'8.3'!K64+'8.4'!K64</f>
        <v>36.820681881589408</v>
      </c>
      <c r="L64" s="145">
        <f>'8.2'!L64+'8.3'!L64+'8.4'!L64</f>
        <v>31.556653204210825</v>
      </c>
      <c r="M64" s="145">
        <f>'8.2'!M64+'8.3'!M64+'8.4'!M64</f>
        <v>30.621545111589384</v>
      </c>
      <c r="N64" s="145">
        <f>'8.2'!N64+'8.3'!N64+'8.4'!N64</f>
        <v>26.12724745499936</v>
      </c>
      <c r="O64" s="145">
        <f>'8.2'!O64+'8.3'!O64+'8.4'!O64</f>
        <v>31.627596908871872</v>
      </c>
      <c r="P64" s="145">
        <f>'8.2'!P64+'8.3'!P64+'8.4'!P64</f>
        <v>32.904601630467255</v>
      </c>
      <c r="Q64" s="145">
        <f>'8.2'!Q64+'8.3'!Q64+'8.4'!Q64</f>
        <v>20.426217342525661</v>
      </c>
      <c r="R64" s="145">
        <f>'8.2'!R64+'8.3'!R64+'8.4'!R64</f>
        <v>20.516044610267762</v>
      </c>
      <c r="S64" s="145">
        <f>'8.2'!S64+'8.3'!S64+'8.4'!S64</f>
        <v>23.117861002539115</v>
      </c>
      <c r="T64" s="145">
        <f>'8.2'!T64+'8.3'!T64+'8.4'!T64</f>
        <v>25.19077426396062</v>
      </c>
      <c r="U64" s="145">
        <f>'8.2'!U64+'8.3'!U64+'8.4'!U64</f>
        <v>24.032142658770574</v>
      </c>
      <c r="V64" s="145">
        <f>'8.2'!V64+'8.3'!V64+'8.4'!V64</f>
        <v>29.26048855973777</v>
      </c>
    </row>
    <row r="65" spans="1:22" s="3" customFormat="1" ht="12.75" customHeight="1">
      <c r="A65" s="2" t="s">
        <v>18</v>
      </c>
      <c r="B65" s="8" t="s">
        <v>397</v>
      </c>
      <c r="C65" s="145">
        <f>'8.2'!C65+'8.3'!C65+'8.4'!C65</f>
        <v>46.617984218824439</v>
      </c>
      <c r="D65" s="145">
        <f>'8.2'!D65+'8.3'!D65+'8.4'!D65</f>
        <v>45.721024010713791</v>
      </c>
      <c r="E65" s="145">
        <f>'8.2'!E65+'8.3'!E65+'8.4'!E65</f>
        <v>44.119971270171753</v>
      </c>
      <c r="F65" s="145">
        <f>'8.2'!F65+'8.3'!F65+'8.4'!F65</f>
        <v>42.543733157371236</v>
      </c>
      <c r="G65" s="145">
        <f>'8.2'!G65+'8.3'!G65+'8.4'!G65</f>
        <v>40.075603184914264</v>
      </c>
      <c r="H65" s="145">
        <f>'8.2'!H65+'8.3'!H65+'8.4'!H65</f>
        <v>37.481487869004035</v>
      </c>
      <c r="I65" s="145">
        <f>'8.2'!I65+'8.3'!I65+'8.4'!I65</f>
        <v>36.930167617393444</v>
      </c>
      <c r="J65" s="145">
        <f>'8.2'!J65+'8.3'!J65+'8.4'!J65</f>
        <v>32.168737332834453</v>
      </c>
      <c r="K65" s="145">
        <f>'8.2'!K65+'8.3'!K65+'8.4'!K65</f>
        <v>31.185310953269408</v>
      </c>
      <c r="L65" s="145">
        <f>'8.2'!L65+'8.3'!L65+'8.4'!L65</f>
        <v>27.387987810968241</v>
      </c>
      <c r="M65" s="145">
        <f>'8.2'!M65+'8.3'!M65+'8.4'!M65</f>
        <v>25.814452320802619</v>
      </c>
      <c r="N65" s="145">
        <f>'8.2'!N65+'8.3'!N65+'8.4'!N65</f>
        <v>24.366898269463089</v>
      </c>
      <c r="O65" s="145">
        <f>'8.2'!O65+'8.3'!O65+'8.4'!O65</f>
        <v>28.69990762980602</v>
      </c>
      <c r="P65" s="145">
        <f>'8.2'!P65+'8.3'!P65+'8.4'!P65</f>
        <v>30.295878565257421</v>
      </c>
      <c r="Q65" s="145">
        <f>'8.2'!Q65+'8.3'!Q65+'8.4'!Q65</f>
        <v>5.9688640886483562</v>
      </c>
      <c r="R65" s="145">
        <f>'8.2'!R65+'8.3'!R65+'8.4'!R65</f>
        <v>6.8661720279191609</v>
      </c>
      <c r="S65" s="145">
        <f>'8.2'!S65+'8.3'!S65+'8.4'!S65</f>
        <v>7.3114872279221963</v>
      </c>
      <c r="T65" s="145">
        <f>'8.2'!T65+'8.3'!T65+'8.4'!T65</f>
        <v>8.7835847392498856</v>
      </c>
      <c r="U65" s="145">
        <f>'8.2'!U65+'8.3'!U65+'8.4'!U65</f>
        <v>9.9212607259437462</v>
      </c>
      <c r="V65" s="145">
        <f>'8.2'!V65+'8.3'!V65+'8.4'!V65</f>
        <v>11.716507378598713</v>
      </c>
    </row>
    <row r="66" spans="1:22" s="3" customFormat="1" ht="12.75" customHeight="1">
      <c r="A66" s="2" t="s">
        <v>19</v>
      </c>
      <c r="B66" s="8" t="s">
        <v>73</v>
      </c>
      <c r="C66" s="145">
        <f>'8.2'!C66+'8.3'!C66+'8.4'!C66</f>
        <v>393.7633298111532</v>
      </c>
      <c r="D66" s="145">
        <f>'8.2'!D66+'8.3'!D66+'8.4'!D66</f>
        <v>385.70459874073254</v>
      </c>
      <c r="E66" s="145">
        <f>'8.2'!E66+'8.3'!E66+'8.4'!E66</f>
        <v>372.44203240378306</v>
      </c>
      <c r="F66" s="145">
        <f>'8.2'!F66+'8.3'!F66+'8.4'!F66</f>
        <v>358.86700100230189</v>
      </c>
      <c r="G66" s="145">
        <f>'8.2'!G66+'8.3'!G66+'8.4'!G66</f>
        <v>343.03688721132647</v>
      </c>
      <c r="H66" s="145">
        <f>'8.2'!H66+'8.3'!H66+'8.4'!H66</f>
        <v>326.22007137379063</v>
      </c>
      <c r="I66" s="145">
        <f>'8.2'!I66+'8.3'!I66+'8.4'!I66</f>
        <v>305.93251918371561</v>
      </c>
      <c r="J66" s="145">
        <f>'8.2'!J66+'8.3'!J66+'8.4'!J66</f>
        <v>274.45473006573536</v>
      </c>
      <c r="K66" s="145">
        <f>'8.2'!K66+'8.3'!K66+'8.4'!K66</f>
        <v>269.96246416665218</v>
      </c>
      <c r="L66" s="145">
        <f>'8.2'!L66+'8.3'!L66+'8.4'!L66</f>
        <v>240.96070354584711</v>
      </c>
      <c r="M66" s="145">
        <f>'8.2'!M66+'8.3'!M66+'8.4'!M66</f>
        <v>220.52239737684158</v>
      </c>
      <c r="N66" s="145">
        <f>'8.2'!N66+'8.3'!N66+'8.4'!N66</f>
        <v>200.03345535119806</v>
      </c>
      <c r="O66" s="145">
        <f>'8.2'!O66+'8.3'!O66+'8.4'!O66</f>
        <v>239.31432699746478</v>
      </c>
      <c r="P66" s="145">
        <f>'8.2'!P66+'8.3'!P66+'8.4'!P66</f>
        <v>237.75766534497419</v>
      </c>
      <c r="Q66" s="145">
        <f>'8.2'!Q66+'8.3'!Q66+'8.4'!Q66</f>
        <v>75.647007339717433</v>
      </c>
      <c r="R66" s="145">
        <f>'8.2'!R66+'8.3'!R66+'8.4'!R66</f>
        <v>85.615076285549065</v>
      </c>
      <c r="S66" s="145">
        <f>'8.2'!S66+'8.3'!S66+'8.4'!S66</f>
        <v>97.235670012741195</v>
      </c>
      <c r="T66" s="145">
        <f>'8.2'!T66+'8.3'!T66+'8.4'!T66</f>
        <v>115.75340511279047</v>
      </c>
      <c r="U66" s="145">
        <f>'8.2'!U66+'8.3'!U66+'8.4'!U66</f>
        <v>129.18792569138799</v>
      </c>
      <c r="V66" s="145">
        <f>'8.2'!V66+'8.3'!V66+'8.4'!V66</f>
        <v>149.81132383168011</v>
      </c>
    </row>
    <row r="67" spans="1:22" s="3" customFormat="1" ht="12.75" customHeight="1">
      <c r="A67" s="2" t="s">
        <v>20</v>
      </c>
      <c r="B67" s="8" t="s">
        <v>398</v>
      </c>
      <c r="C67" s="145">
        <f>'8.2'!C67+'8.3'!C67+'8.4'!C67</f>
        <v>29.296465816963341</v>
      </c>
      <c r="D67" s="145">
        <f>'8.2'!D67+'8.3'!D67+'8.4'!D67</f>
        <v>29.815688898632885</v>
      </c>
      <c r="E67" s="145">
        <f>'8.2'!E67+'8.3'!E67+'8.4'!E67</f>
        <v>28.706633467491585</v>
      </c>
      <c r="F67" s="145">
        <f>'8.2'!F67+'8.3'!F67+'8.4'!F67</f>
        <v>28.783317738681021</v>
      </c>
      <c r="G67" s="145">
        <f>'8.2'!G67+'8.3'!G67+'8.4'!G67</f>
        <v>27.060645983503299</v>
      </c>
      <c r="H67" s="145">
        <f>'8.2'!H67+'8.3'!H67+'8.4'!H67</f>
        <v>28.253098429250603</v>
      </c>
      <c r="I67" s="145">
        <f>'8.2'!I67+'8.3'!I67+'8.4'!I67</f>
        <v>26.737936131841984</v>
      </c>
      <c r="J67" s="145">
        <f>'8.2'!J67+'8.3'!J67+'8.4'!J67</f>
        <v>22.600073699882373</v>
      </c>
      <c r="K67" s="145">
        <f>'8.2'!K67+'8.3'!K67+'8.4'!K67</f>
        <v>24.011244953733055</v>
      </c>
      <c r="L67" s="145">
        <f>'8.2'!L67+'8.3'!L67+'8.4'!L67</f>
        <v>24.152273793934576</v>
      </c>
      <c r="M67" s="145">
        <f>'8.2'!M67+'8.3'!M67+'8.4'!M67</f>
        <v>25.031630099935072</v>
      </c>
      <c r="N67" s="145">
        <f>'8.2'!N67+'8.3'!N67+'8.4'!N67</f>
        <v>23.430186915551708</v>
      </c>
      <c r="O67" s="145">
        <f>'8.2'!O67+'8.3'!O67+'8.4'!O67</f>
        <v>21.198534972933164</v>
      </c>
      <c r="P67" s="145">
        <f>'8.2'!P67+'8.3'!P67+'8.4'!P67</f>
        <v>21.089323452683853</v>
      </c>
      <c r="Q67" s="145">
        <f>'8.2'!Q67+'8.3'!Q67+'8.4'!Q67</f>
        <v>19.412873446213741</v>
      </c>
      <c r="R67" s="145">
        <f>'8.2'!R67+'8.3'!R67+'8.4'!R67</f>
        <v>22.886093814888888</v>
      </c>
      <c r="S67" s="145">
        <f>'8.2'!S67+'8.3'!S67+'8.4'!S67</f>
        <v>21.417982641643647</v>
      </c>
      <c r="T67" s="145">
        <f>'8.2'!T67+'8.3'!T67+'8.4'!T67</f>
        <v>23.209397812686959</v>
      </c>
      <c r="U67" s="145">
        <f>'8.2'!U67+'8.3'!U67+'8.4'!U67</f>
        <v>22.409182290423193</v>
      </c>
      <c r="V67" s="145">
        <f>'8.2'!V67+'8.3'!V67+'8.4'!V67</f>
        <v>25.822181215048296</v>
      </c>
    </row>
    <row r="68" spans="1:22" s="3" customFormat="1" ht="12.75" customHeight="1">
      <c r="A68" s="2" t="s">
        <v>21</v>
      </c>
      <c r="B68" s="8" t="s">
        <v>399</v>
      </c>
      <c r="C68" s="145">
        <f>'8.2'!C68+'8.3'!C68+'8.4'!C68</f>
        <v>247.34026504739444</v>
      </c>
      <c r="D68" s="145">
        <f>'8.2'!D68+'8.3'!D68+'8.4'!D68</f>
        <v>230.33115699896729</v>
      </c>
      <c r="E68" s="145">
        <f>'8.2'!E68+'8.3'!E68+'8.4'!E68</f>
        <v>223.61671362344725</v>
      </c>
      <c r="F68" s="145">
        <f>'8.2'!F68+'8.3'!F68+'8.4'!F68</f>
        <v>223.15668995827951</v>
      </c>
      <c r="G68" s="145">
        <f>'8.2'!G68+'8.3'!G68+'8.4'!G68</f>
        <v>202.84940520363202</v>
      </c>
      <c r="H68" s="145">
        <f>'8.2'!H68+'8.3'!H68+'8.4'!H68</f>
        <v>209.20454034848044</v>
      </c>
      <c r="I68" s="145">
        <f>'8.2'!I68+'8.3'!I68+'8.4'!I68</f>
        <v>195.28938031637205</v>
      </c>
      <c r="J68" s="145">
        <f>'8.2'!J68+'8.3'!J68+'8.4'!J68</f>
        <v>155.44313834772964</v>
      </c>
      <c r="K68" s="145">
        <f>'8.2'!K68+'8.3'!K68+'8.4'!K68</f>
        <v>175.8252452306651</v>
      </c>
      <c r="L68" s="145">
        <f>'8.2'!L68+'8.3'!L68+'8.4'!L68</f>
        <v>157.87576663891147</v>
      </c>
      <c r="M68" s="145">
        <f>'8.2'!M68+'8.3'!M68+'8.4'!M68</f>
        <v>150.68363849259842</v>
      </c>
      <c r="N68" s="145">
        <f>'8.2'!N68+'8.3'!N68+'8.4'!N68</f>
        <v>121.02606647600319</v>
      </c>
      <c r="O68" s="145">
        <f>'8.2'!O68+'8.3'!O68+'8.4'!O68</f>
        <v>105.87470173055232</v>
      </c>
      <c r="P68" s="145">
        <f>'8.2'!P68+'8.3'!P68+'8.4'!P68</f>
        <v>107.69405593807213</v>
      </c>
      <c r="Q68" s="145">
        <f>'8.2'!Q68+'8.3'!Q68+'8.4'!Q68</f>
        <v>109.78806116699593</v>
      </c>
      <c r="R68" s="145">
        <f>'8.2'!R68+'8.3'!R68+'8.4'!R68</f>
        <v>109.35429590590913</v>
      </c>
      <c r="S68" s="145">
        <f>'8.2'!S68+'8.3'!S68+'8.4'!S68</f>
        <v>111.45993961931822</v>
      </c>
      <c r="T68" s="145">
        <f>'8.2'!T68+'8.3'!T68+'8.4'!T68</f>
        <v>98.379219202416806</v>
      </c>
      <c r="U68" s="145">
        <f>'8.2'!U68+'8.3'!U68+'8.4'!U68</f>
        <v>90.276491557786585</v>
      </c>
      <c r="V68" s="145">
        <f>'8.2'!V68+'8.3'!V68+'8.4'!V68</f>
        <v>107.38406008519848</v>
      </c>
    </row>
    <row r="69" spans="1:22" s="3" customFormat="1" ht="12.75" customHeight="1">
      <c r="A69" s="2" t="s">
        <v>69</v>
      </c>
      <c r="B69" s="8" t="s">
        <v>400</v>
      </c>
      <c r="C69" s="145">
        <f>'8.2'!C69+'8.3'!C69+'8.4'!C69</f>
        <v>67.211426217998465</v>
      </c>
      <c r="D69" s="145">
        <f>'8.2'!D69+'8.3'!D69+'8.4'!D69</f>
        <v>78.059261126666016</v>
      </c>
      <c r="E69" s="145">
        <f>'8.2'!E69+'8.3'!E69+'8.4'!E69</f>
        <v>76.365169022092431</v>
      </c>
      <c r="F69" s="145">
        <f>'8.2'!F69+'8.3'!F69+'8.4'!F69</f>
        <v>77.704357784205015</v>
      </c>
      <c r="G69" s="145">
        <f>'8.2'!G69+'8.3'!G69+'8.4'!G69</f>
        <v>71.088465781350251</v>
      </c>
      <c r="H69" s="145">
        <f>'8.2'!H69+'8.3'!H69+'8.4'!H69</f>
        <v>66.998367417521465</v>
      </c>
      <c r="I69" s="145">
        <f>'8.2'!I69+'8.3'!I69+'8.4'!I69</f>
        <v>66.618540637276439</v>
      </c>
      <c r="J69" s="145">
        <f>'8.2'!J69+'8.3'!J69+'8.4'!J69</f>
        <v>46.913248368007942</v>
      </c>
      <c r="K69" s="145">
        <f>'8.2'!K69+'8.3'!K69+'8.4'!K69</f>
        <v>73.665023030350497</v>
      </c>
      <c r="L69" s="145">
        <f>'8.2'!L69+'8.3'!L69+'8.4'!L69</f>
        <v>61.604615452405007</v>
      </c>
      <c r="M69" s="145">
        <f>'8.2'!M69+'8.3'!M69+'8.4'!M69</f>
        <v>59.339585568118615</v>
      </c>
      <c r="N69" s="145">
        <f>'8.2'!N69+'8.3'!N69+'8.4'!N69</f>
        <v>51.950280370134728</v>
      </c>
      <c r="O69" s="145">
        <f>'8.2'!O69+'8.3'!O69+'8.4'!O69</f>
        <v>51.177651763339647</v>
      </c>
      <c r="P69" s="145">
        <f>'8.2'!P69+'8.3'!P69+'8.4'!P69</f>
        <v>54.808069629372135</v>
      </c>
      <c r="Q69" s="145">
        <f>'8.2'!Q69+'8.3'!Q69+'8.4'!Q69</f>
        <v>40.173160783431385</v>
      </c>
      <c r="R69" s="145">
        <f>'8.2'!R69+'8.3'!R69+'8.4'!R69</f>
        <v>39.064297331494323</v>
      </c>
      <c r="S69" s="145">
        <f>'8.2'!S69+'8.3'!S69+'8.4'!S69</f>
        <v>40.10568835752413</v>
      </c>
      <c r="T69" s="145">
        <f>'8.2'!T69+'8.3'!T69+'8.4'!T69</f>
        <v>41.781929662607546</v>
      </c>
      <c r="U69" s="145">
        <f>'8.2'!U69+'8.3'!U69+'8.4'!U69</f>
        <v>35.947817357561291</v>
      </c>
      <c r="V69" s="145">
        <f>'8.2'!V69+'8.3'!V69+'8.4'!V69</f>
        <v>43.731148811775917</v>
      </c>
    </row>
    <row r="70" spans="1:22" s="3" customFormat="1" ht="12.75" customHeight="1">
      <c r="A70" s="2" t="s">
        <v>70</v>
      </c>
      <c r="B70" s="8" t="s">
        <v>401</v>
      </c>
      <c r="C70" s="145">
        <f>'8.2'!C70+'8.3'!C70+'8.4'!C70</f>
        <v>139.26738372556588</v>
      </c>
      <c r="D70" s="145">
        <f>'8.2'!D70+'8.3'!D70+'8.4'!D70</f>
        <v>148.04554798202628</v>
      </c>
      <c r="E70" s="145">
        <f>'8.2'!E70+'8.3'!E70+'8.4'!E70</f>
        <v>147.26661070559126</v>
      </c>
      <c r="F70" s="145">
        <f>'8.2'!F70+'8.3'!F70+'8.4'!F70</f>
        <v>143.53189580694118</v>
      </c>
      <c r="G70" s="145">
        <f>'8.2'!G70+'8.3'!G70+'8.4'!G70</f>
        <v>133.31577011000914</v>
      </c>
      <c r="H70" s="145">
        <f>'8.2'!H70+'8.3'!H70+'8.4'!H70</f>
        <v>129.72159221966774</v>
      </c>
      <c r="I70" s="145">
        <f>'8.2'!I70+'8.3'!I70+'8.4'!I70</f>
        <v>132.05504708896601</v>
      </c>
      <c r="J70" s="145">
        <f>'8.2'!J70+'8.3'!J70+'8.4'!J70</f>
        <v>101.42910589050069</v>
      </c>
      <c r="K70" s="145">
        <f>'8.2'!K70+'8.3'!K70+'8.4'!K70</f>
        <v>124.49544135014439</v>
      </c>
      <c r="L70" s="145">
        <f>'8.2'!L70+'8.3'!L70+'8.4'!L70</f>
        <v>112.6196129989478</v>
      </c>
      <c r="M70" s="145">
        <f>'8.2'!M70+'8.3'!M70+'8.4'!M70</f>
        <v>115.90467109704045</v>
      </c>
      <c r="N70" s="145">
        <f>'8.2'!N70+'8.3'!N70+'8.4'!N70</f>
        <v>100.15060350822303</v>
      </c>
      <c r="O70" s="145">
        <f>'8.2'!O70+'8.3'!O70+'8.4'!O70</f>
        <v>107.50574097002308</v>
      </c>
      <c r="P70" s="145">
        <f>'8.2'!P70+'8.3'!P70+'8.4'!P70</f>
        <v>110.11617875643094</v>
      </c>
      <c r="Q70" s="145">
        <f>'8.2'!Q70+'8.3'!Q70+'8.4'!Q70</f>
        <v>92.851181341478849</v>
      </c>
      <c r="R70" s="145">
        <f>'8.2'!R70+'8.3'!R70+'8.4'!R70</f>
        <v>96.957396794956537</v>
      </c>
      <c r="S70" s="145">
        <f>'8.2'!S70+'8.3'!S70+'8.4'!S70</f>
        <v>103.55952019880951</v>
      </c>
      <c r="T70" s="145">
        <f>'8.2'!T70+'8.3'!T70+'8.4'!T70</f>
        <v>106.80422890729537</v>
      </c>
      <c r="U70" s="145">
        <f>'8.2'!U70+'8.3'!U70+'8.4'!U70</f>
        <v>100.41453961652738</v>
      </c>
      <c r="V70" s="145">
        <f>'8.2'!V70+'8.3'!V70+'8.4'!V70</f>
        <v>116.409982619793</v>
      </c>
    </row>
    <row r="71" spans="1:22" s="3" customFormat="1" ht="12.75" customHeight="1">
      <c r="A71" s="2" t="s">
        <v>71</v>
      </c>
      <c r="B71" s="8" t="s">
        <v>74</v>
      </c>
      <c r="C71" s="145">
        <f>'8.2'!C71+'8.3'!C71+'8.4'!C71</f>
        <v>163.86687619181805</v>
      </c>
      <c r="D71" s="145">
        <f>'8.2'!D71+'8.3'!D71+'8.4'!D71</f>
        <v>171.87683073430605</v>
      </c>
      <c r="E71" s="145">
        <f>'8.2'!E71+'8.3'!E71+'8.4'!E71</f>
        <v>162.996069609399</v>
      </c>
      <c r="F71" s="145">
        <f>'8.2'!F71+'8.3'!F71+'8.4'!F71</f>
        <v>154.4465909364452</v>
      </c>
      <c r="G71" s="145">
        <f>'8.2'!G71+'8.3'!G71+'8.4'!G71</f>
        <v>144.96102609424133</v>
      </c>
      <c r="H71" s="145">
        <f>'8.2'!H71+'8.3'!H71+'8.4'!H71</f>
        <v>146.25927115784313</v>
      </c>
      <c r="I71" s="145">
        <f>'8.2'!I71+'8.3'!I71+'8.4'!I71</f>
        <v>137.63374378966245</v>
      </c>
      <c r="J71" s="145">
        <f>'8.2'!J71+'8.3'!J71+'8.4'!J71</f>
        <v>111.32763044311289</v>
      </c>
      <c r="K71" s="145">
        <f>'8.2'!K71+'8.3'!K71+'8.4'!K71</f>
        <v>126.34066798779594</v>
      </c>
      <c r="L71" s="145">
        <f>'8.2'!L71+'8.3'!L71+'8.4'!L71</f>
        <v>105.39527099516008</v>
      </c>
      <c r="M71" s="145">
        <f>'8.2'!M71+'8.3'!M71+'8.4'!M71</f>
        <v>101.52231604247314</v>
      </c>
      <c r="N71" s="145">
        <f>'8.2'!N71+'8.3'!N71+'8.4'!N71</f>
        <v>90.105611952145637</v>
      </c>
      <c r="O71" s="145">
        <f>'8.2'!O71+'8.3'!O71+'8.4'!O71</f>
        <v>96.888780020034716</v>
      </c>
      <c r="P71" s="145">
        <f>'8.2'!P71+'8.3'!P71+'8.4'!P71</f>
        <v>99.250828163220774</v>
      </c>
      <c r="Q71" s="145">
        <f>'8.2'!Q71+'8.3'!Q71+'8.4'!Q71</f>
        <v>75.539957175944124</v>
      </c>
      <c r="R71" s="145">
        <f>'8.2'!R71+'8.3'!R71+'8.4'!R71</f>
        <v>92.470834791382771</v>
      </c>
      <c r="S71" s="145">
        <f>'8.2'!S71+'8.3'!S71+'8.4'!S71</f>
        <v>113.46793522904278</v>
      </c>
      <c r="T71" s="145">
        <f>'8.2'!T71+'8.3'!T71+'8.4'!T71</f>
        <v>134.85597088869787</v>
      </c>
      <c r="U71" s="145">
        <f>'8.2'!U71+'8.3'!U71+'8.4'!U71</f>
        <v>141.12113678081889</v>
      </c>
      <c r="V71" s="145">
        <f>'8.2'!V71+'8.3'!V71+'8.4'!V71</f>
        <v>155.00772151877851</v>
      </c>
    </row>
    <row r="72" spans="1:22" s="3" customFormat="1" ht="6.95" customHeight="1">
      <c r="A72" s="6"/>
      <c r="B72" s="54"/>
      <c r="C72" s="218"/>
      <c r="D72" s="218"/>
      <c r="E72" s="218"/>
      <c r="F72" s="218"/>
      <c r="G72" s="218"/>
      <c r="H72" s="218"/>
      <c r="I72" s="218"/>
      <c r="J72" s="218"/>
      <c r="K72" s="218"/>
      <c r="L72" s="218"/>
      <c r="M72" s="218"/>
      <c r="N72" s="218"/>
      <c r="O72" s="218"/>
      <c r="P72" s="218"/>
      <c r="Q72" s="218"/>
      <c r="R72" s="218"/>
      <c r="S72" s="218"/>
      <c r="T72" s="218"/>
      <c r="U72" s="218"/>
      <c r="V72" s="218"/>
    </row>
    <row r="73" spans="1:22" s="3" customFormat="1" ht="15" customHeight="1">
      <c r="A73" s="171"/>
      <c r="B73" s="172" t="s">
        <v>4</v>
      </c>
      <c r="C73" s="145">
        <f>'8.2'!C73+'8.3'!C73+'8.4'!C73</f>
        <v>593922.28069614246</v>
      </c>
      <c r="D73" s="145">
        <f>'8.2'!D73+'8.3'!D73+'8.4'!D73</f>
        <v>600051.96200315759</v>
      </c>
      <c r="E73" s="145">
        <f>'8.2'!E73+'8.3'!E73+'8.4'!E73</f>
        <v>588951.31556021015</v>
      </c>
      <c r="F73" s="145">
        <f>'8.2'!F73+'8.3'!F73+'8.4'!F73</f>
        <v>587897.25641892583</v>
      </c>
      <c r="G73" s="145">
        <f>'8.2'!G73+'8.3'!G73+'8.4'!G73</f>
        <v>574807.06569453608</v>
      </c>
      <c r="H73" s="145">
        <f>'8.2'!H73+'8.3'!H73+'8.4'!H73</f>
        <v>583636.49775873125</v>
      </c>
      <c r="I73" s="145">
        <f>'8.2'!I73+'8.3'!I73+'8.4'!I73</f>
        <v>580897.76195057912</v>
      </c>
      <c r="J73" s="145">
        <f>'8.2'!J73+'8.3'!J73+'8.4'!J73</f>
        <v>590867.13879019103</v>
      </c>
      <c r="K73" s="145">
        <f>'8.2'!K73+'8.3'!K73+'8.4'!K73</f>
        <v>595986.18208682875</v>
      </c>
      <c r="L73" s="145">
        <f>'8.2'!L73+'8.3'!L73+'8.4'!L73</f>
        <v>599902.47341061395</v>
      </c>
      <c r="M73" s="145">
        <f>'8.2'!M73+'8.3'!M73+'8.4'!M73</f>
        <v>603593.37589568947</v>
      </c>
      <c r="N73" s="145">
        <f>'8.2'!N73+'8.3'!N73+'8.4'!N73</f>
        <v>610333.69561459264</v>
      </c>
      <c r="O73" s="145">
        <f>'8.2'!O73+'8.3'!O73+'8.4'!O73</f>
        <v>618057.06805441726</v>
      </c>
      <c r="P73" s="145">
        <f>'8.2'!P73+'8.3'!P73+'8.4'!P73</f>
        <v>625043.50418487797</v>
      </c>
      <c r="Q73" s="145">
        <f>'8.2'!Q73+'8.3'!Q73+'8.4'!Q73</f>
        <v>633226.26398568298</v>
      </c>
      <c r="R73" s="145">
        <f>'8.2'!R73+'8.3'!R73+'8.4'!R73</f>
        <v>629982.66366318788</v>
      </c>
      <c r="S73" s="145">
        <f>'8.2'!S73+'8.3'!S73+'8.4'!S73</f>
        <v>628024.7588804448</v>
      </c>
      <c r="T73" s="145">
        <f>'8.2'!T73+'8.3'!T73+'8.4'!T73</f>
        <v>614275.05961429945</v>
      </c>
      <c r="U73" s="145">
        <f>'8.2'!U73+'8.3'!U73+'8.4'!U73</f>
        <v>592254.32983485819</v>
      </c>
      <c r="V73" s="145">
        <f>'8.2'!V73+'8.3'!V73+'8.4'!V73</f>
        <v>577678.50867481343</v>
      </c>
    </row>
    <row r="74" spans="1:22" s="3" customFormat="1" ht="15" customHeight="1">
      <c r="A74" s="173" t="s">
        <v>460</v>
      </c>
      <c r="B74" s="8" t="s">
        <v>461</v>
      </c>
      <c r="C74" s="145">
        <f>'8.2'!C74+'8.3'!C74+'8.4'!C74</f>
        <v>35392.219668071055</v>
      </c>
      <c r="D74" s="145">
        <f>'8.2'!D74+'8.3'!D74+'8.4'!D74</f>
        <v>34211.787037656373</v>
      </c>
      <c r="E74" s="145">
        <f>'8.2'!E74+'8.3'!E74+'8.4'!E74</f>
        <v>32898.609363366399</v>
      </c>
      <c r="F74" s="145">
        <f>'8.2'!F74+'8.3'!F74+'8.4'!F74</f>
        <v>31345.32489729259</v>
      </c>
      <c r="G74" s="145">
        <f>'8.2'!G74+'8.3'!G74+'8.4'!G74</f>
        <v>29548.543997470515</v>
      </c>
      <c r="H74" s="145">
        <f>'8.2'!H74+'8.3'!H74+'8.4'!H74</f>
        <v>27294.923240168897</v>
      </c>
      <c r="I74" s="145">
        <f>'8.2'!I74+'8.3'!I74+'8.4'!I74</f>
        <v>25657.721861842238</v>
      </c>
      <c r="J74" s="145">
        <f>'8.2'!J74+'8.3'!J74+'8.4'!J74</f>
        <v>23290.378572138598</v>
      </c>
      <c r="K74" s="145">
        <f>'8.2'!K74+'8.3'!K74+'8.4'!K74</f>
        <v>22120.027708329872</v>
      </c>
      <c r="L74" s="145">
        <f>'8.2'!L74+'8.3'!L74+'8.4'!L74</f>
        <v>20356.343507809004</v>
      </c>
      <c r="M74" s="145">
        <f>'8.2'!M74+'8.3'!M74+'8.4'!M74</f>
        <v>18802.745234781109</v>
      </c>
      <c r="N74" s="145">
        <f>'8.2'!N74+'8.3'!N74+'8.4'!N74</f>
        <v>17763.630593809146</v>
      </c>
      <c r="O74" s="145">
        <f>'8.2'!O74+'8.3'!O74+'8.4'!O74</f>
        <v>15872.091219104816</v>
      </c>
      <c r="P74" s="145">
        <f>'8.2'!P74+'8.3'!P74+'8.4'!P74</f>
        <v>14936.911966315609</v>
      </c>
      <c r="Q74" s="145">
        <f>'8.2'!Q74+'8.3'!Q74+'8.4'!Q74</f>
        <v>14070.831826210138</v>
      </c>
      <c r="R74" s="145">
        <f>'8.2'!R74+'8.3'!R74+'8.4'!R74</f>
        <v>13265.162100990474</v>
      </c>
      <c r="S74" s="145">
        <f>'8.2'!S74+'8.3'!S74+'8.4'!S74</f>
        <v>12584.775112793497</v>
      </c>
      <c r="T74" s="145">
        <f>'8.2'!T74+'8.3'!T74+'8.4'!T74</f>
        <v>12124.08425706122</v>
      </c>
      <c r="U74" s="145">
        <f>'8.2'!U74+'8.3'!U74+'8.4'!U74</f>
        <v>11680.916138894683</v>
      </c>
      <c r="V74" s="145">
        <f>'8.2'!V74+'8.3'!V74+'8.4'!V74</f>
        <v>11589.946529433095</v>
      </c>
    </row>
    <row r="75" spans="1:22" s="3" customFormat="1" ht="15" customHeight="1">
      <c r="A75" s="174" t="s">
        <v>306</v>
      </c>
      <c r="B75" s="172" t="s">
        <v>462</v>
      </c>
      <c r="C75" s="145">
        <f>'8.2'!C75+'8.3'!C75+'8.4'!C75</f>
        <v>629314.50036421348</v>
      </c>
      <c r="D75" s="145">
        <f>'8.2'!D75+'8.3'!D75+'8.4'!D75</f>
        <v>634263.74904081412</v>
      </c>
      <c r="E75" s="145">
        <f>'8.2'!E75+'8.3'!E75+'8.4'!E75</f>
        <v>621849.92492357653</v>
      </c>
      <c r="F75" s="145">
        <f>'8.2'!F75+'8.3'!F75+'8.4'!F75</f>
        <v>619242.58131621848</v>
      </c>
      <c r="G75" s="145">
        <f>'8.2'!G75+'8.3'!G75+'8.4'!G75</f>
        <v>604355.6096920066</v>
      </c>
      <c r="H75" s="145">
        <f>'8.2'!H75+'8.3'!H75+'8.4'!H75</f>
        <v>610931.4209989002</v>
      </c>
      <c r="I75" s="145">
        <f>'8.2'!I75+'8.3'!I75+'8.4'!I75</f>
        <v>606555.48381242133</v>
      </c>
      <c r="J75" s="145">
        <f>'8.2'!J75+'8.3'!J75+'8.4'!J75</f>
        <v>614157.51736232964</v>
      </c>
      <c r="K75" s="145">
        <f>'8.2'!K75+'8.3'!K75+'8.4'!K75</f>
        <v>618106.20979515859</v>
      </c>
      <c r="L75" s="145">
        <f>'8.2'!L75+'8.3'!L75+'8.4'!L75</f>
        <v>620258.81691842305</v>
      </c>
      <c r="M75" s="145">
        <f>'8.2'!M75+'8.3'!M75+'8.4'!M75</f>
        <v>622396.12113047065</v>
      </c>
      <c r="N75" s="145">
        <f>'8.2'!N75+'8.3'!N75+'8.4'!N75</f>
        <v>628097.32620840182</v>
      </c>
      <c r="O75" s="145">
        <f>'8.2'!O75+'8.3'!O75+'8.4'!O75</f>
        <v>633929.15927352221</v>
      </c>
      <c r="P75" s="145">
        <f>'8.2'!P75+'8.3'!P75+'8.4'!P75</f>
        <v>639980.41615119367</v>
      </c>
      <c r="Q75" s="145">
        <f>'8.2'!Q75+'8.3'!Q75+'8.4'!Q75</f>
        <v>647297.09581189288</v>
      </c>
      <c r="R75" s="145">
        <f>'8.2'!R75+'8.3'!R75+'8.4'!R75</f>
        <v>643247.82576417853</v>
      </c>
      <c r="S75" s="145">
        <f>'8.2'!S75+'8.3'!S75+'8.4'!S75</f>
        <v>640609.53399323823</v>
      </c>
      <c r="T75" s="145">
        <f>'8.2'!T75+'8.3'!T75+'8.4'!T75</f>
        <v>626399.14387136057</v>
      </c>
      <c r="U75" s="145">
        <f>'8.2'!U75+'8.3'!U75+'8.4'!U75</f>
        <v>603935.24597375281</v>
      </c>
      <c r="V75" s="145">
        <f>'8.2'!V75+'8.3'!V75+'8.4'!V75</f>
        <v>589268.45520424657</v>
      </c>
    </row>
    <row r="76" spans="1:22" s="3" customFormat="1" ht="15" customHeight="1">
      <c r="A76" s="175" t="s">
        <v>463</v>
      </c>
      <c r="B76" s="9" t="s">
        <v>519</v>
      </c>
      <c r="C76" s="145">
        <f>'8.2'!C76+'8.3'!C76+'8.4'!C76</f>
        <v>2976.20844001158</v>
      </c>
      <c r="D76" s="145">
        <f>'8.2'!D76+'8.3'!D76+'8.4'!D76</f>
        <v>3274.4902945577437</v>
      </c>
      <c r="E76" s="145">
        <f>'8.2'!E76+'8.3'!E76+'8.4'!E76</f>
        <v>3330.1209842479575</v>
      </c>
      <c r="F76" s="145">
        <f>'8.2'!F76+'8.3'!F76+'8.4'!F76</f>
        <v>3661.7770197909176</v>
      </c>
      <c r="G76" s="145">
        <f>'8.2'!G76+'8.3'!G76+'8.4'!G76</f>
        <v>3833.2462367710141</v>
      </c>
      <c r="H76" s="145">
        <f>'8.2'!H76+'8.3'!H76+'8.4'!H76</f>
        <v>3671.2364588857054</v>
      </c>
      <c r="I76" s="145">
        <f>'8.2'!I76+'8.3'!I76+'8.4'!I76</f>
        <v>3784.6803806496841</v>
      </c>
      <c r="J76" s="145">
        <f>'8.2'!J76+'8.3'!J76+'8.4'!J76</f>
        <v>3682.0823266476546</v>
      </c>
      <c r="K76" s="145">
        <f>'8.2'!K76+'8.3'!K76+'8.4'!K76</f>
        <v>3642.4535488517668</v>
      </c>
      <c r="L76" s="145">
        <f>'8.2'!L76+'8.3'!L76+'8.4'!L76</f>
        <v>3394.2130556287111</v>
      </c>
      <c r="M76" s="145">
        <f>'8.2'!M76+'8.3'!M76+'8.4'!M76</f>
        <v>3346.7115709457571</v>
      </c>
      <c r="N76" s="145">
        <f>'8.2'!N76+'8.3'!N76+'8.4'!N76</f>
        <v>3176.7491148343847</v>
      </c>
      <c r="O76" s="145">
        <f>'8.2'!O76+'8.3'!O76+'8.4'!O76</f>
        <v>3164.1488566664557</v>
      </c>
      <c r="P76" s="145">
        <f>'8.2'!P76+'8.3'!P76+'8.4'!P76</f>
        <v>2861.2412746237692</v>
      </c>
      <c r="Q76" s="145">
        <f>'8.2'!Q76+'8.3'!Q76+'8.4'!Q76</f>
        <v>1752.5516125541299</v>
      </c>
      <c r="R76" s="145">
        <f>'8.2'!R76+'8.3'!R76+'8.4'!R76</f>
        <v>1778.2115919509256</v>
      </c>
      <c r="S76" s="145">
        <f>'8.2'!S76+'8.3'!S76+'8.4'!S76</f>
        <v>1823.9668335914369</v>
      </c>
      <c r="T76" s="145">
        <f>'8.2'!T76+'8.3'!T76+'8.4'!T76</f>
        <v>1925.195117481692</v>
      </c>
      <c r="U76" s="145">
        <f>'8.2'!U76+'8.3'!U76+'8.4'!U76</f>
        <v>1997.7059926655402</v>
      </c>
      <c r="V76" s="145">
        <f>'8.2'!V76+'8.3'!V76+'8.4'!V76</f>
        <v>1916.9000044712284</v>
      </c>
    </row>
    <row r="77" spans="1:22" ht="15" customHeight="1">
      <c r="A77" s="173" t="s">
        <v>460</v>
      </c>
      <c r="B77" s="9" t="s">
        <v>520</v>
      </c>
      <c r="C77" s="145">
        <f>'8.2'!C77+'8.3'!C77+'8.4'!C77</f>
        <v>572.69234099394362</v>
      </c>
      <c r="D77" s="145">
        <f>'8.2'!D77+'8.3'!D77+'8.4'!D77</f>
        <v>536.71302962421169</v>
      </c>
      <c r="E77" s="145">
        <f>'8.2'!E77+'8.3'!E77+'8.4'!E77</f>
        <v>466.74638350654448</v>
      </c>
      <c r="F77" s="145">
        <f>'8.2'!F77+'8.3'!F77+'8.4'!F77</f>
        <v>453.29455264162408</v>
      </c>
      <c r="G77" s="145">
        <f>'8.2'!G77+'8.3'!G77+'8.4'!G77</f>
        <v>374.9280509613007</v>
      </c>
      <c r="H77" s="145">
        <f>'8.2'!H77+'8.3'!H77+'8.4'!H77</f>
        <v>534.07159617925049</v>
      </c>
      <c r="I77" s="145">
        <f>'8.2'!I77+'8.3'!I77+'8.4'!I77</f>
        <v>533.74280905682622</v>
      </c>
      <c r="J77" s="145">
        <f>'8.2'!J77+'8.3'!J77+'8.4'!J77</f>
        <v>551.4546905583253</v>
      </c>
      <c r="K77" s="145">
        <f>'8.2'!K77+'8.3'!K77+'8.4'!K77</f>
        <v>533.34693158766913</v>
      </c>
      <c r="L77" s="145">
        <f>'8.2'!L77+'8.3'!L77+'8.4'!L77</f>
        <v>502.14426401311232</v>
      </c>
      <c r="M77" s="145">
        <f>'8.2'!M77+'8.3'!M77+'8.4'!M77</f>
        <v>408.862368189932</v>
      </c>
      <c r="N77" s="145">
        <f>'8.2'!N77+'8.3'!N77+'8.4'!N77</f>
        <v>356.40499273394812</v>
      </c>
      <c r="O77" s="145">
        <f>'8.2'!O77+'8.3'!O77+'8.4'!O77</f>
        <v>360.70150415796979</v>
      </c>
      <c r="P77" s="145">
        <f>'8.2'!P77+'8.3'!P77+'8.4'!P77</f>
        <v>389.75243969408103</v>
      </c>
      <c r="Q77" s="145">
        <f>'8.2'!Q77+'8.3'!Q77+'8.4'!Q77</f>
        <v>1203.8411238817248</v>
      </c>
      <c r="R77" s="145">
        <f>'8.2'!R77+'8.3'!R77+'8.4'!R77</f>
        <v>1190.2342686750346</v>
      </c>
      <c r="S77" s="145">
        <f>'8.2'!S77+'8.3'!S77+'8.4'!S77</f>
        <v>1196.436322281357</v>
      </c>
      <c r="T77" s="145">
        <f>'8.2'!T77+'8.3'!T77+'8.4'!T77</f>
        <v>1201.9609799092755</v>
      </c>
      <c r="U77" s="145">
        <f>'8.2'!U77+'8.3'!U77+'8.4'!U77</f>
        <v>1233.5476651824811</v>
      </c>
      <c r="V77" s="145">
        <f>'8.2'!V77+'8.3'!V77+'8.4'!V77</f>
        <v>1216.1868987774687</v>
      </c>
    </row>
    <row r="78" spans="1:22" ht="15" customHeight="1">
      <c r="A78" s="174" t="s">
        <v>306</v>
      </c>
      <c r="B78" s="172" t="s">
        <v>521</v>
      </c>
      <c r="C78" s="145">
        <f>'8.2'!C78+'8.3'!C75+'8.4'!C78</f>
        <v>626910.9842651959</v>
      </c>
      <c r="D78" s="145">
        <f>'8.2'!D78+'8.3'!D75+'8.4'!D78</f>
        <v>631525.97177588055</v>
      </c>
      <c r="E78" s="145">
        <f>'8.2'!E78+'8.3'!E75+'8.4'!E78</f>
        <v>618986.55032283522</v>
      </c>
      <c r="F78" s="145">
        <f>'8.2'!F78+'8.3'!F75+'8.4'!F78</f>
        <v>616034.09884906909</v>
      </c>
      <c r="G78" s="145">
        <f>'8.2'!G78+'8.3'!G75+'8.4'!G78</f>
        <v>600897.29150619695</v>
      </c>
      <c r="H78" s="145">
        <f>'8.2'!H78+'8.3'!H75+'8.4'!H78</f>
        <v>607794.25613619376</v>
      </c>
      <c r="I78" s="145">
        <f>'8.2'!I78+'8.3'!I75+'8.4'!I78</f>
        <v>603304.54624082835</v>
      </c>
      <c r="J78" s="145">
        <f>'8.2'!J78+'8.3'!J75+'8.4'!J78</f>
        <v>611026.88972624042</v>
      </c>
      <c r="K78" s="145">
        <f>'8.2'!K78+'8.3'!K75+'8.4'!K78</f>
        <v>614997.10317789449</v>
      </c>
      <c r="L78" s="145">
        <f>'8.2'!L78+'8.3'!L75+'8.4'!L78</f>
        <v>617366.74812680751</v>
      </c>
      <c r="M78" s="145">
        <f>'8.2'!M78+'8.3'!M75+'8.4'!M78</f>
        <v>619458.27192771481</v>
      </c>
      <c r="N78" s="145">
        <f>'8.2'!N78+'8.3'!N75+'8.4'!N78</f>
        <v>625276.98208630143</v>
      </c>
      <c r="O78" s="145">
        <f>'8.2'!O78+'8.3'!O75+'8.4'!O78</f>
        <v>631125.71192101366</v>
      </c>
      <c r="P78" s="145">
        <f>'8.2'!P78+'8.3'!P75+'8.4'!P78</f>
        <v>637508.92731626402</v>
      </c>
      <c r="Q78" s="145">
        <f>'8.2'!Q78+'8.3'!Q75+'8.4'!Q78</f>
        <v>646748.38532322063</v>
      </c>
      <c r="R78" s="145">
        <f>'8.2'!R78+'8.3'!R75+'8.4'!R78</f>
        <v>642659.84844090254</v>
      </c>
      <c r="S78" s="145">
        <f>'8.2'!S78+'8.3'!S75+'8.4'!S78</f>
        <v>639982.00348192826</v>
      </c>
      <c r="T78" s="145">
        <f>'8.2'!T78+'8.3'!T75+'8.4'!T78</f>
        <v>625675.90973378811</v>
      </c>
      <c r="U78" s="145">
        <f>'8.2'!U78+'8.3'!U75+'8.4'!U78</f>
        <v>603171.08764626982</v>
      </c>
      <c r="V78" s="145">
        <f>'8.2'!V78+'8.3'!V75+'8.4'!V78</f>
        <v>588567.74209855276</v>
      </c>
    </row>
    <row r="79" spans="1:22" ht="15" customHeight="1">
      <c r="A79" s="173" t="s">
        <v>460</v>
      </c>
      <c r="B79" s="9" t="s">
        <v>522</v>
      </c>
      <c r="C79" s="145">
        <f>'8.2'!C79+'8.4'!C79</f>
        <v>-13.399156699999999</v>
      </c>
      <c r="D79" s="145">
        <f>'8.2'!D79+'8.4'!D79</f>
        <v>-16.418736299999999</v>
      </c>
      <c r="E79" s="145">
        <f>'8.2'!E79+'8.4'!E79</f>
        <v>-14.8415234</v>
      </c>
      <c r="F79" s="145">
        <f>'8.2'!F79+'8.4'!F79</f>
        <v>-19.0871043</v>
      </c>
      <c r="G79" s="145">
        <f>'8.2'!G79+'8.4'!G79</f>
        <v>-23.099759100000007</v>
      </c>
      <c r="H79" s="145">
        <f>'8.2'!H79+'8.4'!H79</f>
        <v>-646.88748479999992</v>
      </c>
      <c r="I79" s="145">
        <f>'8.2'!I79+'8.4'!I79</f>
        <v>-677.7541867000001</v>
      </c>
      <c r="J79" s="145">
        <f>'8.2'!J79+'8.4'!J79</f>
        <v>-680.9553871999999</v>
      </c>
      <c r="K79" s="145">
        <f>'8.2'!K79+'8.4'!K79</f>
        <v>-695.03192239999998</v>
      </c>
      <c r="L79" s="145">
        <f>'8.2'!L79+'8.4'!L79</f>
        <v>-665.51743840000006</v>
      </c>
      <c r="M79" s="145">
        <f>'8.2'!M79+'8.4'!M79</f>
        <v>-557.13931500000001</v>
      </c>
      <c r="N79" s="145">
        <f>'8.2'!N79+'8.4'!N79</f>
        <v>-529.43405780000001</v>
      </c>
      <c r="O79" s="145">
        <f>'8.2'!O79+'8.4'!O79</f>
        <v>-552.98075539999991</v>
      </c>
      <c r="P79" s="145">
        <f>'8.2'!P79+'8.4'!P79</f>
        <v>-551.61373299999991</v>
      </c>
      <c r="Q79" s="145">
        <f>'8.2'!Q79+'8.4'!Q79</f>
        <v>-2082.6907487491908</v>
      </c>
      <c r="R79" s="145">
        <f>'8.2'!R79+'8.4'!R79</f>
        <v>-2000.8582782903118</v>
      </c>
      <c r="S79" s="145">
        <f>'8.2'!S79+'8.4'!S79</f>
        <v>-1818.1252907676858</v>
      </c>
      <c r="T79" s="145">
        <f>'8.2'!T79+'8.4'!T79</f>
        <v>-1643.6956054538698</v>
      </c>
      <c r="U79" s="145">
        <f>'8.2'!U79+'8.4'!U79</f>
        <v>-1977.9543458529756</v>
      </c>
      <c r="V79" s="145">
        <f>'8.2'!V79+'8.4'!V79</f>
        <v>-1927.2418766969811</v>
      </c>
    </row>
    <row r="80" spans="1:22" ht="15" customHeight="1">
      <c r="A80" s="174" t="s">
        <v>306</v>
      </c>
      <c r="B80" s="172" t="s">
        <v>468</v>
      </c>
      <c r="C80" s="145">
        <f>C78+C79</f>
        <v>626897.5851084959</v>
      </c>
      <c r="D80" s="145">
        <f t="shared" ref="D80:V80" si="0">D78+D79</f>
        <v>631509.55303958058</v>
      </c>
      <c r="E80" s="145">
        <f t="shared" si="0"/>
        <v>618971.70879943518</v>
      </c>
      <c r="F80" s="145">
        <f t="shared" si="0"/>
        <v>616015.01174476906</v>
      </c>
      <c r="G80" s="145">
        <f t="shared" si="0"/>
        <v>600874.19174709695</v>
      </c>
      <c r="H80" s="145">
        <f t="shared" si="0"/>
        <v>607147.3686513938</v>
      </c>
      <c r="I80" s="145">
        <f t="shared" si="0"/>
        <v>602626.79205412837</v>
      </c>
      <c r="J80" s="145">
        <f t="shared" si="0"/>
        <v>610345.93433904042</v>
      </c>
      <c r="K80" s="145">
        <f t="shared" si="0"/>
        <v>614302.07125549449</v>
      </c>
      <c r="L80" s="145">
        <f t="shared" si="0"/>
        <v>616701.23068840755</v>
      </c>
      <c r="M80" s="145">
        <f t="shared" si="0"/>
        <v>618901.13261271478</v>
      </c>
      <c r="N80" s="145">
        <f t="shared" si="0"/>
        <v>624747.54802850145</v>
      </c>
      <c r="O80" s="145">
        <f t="shared" si="0"/>
        <v>630572.73116561363</v>
      </c>
      <c r="P80" s="145">
        <f t="shared" si="0"/>
        <v>636957.31358326401</v>
      </c>
      <c r="Q80" s="145">
        <f t="shared" si="0"/>
        <v>644665.69457447145</v>
      </c>
      <c r="R80" s="145">
        <f t="shared" si="0"/>
        <v>640658.99016261217</v>
      </c>
      <c r="S80" s="145">
        <f t="shared" si="0"/>
        <v>638163.87819116062</v>
      </c>
      <c r="T80" s="145">
        <f t="shared" si="0"/>
        <v>624032.21412833419</v>
      </c>
      <c r="U80" s="145">
        <f t="shared" si="0"/>
        <v>601193.13330041687</v>
      </c>
      <c r="V80" s="145">
        <f t="shared" si="0"/>
        <v>586640.50022185582</v>
      </c>
    </row>
    <row r="81" spans="1:22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37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425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90.665537871049821</v>
      </c>
      <c r="D5" s="144">
        <v>102.87063201163588</v>
      </c>
      <c r="E5" s="144">
        <v>102.32250014625538</v>
      </c>
      <c r="F5" s="144">
        <v>88.725764187997456</v>
      </c>
      <c r="G5" s="144">
        <v>80.599684550988229</v>
      </c>
      <c r="H5" s="144">
        <v>71.922071156220738</v>
      </c>
      <c r="I5" s="144">
        <v>77.865580093336845</v>
      </c>
      <c r="J5" s="144">
        <v>63.5305275314686</v>
      </c>
      <c r="K5" s="144">
        <v>88.565201408934314</v>
      </c>
      <c r="L5" s="144">
        <v>88.443510218474074</v>
      </c>
      <c r="M5" s="144">
        <v>71.228748868592547</v>
      </c>
      <c r="N5" s="144">
        <v>64.964749962009378</v>
      </c>
      <c r="O5" s="144">
        <v>67.222759307449536</v>
      </c>
      <c r="P5" s="144">
        <v>75.177454070983259</v>
      </c>
      <c r="Q5" s="144">
        <v>67.62926484119572</v>
      </c>
      <c r="R5" s="144">
        <v>71.12042747227639</v>
      </c>
      <c r="S5" s="144">
        <v>67.113134649456313</v>
      </c>
      <c r="T5" s="144">
        <v>68.189221579403281</v>
      </c>
      <c r="U5" s="144">
        <v>61.227268737866254</v>
      </c>
      <c r="V5" s="144">
        <v>68.622678847758479</v>
      </c>
    </row>
    <row r="6" spans="1:22" s="3" customFormat="1" ht="12.75" customHeight="1">
      <c r="A6" s="2" t="s">
        <v>1</v>
      </c>
      <c r="B6" s="9" t="s">
        <v>340</v>
      </c>
      <c r="C6" s="144">
        <v>89.855772071049813</v>
      </c>
      <c r="D6" s="144">
        <v>102.20527421163587</v>
      </c>
      <c r="E6" s="144">
        <v>101.63137954625537</v>
      </c>
      <c r="F6" s="144">
        <v>87.953624087997454</v>
      </c>
      <c r="G6" s="144">
        <v>79.770163250988233</v>
      </c>
      <c r="H6" s="144">
        <v>71.053774456220737</v>
      </c>
      <c r="I6" s="144">
        <v>76.929129716420846</v>
      </c>
      <c r="J6" s="144">
        <v>62.416034031468598</v>
      </c>
      <c r="K6" s="144">
        <v>87.698705308934308</v>
      </c>
      <c r="L6" s="144">
        <v>87.721407960238352</v>
      </c>
      <c r="M6" s="144">
        <v>70.439290468592546</v>
      </c>
      <c r="N6" s="144">
        <v>64.174668362009385</v>
      </c>
      <c r="O6" s="144">
        <v>66.573009107449536</v>
      </c>
      <c r="P6" s="144">
        <v>74.517336870983272</v>
      </c>
      <c r="Q6" s="144">
        <v>66.921543541195732</v>
      </c>
      <c r="R6" s="144">
        <v>70.234008972276385</v>
      </c>
      <c r="S6" s="144">
        <v>66.066836749456314</v>
      </c>
      <c r="T6" s="144">
        <v>67.082692779403288</v>
      </c>
      <c r="U6" s="144">
        <v>59.608676737866254</v>
      </c>
      <c r="V6" s="144">
        <v>67.609977616690486</v>
      </c>
    </row>
    <row r="7" spans="1:22" s="3" customFormat="1" ht="12.75" customHeight="1">
      <c r="A7" s="2" t="s">
        <v>2</v>
      </c>
      <c r="B7" s="9" t="s">
        <v>339</v>
      </c>
      <c r="C7" s="144">
        <v>0.63219369999999997</v>
      </c>
      <c r="D7" s="144">
        <v>0.48912780000000006</v>
      </c>
      <c r="E7" s="144">
        <v>0.52283930000000034</v>
      </c>
      <c r="F7" s="144">
        <v>0.60763409999999995</v>
      </c>
      <c r="G7" s="144">
        <v>0.66255419999999998</v>
      </c>
      <c r="H7" s="144">
        <v>0.70529470000000005</v>
      </c>
      <c r="I7" s="144">
        <v>0.77821267691600371</v>
      </c>
      <c r="J7" s="144">
        <v>0.95200390000000001</v>
      </c>
      <c r="K7" s="144">
        <v>0.70474330000000018</v>
      </c>
      <c r="L7" s="144">
        <v>0.56121615823572768</v>
      </c>
      <c r="M7" s="144">
        <v>0.63145620000000002</v>
      </c>
      <c r="N7" s="144">
        <v>0.64259980000000005</v>
      </c>
      <c r="O7" s="144">
        <v>0.50584029999999991</v>
      </c>
      <c r="P7" s="144">
        <v>0.51704550000000005</v>
      </c>
      <c r="Q7" s="144">
        <v>0.55100419999999983</v>
      </c>
      <c r="R7" s="144">
        <v>0.70736630000000067</v>
      </c>
      <c r="S7" s="144">
        <v>0.68601060000000014</v>
      </c>
      <c r="T7" s="144">
        <v>0.71714700000000009</v>
      </c>
      <c r="U7" s="144">
        <v>0.80418900000000004</v>
      </c>
      <c r="V7" s="144">
        <v>0.84783053106799378</v>
      </c>
    </row>
    <row r="8" spans="1:22" s="3" customFormat="1" ht="12.75" customHeight="1">
      <c r="A8" s="2" t="s">
        <v>24</v>
      </c>
      <c r="B8" s="9" t="s">
        <v>341</v>
      </c>
      <c r="C8" s="144">
        <v>0.17757209999999998</v>
      </c>
      <c r="D8" s="144">
        <v>0.17623</v>
      </c>
      <c r="E8" s="144">
        <v>0.16828129999999999</v>
      </c>
      <c r="F8" s="144">
        <v>0.16450599999999999</v>
      </c>
      <c r="G8" s="144">
        <v>0.16696710000000001</v>
      </c>
      <c r="H8" s="144">
        <v>0.16300200000000001</v>
      </c>
      <c r="I8" s="144">
        <v>0.15823769999999998</v>
      </c>
      <c r="J8" s="144">
        <v>0.16248959999999998</v>
      </c>
      <c r="K8" s="144">
        <v>0.16175280000000003</v>
      </c>
      <c r="L8" s="144">
        <v>0.1608861</v>
      </c>
      <c r="M8" s="144">
        <v>0.15800220000000001</v>
      </c>
      <c r="N8" s="144">
        <v>0.1474818</v>
      </c>
      <c r="O8" s="144">
        <v>0.14390989999999998</v>
      </c>
      <c r="P8" s="144">
        <v>0.1430717</v>
      </c>
      <c r="Q8" s="144">
        <v>0.15671710000000003</v>
      </c>
      <c r="R8" s="144">
        <v>0.17905219999999999</v>
      </c>
      <c r="S8" s="144">
        <v>0.36028729999999998</v>
      </c>
      <c r="T8" s="144">
        <v>0.3893818</v>
      </c>
      <c r="U8" s="144">
        <v>0.8144030000000001</v>
      </c>
      <c r="V8" s="144">
        <v>0.16487070000000001</v>
      </c>
    </row>
    <row r="9" spans="1:22" s="3" customFormat="1" ht="12.75" customHeight="1">
      <c r="A9" s="2" t="s">
        <v>25</v>
      </c>
      <c r="B9" s="8" t="s">
        <v>342</v>
      </c>
      <c r="C9" s="144">
        <v>1.9083791961207761</v>
      </c>
      <c r="D9" s="144">
        <v>1.5327259201135974</v>
      </c>
      <c r="E9" s="144">
        <v>1.1625133527460587</v>
      </c>
      <c r="F9" s="144">
        <v>2.3632613284736754</v>
      </c>
      <c r="G9" s="144">
        <v>4.2049997791572871</v>
      </c>
      <c r="H9" s="144">
        <v>3.8800453712103824</v>
      </c>
      <c r="I9" s="144">
        <v>3.3297385065953335</v>
      </c>
      <c r="J9" s="144">
        <v>4.0363733549126621</v>
      </c>
      <c r="K9" s="144">
        <v>3.631536560996294</v>
      </c>
      <c r="L9" s="144">
        <v>4.9588448034281827</v>
      </c>
      <c r="M9" s="144">
        <v>2.8111648962753302</v>
      </c>
      <c r="N9" s="144">
        <v>6.3594183587841258</v>
      </c>
      <c r="O9" s="144">
        <v>0.79138016555273782</v>
      </c>
      <c r="P9" s="144">
        <v>0.90624851973876241</v>
      </c>
      <c r="Q9" s="144">
        <v>0.80837773084841691</v>
      </c>
      <c r="R9" s="144">
        <v>1.4101011975188555</v>
      </c>
      <c r="S9" s="144">
        <v>1.5455436114277987</v>
      </c>
      <c r="T9" s="144">
        <v>0.8886635498465516</v>
      </c>
      <c r="U9" s="144">
        <v>1.0564879842074741</v>
      </c>
      <c r="V9" s="144">
        <v>0.95579904310650332</v>
      </c>
    </row>
    <row r="10" spans="1:22" s="3" customFormat="1" ht="12.75" customHeight="1">
      <c r="A10" s="2" t="s">
        <v>3</v>
      </c>
      <c r="B10" s="9" t="s">
        <v>343</v>
      </c>
      <c r="C10" s="144">
        <v>0.95269999999999999</v>
      </c>
      <c r="D10" s="144">
        <v>0.58370000000000011</v>
      </c>
      <c r="E10" s="144">
        <v>0.43069000000000002</v>
      </c>
      <c r="F10" s="144">
        <v>1.6619758</v>
      </c>
      <c r="G10" s="144">
        <v>1.4776212000000002</v>
      </c>
      <c r="H10" s="144">
        <v>1.7946317000000001</v>
      </c>
      <c r="I10" s="144">
        <v>1.6984867000000001</v>
      </c>
      <c r="J10" s="144">
        <v>2.4651899999999998</v>
      </c>
      <c r="K10" s="144">
        <v>1.9446300000000001</v>
      </c>
      <c r="L10" s="144">
        <v>2.989401</v>
      </c>
      <c r="M10" s="144">
        <v>1.5230600000000001</v>
      </c>
      <c r="N10" s="144">
        <v>5.4523800000000007</v>
      </c>
      <c r="O10" s="144">
        <v>1.1729999999999999E-2</v>
      </c>
      <c r="P10" s="144">
        <v>9.8899999999999995E-3</v>
      </c>
      <c r="Q10" s="144">
        <v>1.2714599999999998E-2</v>
      </c>
      <c r="R10" s="144">
        <v>4.3204000000000003E-3</v>
      </c>
      <c r="S10" s="144">
        <v>4.2090000000000001E-3</v>
      </c>
      <c r="T10" s="144">
        <v>7.1300000000000009E-3</v>
      </c>
      <c r="U10" s="144">
        <v>3.4499999999999999E-3</v>
      </c>
      <c r="V10" s="144">
        <v>4.2328999999999995E-3</v>
      </c>
    </row>
    <row r="11" spans="1:22" s="3" customFormat="1" ht="12.75" customHeight="1">
      <c r="A11" s="2" t="s">
        <v>26</v>
      </c>
      <c r="B11" s="9" t="s">
        <v>374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0</v>
      </c>
      <c r="I11" s="144">
        <v>0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3.7412425593339142E-5</v>
      </c>
      <c r="V11" s="144">
        <v>2.5871102150432424E-5</v>
      </c>
    </row>
    <row r="12" spans="1:22" s="3" customFormat="1" ht="12.75" customHeight="1">
      <c r="A12" s="2" t="s">
        <v>27</v>
      </c>
      <c r="B12" s="9" t="s">
        <v>344</v>
      </c>
      <c r="C12" s="144">
        <v>0.95567919612077612</v>
      </c>
      <c r="D12" s="144">
        <v>0.94902592011359732</v>
      </c>
      <c r="E12" s="144">
        <v>0.7318233527460587</v>
      </c>
      <c r="F12" s="144">
        <v>0.70128552847367553</v>
      </c>
      <c r="G12" s="144">
        <v>2.7273785791572869</v>
      </c>
      <c r="H12" s="144">
        <v>2.0854136712103823</v>
      </c>
      <c r="I12" s="144">
        <v>1.6312518065953332</v>
      </c>
      <c r="J12" s="144">
        <v>1.5711833549126624</v>
      </c>
      <c r="K12" s="144">
        <v>1.6869065609962939</v>
      </c>
      <c r="L12" s="144">
        <v>1.9694438034281827</v>
      </c>
      <c r="M12" s="144">
        <v>1.2881048962753301</v>
      </c>
      <c r="N12" s="144">
        <v>0.9070383587841252</v>
      </c>
      <c r="O12" s="144">
        <v>0.77965016555273781</v>
      </c>
      <c r="P12" s="144">
        <v>0.89635851973876246</v>
      </c>
      <c r="Q12" s="144">
        <v>0.79566313084841689</v>
      </c>
      <c r="R12" s="144">
        <v>1.4057807975188557</v>
      </c>
      <c r="S12" s="144">
        <v>1.5413346114277988</v>
      </c>
      <c r="T12" s="144">
        <v>0.88153354984655163</v>
      </c>
      <c r="U12" s="144">
        <v>1.0530005717818809</v>
      </c>
      <c r="V12" s="144">
        <v>0.95154027200435287</v>
      </c>
    </row>
    <row r="13" spans="1:22" s="3" customFormat="1" ht="12.75" customHeight="1">
      <c r="A13" s="2" t="s">
        <v>28</v>
      </c>
      <c r="B13" s="8" t="s">
        <v>345</v>
      </c>
      <c r="C13" s="144">
        <v>878.63156919759149</v>
      </c>
      <c r="D13" s="144">
        <v>836.50456282427092</v>
      </c>
      <c r="E13" s="144">
        <v>811.10376851280114</v>
      </c>
      <c r="F13" s="144">
        <v>828.71950268755927</v>
      </c>
      <c r="G13" s="144">
        <v>872.14087151355739</v>
      </c>
      <c r="H13" s="144">
        <v>897.55948132854678</v>
      </c>
      <c r="I13" s="144">
        <v>879.46505955251951</v>
      </c>
      <c r="J13" s="144">
        <v>876.52487515036364</v>
      </c>
      <c r="K13" s="144">
        <v>1049.4326726073355</v>
      </c>
      <c r="L13" s="144">
        <v>992.33431128695202</v>
      </c>
      <c r="M13" s="144">
        <v>975.33661976979022</v>
      </c>
      <c r="N13" s="144">
        <v>1018.2349536823716</v>
      </c>
      <c r="O13" s="144">
        <v>925.74696849735597</v>
      </c>
      <c r="P13" s="144">
        <v>873.71476590887517</v>
      </c>
      <c r="Q13" s="144">
        <v>818.78136502604241</v>
      </c>
      <c r="R13" s="144">
        <v>893.43718598947635</v>
      </c>
      <c r="S13" s="144">
        <v>994.54451850105966</v>
      </c>
      <c r="T13" s="144">
        <v>884.60894141168205</v>
      </c>
      <c r="U13" s="144">
        <v>917.73679880653526</v>
      </c>
      <c r="V13" s="144">
        <v>877.11768852829414</v>
      </c>
    </row>
    <row r="14" spans="1:22" s="3" customFormat="1" ht="12.75" customHeight="1">
      <c r="A14" s="2" t="s">
        <v>29</v>
      </c>
      <c r="B14" s="9" t="s">
        <v>346</v>
      </c>
      <c r="C14" s="144">
        <v>55.117920374052368</v>
      </c>
      <c r="D14" s="144">
        <v>58.942663093073278</v>
      </c>
      <c r="E14" s="144">
        <v>27.562970517909214</v>
      </c>
      <c r="F14" s="144">
        <v>25.499629220486458</v>
      </c>
      <c r="G14" s="144">
        <v>23.687445807922217</v>
      </c>
      <c r="H14" s="144">
        <v>18.341896318546102</v>
      </c>
      <c r="I14" s="144">
        <v>19.962791670237699</v>
      </c>
      <c r="J14" s="144">
        <v>16.890973377734749</v>
      </c>
      <c r="K14" s="144">
        <v>21.040057934756909</v>
      </c>
      <c r="L14" s="144">
        <v>23.596803229639267</v>
      </c>
      <c r="M14" s="144">
        <v>23.426020001089363</v>
      </c>
      <c r="N14" s="144">
        <v>13.181482261319591</v>
      </c>
      <c r="O14" s="144">
        <v>15.461137902822852</v>
      </c>
      <c r="P14" s="144">
        <v>11.31116948493441</v>
      </c>
      <c r="Q14" s="144">
        <v>15.162149082606177</v>
      </c>
      <c r="R14" s="144">
        <v>6.9291817422296926</v>
      </c>
      <c r="S14" s="144">
        <v>7.0674891717520891</v>
      </c>
      <c r="T14" s="144">
        <v>6.7565321889380625</v>
      </c>
      <c r="U14" s="144">
        <v>6.7211356029737228</v>
      </c>
      <c r="V14" s="144">
        <v>7.3959731095568682</v>
      </c>
    </row>
    <row r="15" spans="1:22" s="3" customFormat="1" ht="12.75" customHeight="1">
      <c r="A15" s="2" t="s">
        <v>30</v>
      </c>
      <c r="B15" s="9" t="s">
        <v>347</v>
      </c>
      <c r="C15" s="144">
        <v>1.8583401089952076</v>
      </c>
      <c r="D15" s="144">
        <v>1.9266630962881712</v>
      </c>
      <c r="E15" s="144">
        <v>2.4491735461175588</v>
      </c>
      <c r="F15" s="144">
        <v>1.999447691641496</v>
      </c>
      <c r="G15" s="144">
        <v>1.6755682863379455</v>
      </c>
      <c r="H15" s="144">
        <v>0.46773287257852053</v>
      </c>
      <c r="I15" s="144">
        <v>0.50318030263339519</v>
      </c>
      <c r="J15" s="144">
        <v>0.50814929043309998</v>
      </c>
      <c r="K15" s="144">
        <v>0.36596172001845123</v>
      </c>
      <c r="L15" s="144">
        <v>0.34883475598774544</v>
      </c>
      <c r="M15" s="144">
        <v>0.271876991381301</v>
      </c>
      <c r="N15" s="144">
        <v>0.22267003195629848</v>
      </c>
      <c r="O15" s="144">
        <v>0.24298356161725726</v>
      </c>
      <c r="P15" s="144">
        <v>0.21846892085070255</v>
      </c>
      <c r="Q15" s="144">
        <v>0.47919509303924013</v>
      </c>
      <c r="R15" s="144">
        <v>0.46698425632378504</v>
      </c>
      <c r="S15" s="144">
        <v>0.39397992282662736</v>
      </c>
      <c r="T15" s="144">
        <v>0.34961796756697733</v>
      </c>
      <c r="U15" s="144">
        <v>0.52193243222429087</v>
      </c>
      <c r="V15" s="144">
        <v>0.6243613649006472</v>
      </c>
    </row>
    <row r="16" spans="1:22" s="3" customFormat="1" ht="12.75" customHeight="1">
      <c r="A16" s="2" t="s">
        <v>31</v>
      </c>
      <c r="B16" s="9" t="s">
        <v>348</v>
      </c>
      <c r="C16" s="144">
        <v>8.003429589938035</v>
      </c>
      <c r="D16" s="144">
        <v>7.9187720465396678</v>
      </c>
      <c r="E16" s="144">
        <v>5.7800419266656595</v>
      </c>
      <c r="F16" s="144">
        <v>15.243723220505464</v>
      </c>
      <c r="G16" s="144">
        <v>22.348048076430118</v>
      </c>
      <c r="H16" s="144">
        <v>22.94781503905892</v>
      </c>
      <c r="I16" s="144">
        <v>20.797206890181588</v>
      </c>
      <c r="J16" s="144">
        <v>24.263707575342991</v>
      </c>
      <c r="K16" s="144">
        <v>32.116192797243102</v>
      </c>
      <c r="L16" s="144">
        <v>38.152085947514067</v>
      </c>
      <c r="M16" s="144">
        <v>43.959880702292722</v>
      </c>
      <c r="N16" s="144">
        <v>51.675612313075298</v>
      </c>
      <c r="O16" s="144">
        <v>43.929069361790845</v>
      </c>
      <c r="P16" s="144">
        <v>45.721593973022401</v>
      </c>
      <c r="Q16" s="144">
        <v>47.93542511459755</v>
      </c>
      <c r="R16" s="144">
        <v>46.42262854900509</v>
      </c>
      <c r="S16" s="144">
        <v>51.704545149521557</v>
      </c>
      <c r="T16" s="144">
        <v>47.420892937665506</v>
      </c>
      <c r="U16" s="144">
        <v>45.807321353080894</v>
      </c>
      <c r="V16" s="144">
        <v>44.913719989995037</v>
      </c>
    </row>
    <row r="17" spans="1:22" s="3" customFormat="1" ht="12.75" customHeight="1">
      <c r="A17" s="2" t="s">
        <v>32</v>
      </c>
      <c r="B17" s="9" t="s">
        <v>349</v>
      </c>
      <c r="C17" s="144">
        <v>12.676569843832286</v>
      </c>
      <c r="D17" s="144">
        <v>12.445329303466227</v>
      </c>
      <c r="E17" s="144">
        <v>12.807179514097392</v>
      </c>
      <c r="F17" s="144">
        <v>8.2583049013301668</v>
      </c>
      <c r="G17" s="144">
        <v>8.7486300106752761</v>
      </c>
      <c r="H17" s="144">
        <v>11.538421588296318</v>
      </c>
      <c r="I17" s="144">
        <v>12.981370026244779</v>
      </c>
      <c r="J17" s="144">
        <v>14.50188570254458</v>
      </c>
      <c r="K17" s="144">
        <v>26.497285454015689</v>
      </c>
      <c r="L17" s="144">
        <v>30.823584399681234</v>
      </c>
      <c r="M17" s="144">
        <v>39.186414113237987</v>
      </c>
      <c r="N17" s="144">
        <v>34.800676975746669</v>
      </c>
      <c r="O17" s="144">
        <v>32.342236747295125</v>
      </c>
      <c r="P17" s="144">
        <v>42.444060262189709</v>
      </c>
      <c r="Q17" s="144">
        <v>35.699894776266213</v>
      </c>
      <c r="R17" s="144">
        <v>46.664189942456318</v>
      </c>
      <c r="S17" s="144">
        <v>38.70688064008565</v>
      </c>
      <c r="T17" s="144">
        <v>27.164610809858281</v>
      </c>
      <c r="U17" s="144">
        <v>38.546106748298342</v>
      </c>
      <c r="V17" s="144">
        <v>34.088286360667567</v>
      </c>
    </row>
    <row r="18" spans="1:22" s="3" customFormat="1" ht="12.75" customHeight="1">
      <c r="A18" s="2" t="s">
        <v>33</v>
      </c>
      <c r="B18" s="9" t="s">
        <v>350</v>
      </c>
      <c r="C18" s="144">
        <v>4.8220127150777623</v>
      </c>
      <c r="D18" s="144">
        <v>5.2929294056608498</v>
      </c>
      <c r="E18" s="144">
        <v>3.3494826004681801</v>
      </c>
      <c r="F18" s="144">
        <v>2.0457592274640652</v>
      </c>
      <c r="G18" s="144">
        <v>1.935341078814403</v>
      </c>
      <c r="H18" s="144">
        <v>1.6781718614006791</v>
      </c>
      <c r="I18" s="144">
        <v>1.9456990907901683</v>
      </c>
      <c r="J18" s="144">
        <v>1.5838487194192212</v>
      </c>
      <c r="K18" s="144">
        <v>2.2549323904695302</v>
      </c>
      <c r="L18" s="144">
        <v>1.7957431728673017</v>
      </c>
      <c r="M18" s="144">
        <v>1.7237708775994165</v>
      </c>
      <c r="N18" s="144">
        <v>1.4576776200290631</v>
      </c>
      <c r="O18" s="144">
        <v>1.390328715677001</v>
      </c>
      <c r="P18" s="144">
        <v>1.5659893795281428</v>
      </c>
      <c r="Q18" s="144">
        <v>1.2480009052318934</v>
      </c>
      <c r="R18" s="144">
        <v>1.2833059457898424</v>
      </c>
      <c r="S18" s="144">
        <v>1.5449849554190667</v>
      </c>
      <c r="T18" s="144">
        <v>1.3911525653751917</v>
      </c>
      <c r="U18" s="144">
        <v>0.97842339460394478</v>
      </c>
      <c r="V18" s="144">
        <v>1.4050021572714082</v>
      </c>
    </row>
    <row r="19" spans="1:22" s="3" customFormat="1" ht="12.75" customHeight="1">
      <c r="A19" s="2" t="s">
        <v>34</v>
      </c>
      <c r="B19" s="9" t="s">
        <v>351</v>
      </c>
      <c r="C19" s="144">
        <v>660.82128250000005</v>
      </c>
      <c r="D19" s="144">
        <v>607.8273549999999</v>
      </c>
      <c r="E19" s="144">
        <v>633.62561249999987</v>
      </c>
      <c r="F19" s="144">
        <v>673.12016410000001</v>
      </c>
      <c r="G19" s="144">
        <v>702.67765029999998</v>
      </c>
      <c r="H19" s="144">
        <v>732.74931329999993</v>
      </c>
      <c r="I19" s="144">
        <v>710.63486210000008</v>
      </c>
      <c r="J19" s="144">
        <v>693.53074659999993</v>
      </c>
      <c r="K19" s="144">
        <v>684.23539879999998</v>
      </c>
      <c r="L19" s="144">
        <v>612.34252119999996</v>
      </c>
      <c r="M19" s="144">
        <v>573.92172469359116</v>
      </c>
      <c r="N19" s="144">
        <v>562.4574583751089</v>
      </c>
      <c r="O19" s="144">
        <v>540.37280458259681</v>
      </c>
      <c r="P19" s="144">
        <v>533.78649874728637</v>
      </c>
      <c r="Q19" s="144">
        <v>477.27073428919363</v>
      </c>
      <c r="R19" s="144">
        <v>539.95038719659317</v>
      </c>
      <c r="S19" s="144">
        <v>634.33662296789339</v>
      </c>
      <c r="T19" s="144">
        <v>551.27561091292455</v>
      </c>
      <c r="U19" s="144">
        <v>579.07028599204921</v>
      </c>
      <c r="V19" s="144">
        <v>583.7873968781754</v>
      </c>
    </row>
    <row r="20" spans="1:22" s="3" customFormat="1" ht="12.75" customHeight="1">
      <c r="A20" s="2" t="s">
        <v>35</v>
      </c>
      <c r="B20" s="10" t="s">
        <v>352</v>
      </c>
      <c r="C20" s="144">
        <v>30.833142500000001</v>
      </c>
      <c r="D20" s="144">
        <v>26.24475</v>
      </c>
      <c r="E20" s="144">
        <v>26.7522825</v>
      </c>
      <c r="F20" s="144">
        <v>19.438410000000001</v>
      </c>
      <c r="G20" s="144">
        <v>21.335880000000003</v>
      </c>
      <c r="H20" s="144">
        <v>21.201029999999999</v>
      </c>
      <c r="I20" s="144">
        <v>20.995584999999998</v>
      </c>
      <c r="J20" s="144">
        <v>22.387709999999998</v>
      </c>
      <c r="K20" s="144">
        <v>15.667400000000001</v>
      </c>
      <c r="L20" s="144">
        <v>12.864899999999999</v>
      </c>
      <c r="M20" s="144">
        <v>15.524899999999999</v>
      </c>
      <c r="N20" s="144">
        <v>15.181000000000001</v>
      </c>
      <c r="O20" s="144">
        <v>15.295</v>
      </c>
      <c r="P20" s="144">
        <v>15.718699999999998</v>
      </c>
      <c r="Q20" s="144">
        <v>16.663</v>
      </c>
      <c r="R20" s="144">
        <v>16.72</v>
      </c>
      <c r="S20" s="144">
        <v>17.835299999999997</v>
      </c>
      <c r="T20" s="144">
        <v>17.7421677</v>
      </c>
      <c r="U20" s="144">
        <v>17.785900000000002</v>
      </c>
      <c r="V20" s="144">
        <v>14.793403233887771</v>
      </c>
    </row>
    <row r="21" spans="1:22" s="3" customFormat="1" ht="12.75" customHeight="1">
      <c r="A21" s="2" t="s">
        <v>36</v>
      </c>
      <c r="B21" s="10" t="s">
        <v>353</v>
      </c>
      <c r="C21" s="144">
        <v>629.98814000000004</v>
      </c>
      <c r="D21" s="144">
        <v>581.58260499999994</v>
      </c>
      <c r="E21" s="144">
        <v>606.8733299999999</v>
      </c>
      <c r="F21" s="144">
        <v>653.68175410000003</v>
      </c>
      <c r="G21" s="144">
        <v>681.34177030000001</v>
      </c>
      <c r="H21" s="144">
        <v>711.54828329999998</v>
      </c>
      <c r="I21" s="144">
        <v>689.63927710000007</v>
      </c>
      <c r="J21" s="144">
        <v>671.14303659999996</v>
      </c>
      <c r="K21" s="144">
        <v>668.56799879999994</v>
      </c>
      <c r="L21" s="144">
        <v>599.47762119999993</v>
      </c>
      <c r="M21" s="144">
        <v>558.39682469359116</v>
      </c>
      <c r="N21" s="144">
        <v>547.27645837510886</v>
      </c>
      <c r="O21" s="144">
        <v>525.07780458259685</v>
      </c>
      <c r="P21" s="144">
        <v>518.06779874728636</v>
      </c>
      <c r="Q21" s="144">
        <v>460.60773428919362</v>
      </c>
      <c r="R21" s="144">
        <v>523.23038719659314</v>
      </c>
      <c r="S21" s="144">
        <v>616.50132296789343</v>
      </c>
      <c r="T21" s="144">
        <v>533.53344321292457</v>
      </c>
      <c r="U21" s="144">
        <v>561.28438599204924</v>
      </c>
      <c r="V21" s="144">
        <v>568.99399364428768</v>
      </c>
    </row>
    <row r="22" spans="1:22" s="3" customFormat="1" ht="12.75" customHeight="1">
      <c r="A22" s="2" t="s">
        <v>37</v>
      </c>
      <c r="B22" s="9" t="s">
        <v>354</v>
      </c>
      <c r="C22" s="144">
        <v>6.2064079386327116</v>
      </c>
      <c r="D22" s="144">
        <v>6.9488180839388498</v>
      </c>
      <c r="E22" s="144">
        <v>7.871631830600438</v>
      </c>
      <c r="F22" s="144">
        <v>3.3777607805246443</v>
      </c>
      <c r="G22" s="144">
        <v>2.6032097200468538</v>
      </c>
      <c r="H22" s="144">
        <v>1.740813050929128</v>
      </c>
      <c r="I22" s="144">
        <v>4.0784911170033329</v>
      </c>
      <c r="J22" s="144">
        <v>9.9516428315117746</v>
      </c>
      <c r="K22" s="144">
        <v>76.894610410834275</v>
      </c>
      <c r="L22" s="144">
        <v>82.134462666795201</v>
      </c>
      <c r="M22" s="144">
        <v>80.30308821479818</v>
      </c>
      <c r="N22" s="144">
        <v>150.7530419974604</v>
      </c>
      <c r="O22" s="144">
        <v>102.76261327447716</v>
      </c>
      <c r="P22" s="144">
        <v>64.643028098031508</v>
      </c>
      <c r="Q22" s="144">
        <v>75.296237148537529</v>
      </c>
      <c r="R22" s="144">
        <v>80.219966748984504</v>
      </c>
      <c r="S22" s="144">
        <v>86.215646139045091</v>
      </c>
      <c r="T22" s="144">
        <v>80.303290592600646</v>
      </c>
      <c r="U22" s="144">
        <v>71.383154475633148</v>
      </c>
      <c r="V22" s="144">
        <v>48.507741464517785</v>
      </c>
    </row>
    <row r="23" spans="1:22" s="3" customFormat="1" ht="12.75" customHeight="1">
      <c r="A23" s="2" t="s">
        <v>8</v>
      </c>
      <c r="B23" s="9" t="s">
        <v>355</v>
      </c>
      <c r="C23" s="144">
        <v>0.80629244633909081</v>
      </c>
      <c r="D23" s="144">
        <v>0.72367372856884349</v>
      </c>
      <c r="E23" s="144">
        <v>0.72210226937318733</v>
      </c>
      <c r="F23" s="144">
        <v>1.4882048680592477</v>
      </c>
      <c r="G23" s="144">
        <v>1.4338871874371824</v>
      </c>
      <c r="H23" s="144">
        <v>1.4866984789630946</v>
      </c>
      <c r="I23" s="144">
        <v>2.9811929944963773</v>
      </c>
      <c r="J23" s="144">
        <v>3.0254193300724026</v>
      </c>
      <c r="K23" s="144">
        <v>4.7940317701959154</v>
      </c>
      <c r="L23" s="144">
        <v>8.0604937149527132</v>
      </c>
      <c r="M23" s="144">
        <v>9.8251552892228755</v>
      </c>
      <c r="N23" s="144">
        <v>3.9631320004500279</v>
      </c>
      <c r="O23" s="144">
        <v>3.6789420650156206</v>
      </c>
      <c r="P23" s="144">
        <v>3.3077564800152395</v>
      </c>
      <c r="Q23" s="144">
        <v>2.8133262570368411</v>
      </c>
      <c r="R23" s="144">
        <v>3.2378363951405218</v>
      </c>
      <c r="S23" s="144">
        <v>12.227778044579072</v>
      </c>
      <c r="T23" s="144">
        <v>2.8767362214916847</v>
      </c>
      <c r="U23" s="144">
        <v>2.2888500734894559</v>
      </c>
      <c r="V23" s="144">
        <v>0.78123509163850469</v>
      </c>
    </row>
    <row r="24" spans="1:22" s="3" customFormat="1" ht="12.75" customHeight="1">
      <c r="A24" s="2" t="s">
        <v>9</v>
      </c>
      <c r="B24" s="9" t="s">
        <v>356</v>
      </c>
      <c r="C24" s="144">
        <v>2.9455978706560124</v>
      </c>
      <c r="D24" s="144">
        <v>2.9532443057390094</v>
      </c>
      <c r="E24" s="144">
        <v>2.7055178915475446</v>
      </c>
      <c r="F24" s="144">
        <v>2.9323001260780734</v>
      </c>
      <c r="G24" s="144">
        <v>3.6306130294188286</v>
      </c>
      <c r="H24" s="144">
        <v>4.9078780405024185</v>
      </c>
      <c r="I24" s="144">
        <v>2.2132832464809016</v>
      </c>
      <c r="J24" s="144">
        <v>2.3430790748147112</v>
      </c>
      <c r="K24" s="144">
        <v>6.8673199045522724</v>
      </c>
      <c r="L24" s="144">
        <v>8.7791169764304815</v>
      </c>
      <c r="M24" s="144">
        <v>3.6895109144802771</v>
      </c>
      <c r="N24" s="144">
        <v>2.3082929956588454</v>
      </c>
      <c r="O24" s="144">
        <v>2.7580376985389621</v>
      </c>
      <c r="P24" s="144">
        <v>2.4139350166983666</v>
      </c>
      <c r="Q24" s="144">
        <v>2.060071637187801</v>
      </c>
      <c r="R24" s="144">
        <v>3.2050395099658977</v>
      </c>
      <c r="S24" s="144">
        <v>3.0685482687343324</v>
      </c>
      <c r="T24" s="144">
        <v>2.2023407269868431</v>
      </c>
      <c r="U24" s="144">
        <v>2.3534685305044141</v>
      </c>
      <c r="V24" s="144">
        <v>2.8052702030850387</v>
      </c>
    </row>
    <row r="25" spans="1:22" s="3" customFormat="1" ht="12.75" customHeight="1">
      <c r="A25" s="2" t="s">
        <v>38</v>
      </c>
      <c r="B25" s="9" t="s">
        <v>357</v>
      </c>
      <c r="C25" s="144">
        <v>34.76233600435399</v>
      </c>
      <c r="D25" s="144">
        <v>33.215542384252302</v>
      </c>
      <c r="E25" s="144">
        <v>31.663837582141916</v>
      </c>
      <c r="F25" s="144">
        <v>32.262587989567798</v>
      </c>
      <c r="G25" s="144">
        <v>32.158113822798839</v>
      </c>
      <c r="H25" s="144">
        <v>34.118706551459134</v>
      </c>
      <c r="I25" s="144">
        <v>34.721045651963465</v>
      </c>
      <c r="J25" s="144">
        <v>46.264359948913651</v>
      </c>
      <c r="K25" s="144">
        <v>112.54662561217336</v>
      </c>
      <c r="L25" s="144">
        <v>107.70096596389382</v>
      </c>
      <c r="M25" s="144">
        <v>99.025965297844323</v>
      </c>
      <c r="N25" s="144">
        <v>109.30217737030823</v>
      </c>
      <c r="O25" s="144">
        <v>105.97276198028138</v>
      </c>
      <c r="P25" s="144">
        <v>34.197956403906225</v>
      </c>
      <c r="Q25" s="144">
        <v>34.947006112157496</v>
      </c>
      <c r="R25" s="144">
        <v>95.183984116251949</v>
      </c>
      <c r="S25" s="144">
        <v>90.043172019904148</v>
      </c>
      <c r="T25" s="144">
        <v>102.46248219457966</v>
      </c>
      <c r="U25" s="144">
        <v>107.58833048747245</v>
      </c>
      <c r="V25" s="144">
        <v>86.742196256716014</v>
      </c>
    </row>
    <row r="26" spans="1:22" s="3" customFormat="1" ht="12.75" customHeight="1">
      <c r="A26" s="2" t="s">
        <v>10</v>
      </c>
      <c r="B26" s="10" t="s">
        <v>358</v>
      </c>
      <c r="C26" s="144">
        <v>1.328440504668164</v>
      </c>
      <c r="D26" s="144">
        <v>1.3643379603895185</v>
      </c>
      <c r="E26" s="144">
        <v>1.0733716535124351</v>
      </c>
      <c r="F26" s="144">
        <v>1.1277701489782725</v>
      </c>
      <c r="G26" s="144">
        <v>2.8603932851222584</v>
      </c>
      <c r="H26" s="144">
        <v>3.6109323629997268</v>
      </c>
      <c r="I26" s="144">
        <v>2.2955496390008276</v>
      </c>
      <c r="J26" s="144">
        <v>2.5859776107286425</v>
      </c>
      <c r="K26" s="144">
        <v>5.0618578140214172</v>
      </c>
      <c r="L26" s="144">
        <v>3.7303763026752428</v>
      </c>
      <c r="M26" s="144">
        <v>2.7312031328491226</v>
      </c>
      <c r="N26" s="144">
        <v>4.8112988810468984</v>
      </c>
      <c r="O26" s="144">
        <v>2.1084470260385322</v>
      </c>
      <c r="P26" s="144">
        <v>2.3304259888703567</v>
      </c>
      <c r="Q26" s="144">
        <v>4.6630476104561831</v>
      </c>
      <c r="R26" s="144">
        <v>6.6130791592974543</v>
      </c>
      <c r="S26" s="144">
        <v>3.2009962452899359</v>
      </c>
      <c r="T26" s="144">
        <v>2.3729168298215213</v>
      </c>
      <c r="U26" s="144">
        <v>2.0998505351121834</v>
      </c>
      <c r="V26" s="144">
        <v>2.2692389742152215</v>
      </c>
    </row>
    <row r="27" spans="1:22" s="3" customFormat="1" ht="12.75" customHeight="1">
      <c r="A27" s="2" t="s">
        <v>39</v>
      </c>
      <c r="B27" s="10" t="s">
        <v>359</v>
      </c>
      <c r="C27" s="144">
        <v>33.433895499685825</v>
      </c>
      <c r="D27" s="144">
        <v>31.851204423862786</v>
      </c>
      <c r="E27" s="144">
        <v>30.590465928629481</v>
      </c>
      <c r="F27" s="144">
        <v>31.134817840589527</v>
      </c>
      <c r="G27" s="144">
        <v>29.297720537676579</v>
      </c>
      <c r="H27" s="144">
        <v>30.507774188459404</v>
      </c>
      <c r="I27" s="144">
        <v>32.42549601296264</v>
      </c>
      <c r="J27" s="144">
        <v>43.67838233818501</v>
      </c>
      <c r="K27" s="144">
        <v>107.48476779815194</v>
      </c>
      <c r="L27" s="144">
        <v>103.97058966121858</v>
      </c>
      <c r="M27" s="144">
        <v>96.294762164995205</v>
      </c>
      <c r="N27" s="144">
        <v>104.49087848926133</v>
      </c>
      <c r="O27" s="144">
        <v>103.86431495424284</v>
      </c>
      <c r="P27" s="144">
        <v>31.867530415035866</v>
      </c>
      <c r="Q27" s="144">
        <v>30.28395850170131</v>
      </c>
      <c r="R27" s="144">
        <v>88.570904956954493</v>
      </c>
      <c r="S27" s="144">
        <v>86.842175774614219</v>
      </c>
      <c r="T27" s="144">
        <v>100.08956536475814</v>
      </c>
      <c r="U27" s="144">
        <v>105.48847995236027</v>
      </c>
      <c r="V27" s="144">
        <v>84.472957282500786</v>
      </c>
    </row>
    <row r="28" spans="1:22" s="3" customFormat="1" ht="12.75" customHeight="1">
      <c r="A28" s="2" t="s">
        <v>11</v>
      </c>
      <c r="B28" s="9" t="s">
        <v>360</v>
      </c>
      <c r="C28" s="144">
        <v>49.575784039407651</v>
      </c>
      <c r="D28" s="144">
        <v>43.379703074388388</v>
      </c>
      <c r="E28" s="144">
        <v>40.300033133934249</v>
      </c>
      <c r="F28" s="144">
        <v>36.583854522558426</v>
      </c>
      <c r="G28" s="144">
        <v>42.622291944937089</v>
      </c>
      <c r="H28" s="144">
        <v>41.425099162014824</v>
      </c>
      <c r="I28" s="144">
        <v>40.177512848526362</v>
      </c>
      <c r="J28" s="144">
        <v>38.027711141035077</v>
      </c>
      <c r="K28" s="144">
        <v>40.984930206950999</v>
      </c>
      <c r="L28" s="144">
        <v>38.283237294111885</v>
      </c>
      <c r="M28" s="144">
        <v>47.936840305717652</v>
      </c>
      <c r="N28" s="144">
        <v>42.763862408026569</v>
      </c>
      <c r="O28" s="144">
        <v>34.060698349945881</v>
      </c>
      <c r="P28" s="144">
        <v>105.25365235609921</v>
      </c>
      <c r="Q28" s="144">
        <v>103.22202166448682</v>
      </c>
      <c r="R28" s="144">
        <v>44.166699036721809</v>
      </c>
      <c r="S28" s="144">
        <v>40.454881017184178</v>
      </c>
      <c r="T28" s="144">
        <v>34.265789276466464</v>
      </c>
      <c r="U28" s="144">
        <v>37.411767512729057</v>
      </c>
      <c r="V28" s="144">
        <v>35.660075715870164</v>
      </c>
    </row>
    <row r="29" spans="1:22" s="3" customFormat="1" ht="12.75" customHeight="1">
      <c r="A29" s="2" t="s">
        <v>40</v>
      </c>
      <c r="B29" s="10" t="s">
        <v>361</v>
      </c>
      <c r="C29" s="144">
        <v>34.538803935068508</v>
      </c>
      <c r="D29" s="144">
        <v>28.647293624644579</v>
      </c>
      <c r="E29" s="144">
        <v>26.392568549134069</v>
      </c>
      <c r="F29" s="144">
        <v>25.402862622609582</v>
      </c>
      <c r="G29" s="144">
        <v>27.617941682703297</v>
      </c>
      <c r="H29" s="144">
        <v>26.683689544239115</v>
      </c>
      <c r="I29" s="144">
        <v>27.391670993904633</v>
      </c>
      <c r="J29" s="144">
        <v>25.692328944764832</v>
      </c>
      <c r="K29" s="144">
        <v>27.830235671425729</v>
      </c>
      <c r="L29" s="144">
        <v>27.010347200009377</v>
      </c>
      <c r="M29" s="144">
        <v>35.997286854835963</v>
      </c>
      <c r="N29" s="144">
        <v>33.950259880779463</v>
      </c>
      <c r="O29" s="144">
        <v>24.251150164489573</v>
      </c>
      <c r="P29" s="144">
        <v>94.630263378969232</v>
      </c>
      <c r="Q29" s="144">
        <v>93.610403300125171</v>
      </c>
      <c r="R29" s="144">
        <v>33.324026879018071</v>
      </c>
      <c r="S29" s="144">
        <v>29.210681526709084</v>
      </c>
      <c r="T29" s="144">
        <v>24.441282100384921</v>
      </c>
      <c r="U29" s="144">
        <v>27.495642308578827</v>
      </c>
      <c r="V29" s="144">
        <v>25.424759757434554</v>
      </c>
    </row>
    <row r="30" spans="1:22" s="3" customFormat="1" ht="12.75" customHeight="1">
      <c r="A30" s="2" t="s">
        <v>41</v>
      </c>
      <c r="B30" s="10" t="s">
        <v>362</v>
      </c>
      <c r="C30" s="144">
        <v>14.759663909419537</v>
      </c>
      <c r="D30" s="144">
        <v>14.391614481611187</v>
      </c>
      <c r="E30" s="144">
        <v>13.662672658768857</v>
      </c>
      <c r="F30" s="144">
        <v>11.026308956974182</v>
      </c>
      <c r="G30" s="144">
        <v>14.953101605761226</v>
      </c>
      <c r="H30" s="144">
        <v>14.69283235749571</v>
      </c>
      <c r="I30" s="144">
        <v>12.649792585471024</v>
      </c>
      <c r="J30" s="144">
        <v>12.295310736180754</v>
      </c>
      <c r="K30" s="144">
        <v>13.006231791375841</v>
      </c>
      <c r="L30" s="144">
        <v>11.170708565336318</v>
      </c>
      <c r="M30" s="144">
        <v>11.823199444485619</v>
      </c>
      <c r="N30" s="144">
        <v>8.703729792117576</v>
      </c>
      <c r="O30" s="144">
        <v>9.6862158667843499</v>
      </c>
      <c r="P30" s="144">
        <v>9.9350622659779404</v>
      </c>
      <c r="Q30" s="144">
        <v>9.018614844611637</v>
      </c>
      <c r="R30" s="144">
        <v>10.74340114127863</v>
      </c>
      <c r="S30" s="144">
        <v>11.138391455106628</v>
      </c>
      <c r="T30" s="144">
        <v>9.7184555513400817</v>
      </c>
      <c r="U30" s="144">
        <v>9.839780384037633</v>
      </c>
      <c r="V30" s="144">
        <v>10.144389866072986</v>
      </c>
    </row>
    <row r="31" spans="1:22" s="3" customFormat="1" ht="12.75" customHeight="1">
      <c r="A31" s="2" t="s">
        <v>42</v>
      </c>
      <c r="B31" s="10" t="s">
        <v>363</v>
      </c>
      <c r="C31" s="144">
        <v>0.27731619491960507</v>
      </c>
      <c r="D31" s="144">
        <v>0.34079496813261773</v>
      </c>
      <c r="E31" s="144">
        <v>0.24479192603132524</v>
      </c>
      <c r="F31" s="144">
        <v>0.15468294297465668</v>
      </c>
      <c r="G31" s="144">
        <v>5.1248656472564089E-2</v>
      </c>
      <c r="H31" s="144">
        <v>4.8577260279995968E-2</v>
      </c>
      <c r="I31" s="144">
        <v>0.13604926915070523</v>
      </c>
      <c r="J31" s="144">
        <v>4.0071460089496434E-2</v>
      </c>
      <c r="K31" s="144">
        <v>0.14846274414942892</v>
      </c>
      <c r="L31" s="144">
        <v>0.10218152876618714</v>
      </c>
      <c r="M31" s="144">
        <v>0.1163540063960725</v>
      </c>
      <c r="N31" s="144">
        <v>0.10987273512953147</v>
      </c>
      <c r="O31" s="144">
        <v>0.12333231867195801</v>
      </c>
      <c r="P31" s="144">
        <v>0.68832671115204347</v>
      </c>
      <c r="Q31" s="144">
        <v>0.59300351975001375</v>
      </c>
      <c r="R31" s="144">
        <v>9.9271016425108424E-2</v>
      </c>
      <c r="S31" s="144">
        <v>0.10580803536847191</v>
      </c>
      <c r="T31" s="144">
        <v>0.10605162474146204</v>
      </c>
      <c r="U31" s="144">
        <v>7.6344820112598785E-2</v>
      </c>
      <c r="V31" s="144">
        <v>9.0926092362622626E-2</v>
      </c>
    </row>
    <row r="32" spans="1:22" s="3" customFormat="1" ht="12.75" customHeight="1">
      <c r="A32" s="2" t="s">
        <v>12</v>
      </c>
      <c r="B32" s="9" t="s">
        <v>364</v>
      </c>
      <c r="C32" s="144">
        <v>17.125054826925862</v>
      </c>
      <c r="D32" s="144">
        <v>21.51792459239757</v>
      </c>
      <c r="E32" s="144">
        <v>13.962646917653545</v>
      </c>
      <c r="F32" s="144">
        <v>8.6420995614825333</v>
      </c>
      <c r="G32" s="144">
        <v>10.519542964616146</v>
      </c>
      <c r="H32" s="144">
        <v>9.7531636833182791</v>
      </c>
      <c r="I32" s="144">
        <v>9.8938308310001428</v>
      </c>
      <c r="J32" s="144">
        <v>8.1955852569871688</v>
      </c>
      <c r="K32" s="144">
        <v>14.726208853079955</v>
      </c>
      <c r="L32" s="144">
        <v>14.774181425927235</v>
      </c>
      <c r="M32" s="144">
        <v>10.713845069171899</v>
      </c>
      <c r="N32" s="144">
        <v>8.3711703541919054</v>
      </c>
      <c r="O32" s="144">
        <v>8.7651189134911558</v>
      </c>
      <c r="P32" s="144">
        <v>9.7913643846941465</v>
      </c>
      <c r="Q32" s="144">
        <v>7.4997983006848967</v>
      </c>
      <c r="R32" s="144">
        <v>10.120149435658286</v>
      </c>
      <c r="S32" s="144">
        <v>10.975820940618735</v>
      </c>
      <c r="T32" s="144">
        <v>9.8475144676864996</v>
      </c>
      <c r="U32" s="144">
        <v>8.7424405707952797</v>
      </c>
      <c r="V32" s="144">
        <v>11.131912152600554</v>
      </c>
    </row>
    <row r="33" spans="1:22" s="3" customFormat="1" ht="12.75" customHeight="1">
      <c r="A33" s="2" t="s">
        <v>13</v>
      </c>
      <c r="B33" s="9" t="s">
        <v>365</v>
      </c>
      <c r="C33" s="144">
        <v>6.7117392793770563</v>
      </c>
      <c r="D33" s="144">
        <v>7.9634423489125723</v>
      </c>
      <c r="E33" s="144">
        <v>7.0438979192397539</v>
      </c>
      <c r="F33" s="144">
        <v>4.2049028255172685</v>
      </c>
      <c r="G33" s="144">
        <v>3.9424892895570767</v>
      </c>
      <c r="H33" s="144">
        <v>3.4176898591923379</v>
      </c>
      <c r="I33" s="144">
        <v>4.1574960716468308</v>
      </c>
      <c r="J33" s="144">
        <v>3.0270026260781533</v>
      </c>
      <c r="K33" s="144">
        <v>1.4327390242375884</v>
      </c>
      <c r="L33" s="144">
        <v>1.3338982952373277</v>
      </c>
      <c r="M33" s="144">
        <v>1.2199378228655791</v>
      </c>
      <c r="N33" s="144">
        <v>0.96571467757137019</v>
      </c>
      <c r="O33" s="144">
        <v>1.1647237493421077</v>
      </c>
      <c r="P33" s="144">
        <v>1.6288595360821694</v>
      </c>
      <c r="Q33" s="144">
        <v>1.0915711853220957</v>
      </c>
      <c r="R33" s="144">
        <v>1.0300724079623458</v>
      </c>
      <c r="S33" s="144">
        <v>1.142374051220141</v>
      </c>
      <c r="T33" s="144">
        <v>1.1231859083789839</v>
      </c>
      <c r="U33" s="144">
        <v>0.8547386796182167</v>
      </c>
      <c r="V33" s="144">
        <v>1.0834403215902884</v>
      </c>
    </row>
    <row r="34" spans="1:22" s="3" customFormat="1" ht="12.75" customHeight="1">
      <c r="A34" s="2" t="s">
        <v>14</v>
      </c>
      <c r="B34" s="9" t="s">
        <v>366</v>
      </c>
      <c r="C34" s="144">
        <v>1.9961037785488629</v>
      </c>
      <c r="D34" s="144">
        <v>2.174807612365782</v>
      </c>
      <c r="E34" s="144">
        <v>2.5366753843437495</v>
      </c>
      <c r="F34" s="144">
        <v>1.5319191256424574</v>
      </c>
      <c r="G34" s="144">
        <v>1.4374157247543464</v>
      </c>
      <c r="H34" s="144">
        <v>1.2638352589096788</v>
      </c>
      <c r="I34" s="144">
        <v>1.4100575958075943</v>
      </c>
      <c r="J34" s="144">
        <v>0.97068618043690724</v>
      </c>
      <c r="K34" s="144">
        <v>1.0742616746565812</v>
      </c>
      <c r="L34" s="144">
        <v>0.94161191439391578</v>
      </c>
      <c r="M34" s="144">
        <v>1.0188774243938667</v>
      </c>
      <c r="N34" s="144">
        <v>0.81098103343917827</v>
      </c>
      <c r="O34" s="144">
        <v>0.8770343806240104</v>
      </c>
      <c r="P34" s="144">
        <v>0.94158052337226628</v>
      </c>
      <c r="Q34" s="144">
        <v>0.84786402914413594</v>
      </c>
      <c r="R34" s="144">
        <v>0.86490485793563554</v>
      </c>
      <c r="S34" s="144">
        <v>1.0375065100269896</v>
      </c>
      <c r="T34" s="144">
        <v>0.99028984970961142</v>
      </c>
      <c r="U34" s="144">
        <v>0.79319392602723993</v>
      </c>
      <c r="V34" s="144">
        <v>0.91415696663803137</v>
      </c>
    </row>
    <row r="35" spans="1:22" s="3" customFormat="1" ht="12.75" customHeight="1">
      <c r="A35" s="2" t="s">
        <v>43</v>
      </c>
      <c r="B35" s="9" t="s">
        <v>367</v>
      </c>
      <c r="C35" s="144">
        <v>7.4480273074677346</v>
      </c>
      <c r="D35" s="144">
        <v>8.5158157468484887</v>
      </c>
      <c r="E35" s="144">
        <v>6.5511536302774571</v>
      </c>
      <c r="F35" s="144">
        <v>4.1586942824520872</v>
      </c>
      <c r="G35" s="144">
        <v>3.8689569587304562</v>
      </c>
      <c r="H35" s="144">
        <v>3.5039078486673207</v>
      </c>
      <c r="I35" s="144">
        <v>3.9284804040821188</v>
      </c>
      <c r="J35" s="144">
        <v>3.4060774510678185</v>
      </c>
      <c r="K35" s="144">
        <v>3.7365125356985818</v>
      </c>
      <c r="L35" s="144">
        <v>3.0445780793988604</v>
      </c>
      <c r="M35" s="144">
        <v>3.5353323965853427</v>
      </c>
      <c r="N35" s="144">
        <v>2.7797963052280497</v>
      </c>
      <c r="O35" s="144">
        <v>3.1069025512833317</v>
      </c>
      <c r="P35" s="144">
        <v>3.1747257948475234</v>
      </c>
      <c r="Q35" s="144">
        <v>2.633059319501561</v>
      </c>
      <c r="R35" s="144">
        <v>2.5543216888994333</v>
      </c>
      <c r="S35" s="144">
        <v>2.8989394240249489</v>
      </c>
      <c r="T35" s="144">
        <v>3.30023884683348</v>
      </c>
      <c r="U35" s="144">
        <v>3.8936008579147519</v>
      </c>
      <c r="V35" s="144">
        <v>4.4921836321529485</v>
      </c>
    </row>
    <row r="36" spans="1:22" s="3" customFormat="1" ht="12.75" customHeight="1">
      <c r="A36" s="2" t="s">
        <v>44</v>
      </c>
      <c r="B36" s="9" t="s">
        <v>368</v>
      </c>
      <c r="C36" s="144">
        <v>0.98505729453765611</v>
      </c>
      <c r="D36" s="144">
        <v>1.0905407253400963</v>
      </c>
      <c r="E36" s="144">
        <v>0.79326350730092166</v>
      </c>
      <c r="F36" s="144">
        <v>0.61862372086698414</v>
      </c>
      <c r="G36" s="144">
        <v>0.65010487741384548</v>
      </c>
      <c r="H36" s="144">
        <v>0.74764405985696425</v>
      </c>
      <c r="I36" s="144">
        <v>0.67551505535435619</v>
      </c>
      <c r="J36" s="144">
        <v>0.56872776933367697</v>
      </c>
      <c r="K36" s="144">
        <v>0.66057615868362007</v>
      </c>
      <c r="L36" s="144">
        <v>0.57848247755833337</v>
      </c>
      <c r="M36" s="144">
        <v>0.67748147577173734</v>
      </c>
      <c r="N36" s="144">
        <v>0.62721589128068345</v>
      </c>
      <c r="O36" s="144">
        <v>1.0732787468134197</v>
      </c>
      <c r="P36" s="144">
        <v>0.87711372720770053</v>
      </c>
      <c r="Q36" s="144">
        <v>0.67069097821729351</v>
      </c>
      <c r="R36" s="144">
        <v>0.84638869162065866</v>
      </c>
      <c r="S36" s="144">
        <v>1.9474497632894501</v>
      </c>
      <c r="T36" s="144">
        <v>1.8143141959321274</v>
      </c>
      <c r="U36" s="144">
        <v>1.7328514702565747</v>
      </c>
      <c r="V36" s="144">
        <v>1.8544849771105825</v>
      </c>
    </row>
    <row r="37" spans="1:22" s="3" customFormat="1" ht="12.75" customHeight="1">
      <c r="A37" s="2" t="s">
        <v>45</v>
      </c>
      <c r="B37" s="9" t="s">
        <v>369</v>
      </c>
      <c r="C37" s="144">
        <v>6.1303916658024496E-2</v>
      </c>
      <c r="D37" s="144">
        <v>0.15974955055175158</v>
      </c>
      <c r="E37" s="144">
        <v>0.13723104203775902</v>
      </c>
      <c r="F37" s="144">
        <v>0.11307716175122952</v>
      </c>
      <c r="G37" s="144">
        <v>5.4965746360998977E-2</v>
      </c>
      <c r="H37" s="144">
        <v>4.8639579628337835E-2</v>
      </c>
      <c r="I37" s="144">
        <v>0.19340304177210152</v>
      </c>
      <c r="J37" s="144">
        <v>4.5959787935516305E-2</v>
      </c>
      <c r="K37" s="144">
        <v>8.5246604538814774E-2</v>
      </c>
      <c r="L37" s="144">
        <v>8.8505920690783613E-2</v>
      </c>
      <c r="M37" s="144">
        <v>0.16887887669818649</v>
      </c>
      <c r="N37" s="144">
        <v>7.06972562901301E-2</v>
      </c>
      <c r="O37" s="144">
        <v>8.2543416065945563E-2</v>
      </c>
      <c r="P37" s="144">
        <v>6.8435367584633103E-2</v>
      </c>
      <c r="Q37" s="144">
        <v>8.4522308909984162E-2</v>
      </c>
      <c r="R37" s="144">
        <v>8.5123335536680597E-2</v>
      </c>
      <c r="S37" s="144">
        <v>8.4839440727551146E-2</v>
      </c>
      <c r="T37" s="144">
        <v>9.3824692026833134E-2</v>
      </c>
      <c r="U37" s="144">
        <v>7.5536831834784823E-2</v>
      </c>
      <c r="V37" s="144">
        <v>9.8426124168299961E-2</v>
      </c>
    </row>
    <row r="38" spans="1:22" s="13" customFormat="1" ht="12.75" customHeight="1">
      <c r="A38" s="2" t="s">
        <v>46</v>
      </c>
      <c r="B38" s="9" t="s">
        <v>370</v>
      </c>
      <c r="C38" s="144">
        <v>6.708103945805731</v>
      </c>
      <c r="D38" s="144">
        <v>13.505415477957433</v>
      </c>
      <c r="E38" s="144">
        <v>11.239465359057158</v>
      </c>
      <c r="F38" s="144">
        <v>6.6351059564136108</v>
      </c>
      <c r="G38" s="144">
        <v>8.1162739122653225</v>
      </c>
      <c r="H38" s="144">
        <v>7.3560720382359994</v>
      </c>
      <c r="I38" s="144">
        <v>7.7815054836369262</v>
      </c>
      <c r="J38" s="144">
        <v>9.1265902728265562</v>
      </c>
      <c r="K38" s="144">
        <v>18.61634092620076</v>
      </c>
      <c r="L38" s="144">
        <v>19.070981122323278</v>
      </c>
      <c r="M38" s="144">
        <v>34.674831902189503</v>
      </c>
      <c r="N38" s="144">
        <v>30.637161065967028</v>
      </c>
      <c r="O38" s="144">
        <v>27.494804034213175</v>
      </c>
      <c r="P38" s="144">
        <v>11.999099976440625</v>
      </c>
      <c r="Q38" s="144">
        <v>9.3710434566785015</v>
      </c>
      <c r="R38" s="144">
        <v>9.7342917298230525</v>
      </c>
      <c r="S38" s="144">
        <v>10.107906621800462</v>
      </c>
      <c r="T38" s="144">
        <v>10.338987252633618</v>
      </c>
      <c r="U38" s="144">
        <v>8.4907774203821802</v>
      </c>
      <c r="V38" s="144">
        <v>10.354896322032561</v>
      </c>
    </row>
    <row r="39" spans="1:22" s="13" customFormat="1" ht="12.75" customHeight="1">
      <c r="A39" s="2" t="s">
        <v>47</v>
      </c>
      <c r="B39" s="9" t="s">
        <v>371</v>
      </c>
      <c r="C39" s="144">
        <v>2.0541698527507833E-4</v>
      </c>
      <c r="D39" s="144">
        <v>2.173247981738854E-3</v>
      </c>
      <c r="E39" s="144">
        <v>1.8514400356842067E-3</v>
      </c>
      <c r="F39" s="144">
        <v>3.343405217230643E-3</v>
      </c>
      <c r="G39" s="144">
        <v>3.0322775040516954E-2</v>
      </c>
      <c r="H39" s="144">
        <v>6.5982736988836665E-2</v>
      </c>
      <c r="I39" s="144">
        <v>0.42813513066123954</v>
      </c>
      <c r="J39" s="144">
        <v>0.29272221387551417</v>
      </c>
      <c r="K39" s="144">
        <v>0.50343982902908191</v>
      </c>
      <c r="L39" s="144">
        <v>0.48422272954857698</v>
      </c>
      <c r="M39" s="144">
        <v>5.7187400858832019E-2</v>
      </c>
      <c r="N39" s="144">
        <v>1.0861327492636215</v>
      </c>
      <c r="O39" s="144">
        <v>0.21094846546382698</v>
      </c>
      <c r="P39" s="144">
        <v>0.36947747608375209</v>
      </c>
      <c r="Q39" s="144">
        <v>0.44875336724274045</v>
      </c>
      <c r="R39" s="144">
        <v>0.47173040257760163</v>
      </c>
      <c r="S39" s="144">
        <v>0.58515345240601335</v>
      </c>
      <c r="T39" s="144">
        <v>0.63152980402692038</v>
      </c>
      <c r="U39" s="144">
        <v>0.48288244664723684</v>
      </c>
      <c r="V39" s="144">
        <v>0.47692943960630313</v>
      </c>
    </row>
    <row r="40" spans="1:22" s="13" customFormat="1" ht="12.75" customHeight="1">
      <c r="A40" s="2" t="s">
        <v>48</v>
      </c>
      <c r="B40" s="8" t="s">
        <v>372</v>
      </c>
      <c r="C40" s="144">
        <v>1152.46345505</v>
      </c>
      <c r="D40" s="144">
        <v>1090.8735150499999</v>
      </c>
      <c r="E40" s="144">
        <v>1019.0135256000001</v>
      </c>
      <c r="F40" s="144">
        <v>1111.3445956471162</v>
      </c>
      <c r="G40" s="144">
        <v>1059.0152359515821</v>
      </c>
      <c r="H40" s="144">
        <v>1059.3843655994792</v>
      </c>
      <c r="I40" s="144">
        <v>1053.4699594014476</v>
      </c>
      <c r="J40" s="144">
        <v>1043.8633463812801</v>
      </c>
      <c r="K40" s="144">
        <v>933.51956716481141</v>
      </c>
      <c r="L40" s="144">
        <v>911.55250672692955</v>
      </c>
      <c r="M40" s="144">
        <v>961.98879834446711</v>
      </c>
      <c r="N40" s="144">
        <v>989.57418727585616</v>
      </c>
      <c r="O40" s="144">
        <v>1020.9366585472485</v>
      </c>
      <c r="P40" s="144">
        <v>1022.9962551241877</v>
      </c>
      <c r="Q40" s="144">
        <v>1045.6882748496726</v>
      </c>
      <c r="R40" s="144">
        <v>1023.6324070943111</v>
      </c>
      <c r="S40" s="144">
        <v>1024.9423605809591</v>
      </c>
      <c r="T40" s="144">
        <v>968.84193688179664</v>
      </c>
      <c r="U40" s="144">
        <v>958.09346234652674</v>
      </c>
      <c r="V40" s="144">
        <v>883.30075983008805</v>
      </c>
    </row>
    <row r="41" spans="1:22" s="13" customFormat="1" ht="12.75" customHeight="1">
      <c r="A41" s="2" t="s">
        <v>49</v>
      </c>
      <c r="B41" s="9" t="s">
        <v>373</v>
      </c>
      <c r="C41" s="144">
        <v>1152.4632456500001</v>
      </c>
      <c r="D41" s="144">
        <v>1090.8732708499999</v>
      </c>
      <c r="E41" s="144">
        <v>1019.0132616000001</v>
      </c>
      <c r="F41" s="144">
        <v>1111.0601464071162</v>
      </c>
      <c r="G41" s="144">
        <v>1058.815000911582</v>
      </c>
      <c r="H41" s="144">
        <v>1059.0394137601868</v>
      </c>
      <c r="I41" s="144">
        <v>1052.8333427078071</v>
      </c>
      <c r="J41" s="144">
        <v>1042.2508887764739</v>
      </c>
      <c r="K41" s="144">
        <v>931.52827929859632</v>
      </c>
      <c r="L41" s="144">
        <v>909.1126516818515</v>
      </c>
      <c r="M41" s="144">
        <v>959.16907601253251</v>
      </c>
      <c r="N41" s="144">
        <v>986.19553749082456</v>
      </c>
      <c r="O41" s="144">
        <v>1016.6867263257848</v>
      </c>
      <c r="P41" s="144">
        <v>1018.5527460445408</v>
      </c>
      <c r="Q41" s="144">
        <v>1040.9543097323196</v>
      </c>
      <c r="R41" s="144">
        <v>1018.7034851497411</v>
      </c>
      <c r="S41" s="144">
        <v>1019.9780929892789</v>
      </c>
      <c r="T41" s="144">
        <v>963.72518428124113</v>
      </c>
      <c r="U41" s="144">
        <v>953.35034030987094</v>
      </c>
      <c r="V41" s="144">
        <v>878.56103059846475</v>
      </c>
    </row>
    <row r="42" spans="1:22" s="13" customFormat="1" ht="12.75" customHeight="1">
      <c r="A42" s="2" t="s">
        <v>50</v>
      </c>
      <c r="B42" s="9" t="s">
        <v>375</v>
      </c>
      <c r="C42" s="144">
        <v>2.0939999999999999E-4</v>
      </c>
      <c r="D42" s="144">
        <v>2.4420000000000003E-4</v>
      </c>
      <c r="E42" s="144">
        <v>2.6400000000000002E-4</v>
      </c>
      <c r="F42" s="144">
        <v>0.28444923999999999</v>
      </c>
      <c r="G42" s="144">
        <v>0.20023504</v>
      </c>
      <c r="H42" s="144">
        <v>0.34495183929232448</v>
      </c>
      <c r="I42" s="144">
        <v>0.63661669364048024</v>
      </c>
      <c r="J42" s="144">
        <v>1.6124576048062031</v>
      </c>
      <c r="K42" s="144">
        <v>1.9912878662150764</v>
      </c>
      <c r="L42" s="144">
        <v>2.4398550450780574</v>
      </c>
      <c r="M42" s="144">
        <v>2.8197223319345546</v>
      </c>
      <c r="N42" s="144">
        <v>3.3786497850316204</v>
      </c>
      <c r="O42" s="144">
        <v>4.2499322214637534</v>
      </c>
      <c r="P42" s="144">
        <v>4.4435090796469519</v>
      </c>
      <c r="Q42" s="144">
        <v>4.7339651173528514</v>
      </c>
      <c r="R42" s="144">
        <v>4.9289219445700203</v>
      </c>
      <c r="S42" s="144">
        <v>4.964267591680052</v>
      </c>
      <c r="T42" s="144">
        <v>5.1167526005555661</v>
      </c>
      <c r="U42" s="144">
        <v>4.7431220366558229</v>
      </c>
      <c r="V42" s="144">
        <v>4.7397292316232598</v>
      </c>
    </row>
    <row r="43" spans="1:22" s="35" customFormat="1" ht="12.75" customHeight="1">
      <c r="A43" s="2" t="s">
        <v>51</v>
      </c>
      <c r="B43" s="8" t="s">
        <v>376</v>
      </c>
      <c r="C43" s="144">
        <v>6.3647968481796822</v>
      </c>
      <c r="D43" s="144">
        <v>8.41469322486431</v>
      </c>
      <c r="E43" s="144">
        <v>8.4136160298104912</v>
      </c>
      <c r="F43" s="144">
        <v>6.3778442021535398</v>
      </c>
      <c r="G43" s="144">
        <v>11.373686411981705</v>
      </c>
      <c r="H43" s="144">
        <v>11.262527426352055</v>
      </c>
      <c r="I43" s="144">
        <v>13.495381972837356</v>
      </c>
      <c r="J43" s="144">
        <v>13.624295383589846</v>
      </c>
      <c r="K43" s="144">
        <v>15.205842999002032</v>
      </c>
      <c r="L43" s="144">
        <v>15.470148942803807</v>
      </c>
      <c r="M43" s="144">
        <v>17.562898538184371</v>
      </c>
      <c r="N43" s="144">
        <v>13.428842939208671</v>
      </c>
      <c r="O43" s="144">
        <v>13.843104276108813</v>
      </c>
      <c r="P43" s="144">
        <v>12.99098858108745</v>
      </c>
      <c r="Q43" s="144">
        <v>11.836855414266447</v>
      </c>
      <c r="R43" s="144">
        <v>12.778244154872178</v>
      </c>
      <c r="S43" s="144">
        <v>12.324990328859869</v>
      </c>
      <c r="T43" s="144">
        <v>12.837128756984043</v>
      </c>
      <c r="U43" s="144">
        <v>12.320267512869837</v>
      </c>
      <c r="V43" s="144">
        <v>13.106529713857167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1.5468695193773759E-3</v>
      </c>
      <c r="G44" s="144">
        <v>1.5440452636712421E-3</v>
      </c>
      <c r="H44" s="144">
        <v>1.4156814552712775E-3</v>
      </c>
      <c r="I44" s="144">
        <v>1.4698597807062167E-3</v>
      </c>
      <c r="J44" s="144">
        <v>1.5468837820061493E-3</v>
      </c>
      <c r="K44" s="144">
        <v>1.5440640851952401E-3</v>
      </c>
      <c r="L44" s="144">
        <v>1.5397902645273214E-3</v>
      </c>
      <c r="M44" s="144">
        <v>1.1305623437075306E-3</v>
      </c>
      <c r="N44" s="144">
        <v>1.1662283059333334E-3</v>
      </c>
      <c r="O44" s="144">
        <v>7.3836422047095394E-3</v>
      </c>
      <c r="P44" s="144">
        <v>6.3766167870660251E-3</v>
      </c>
      <c r="Q44" s="144">
        <v>0.1161259462399741</v>
      </c>
      <c r="R44" s="144">
        <v>0.11823050214389864</v>
      </c>
      <c r="S44" s="144">
        <v>7.4295436839550727E-2</v>
      </c>
      <c r="T44" s="144">
        <v>7.2565106847973654E-2</v>
      </c>
      <c r="U44" s="144">
        <v>5.344632227619877E-2</v>
      </c>
      <c r="V44" s="144">
        <v>6.4677755376081045E-2</v>
      </c>
    </row>
    <row r="45" spans="1:22" s="3" customFormat="1" ht="12.75" customHeight="1">
      <c r="A45" s="2" t="s">
        <v>53</v>
      </c>
      <c r="B45" s="9" t="s">
        <v>378</v>
      </c>
      <c r="C45" s="144">
        <v>6.3647968481796822</v>
      </c>
      <c r="D45" s="144">
        <v>8.41469322486431</v>
      </c>
      <c r="E45" s="144">
        <v>8.4136160298104912</v>
      </c>
      <c r="F45" s="144">
        <v>6.3762973326341621</v>
      </c>
      <c r="G45" s="144">
        <v>11.372142366718034</v>
      </c>
      <c r="H45" s="144">
        <v>11.261111744896784</v>
      </c>
      <c r="I45" s="144">
        <v>13.49391211305665</v>
      </c>
      <c r="J45" s="144">
        <v>13.622748499807839</v>
      </c>
      <c r="K45" s="144">
        <v>15.204298934916837</v>
      </c>
      <c r="L45" s="144">
        <v>15.46860915253928</v>
      </c>
      <c r="M45" s="144">
        <v>17.561767975840663</v>
      </c>
      <c r="N45" s="144">
        <v>13.427676710902738</v>
      </c>
      <c r="O45" s="144">
        <v>13.835720633904103</v>
      </c>
      <c r="P45" s="144">
        <v>12.984611964300385</v>
      </c>
      <c r="Q45" s="144">
        <v>11.720729468026473</v>
      </c>
      <c r="R45" s="144">
        <v>12.66001365272828</v>
      </c>
      <c r="S45" s="144">
        <v>12.250694892020318</v>
      </c>
      <c r="T45" s="144">
        <v>12.76456365013607</v>
      </c>
      <c r="U45" s="144">
        <v>12.266821190593637</v>
      </c>
      <c r="V45" s="144">
        <v>13.041851958481086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1.5468695193773759E-3</v>
      </c>
      <c r="G46" s="144">
        <v>1.5440452636712421E-3</v>
      </c>
      <c r="H46" s="144">
        <v>1.4156814552712775E-3</v>
      </c>
      <c r="I46" s="144">
        <v>1.4698597807062167E-3</v>
      </c>
      <c r="J46" s="144">
        <v>1.5468837820061493E-3</v>
      </c>
      <c r="K46" s="144">
        <v>1.5440640851952401E-3</v>
      </c>
      <c r="L46" s="144">
        <v>1.5397902645273214E-3</v>
      </c>
      <c r="M46" s="144">
        <v>9.5926501890335929E-4</v>
      </c>
      <c r="N46" s="144">
        <v>9.541867957636364E-4</v>
      </c>
      <c r="O46" s="144">
        <v>6.4886552708053524E-3</v>
      </c>
      <c r="P46" s="144">
        <v>9.5649251805990394E-3</v>
      </c>
      <c r="Q46" s="144">
        <v>6.2283988062254922E-2</v>
      </c>
      <c r="R46" s="144">
        <v>9.6012819881188219E-2</v>
      </c>
      <c r="S46" s="144">
        <v>9.6907091529848749E-2</v>
      </c>
      <c r="T46" s="144">
        <v>0.10884766027196047</v>
      </c>
      <c r="U46" s="144">
        <v>9.3531063983347859E-2</v>
      </c>
      <c r="V46" s="144">
        <v>0.11318607190814185</v>
      </c>
    </row>
    <row r="47" spans="1:22" s="3" customFormat="1" ht="12.75" customHeight="1">
      <c r="A47" s="2" t="s">
        <v>54</v>
      </c>
      <c r="B47" s="10" t="s">
        <v>380</v>
      </c>
      <c r="C47" s="144">
        <v>6.3647968481796822</v>
      </c>
      <c r="D47" s="144">
        <v>8.41469322486431</v>
      </c>
      <c r="E47" s="144">
        <v>8.4136160298104912</v>
      </c>
      <c r="F47" s="144">
        <v>6.3747504631147844</v>
      </c>
      <c r="G47" s="144">
        <v>11.370598321454363</v>
      </c>
      <c r="H47" s="144">
        <v>11.259696063441513</v>
      </c>
      <c r="I47" s="144">
        <v>13.492442253275945</v>
      </c>
      <c r="J47" s="144">
        <v>13.621201616025832</v>
      </c>
      <c r="K47" s="144">
        <v>15.202754870831642</v>
      </c>
      <c r="L47" s="144">
        <v>15.467069362274753</v>
      </c>
      <c r="M47" s="144">
        <v>17.56080871082176</v>
      </c>
      <c r="N47" s="144">
        <v>13.426722524106975</v>
      </c>
      <c r="O47" s="144">
        <v>13.829231978633297</v>
      </c>
      <c r="P47" s="144">
        <v>12.975047039119785</v>
      </c>
      <c r="Q47" s="144">
        <v>11.658445479964218</v>
      </c>
      <c r="R47" s="144">
        <v>12.564000832847091</v>
      </c>
      <c r="S47" s="144">
        <v>12.15378780049047</v>
      </c>
      <c r="T47" s="144">
        <v>12.65571598986411</v>
      </c>
      <c r="U47" s="144">
        <v>12.17329012661029</v>
      </c>
      <c r="V47" s="144">
        <v>12.928665886572944</v>
      </c>
    </row>
    <row r="48" spans="1:22" s="3" customFormat="1" ht="12.75" customHeight="1">
      <c r="A48" s="2" t="s">
        <v>55</v>
      </c>
      <c r="B48" s="8" t="s">
        <v>381</v>
      </c>
      <c r="C48" s="144">
        <v>83.072735856126087</v>
      </c>
      <c r="D48" s="144">
        <v>91.075764160844898</v>
      </c>
      <c r="E48" s="144">
        <v>82.636900851863615</v>
      </c>
      <c r="F48" s="144">
        <v>83.568856142266299</v>
      </c>
      <c r="G48" s="144">
        <v>85.320018096076893</v>
      </c>
      <c r="H48" s="144">
        <v>77.340323479318073</v>
      </c>
      <c r="I48" s="144">
        <v>88.460226417781513</v>
      </c>
      <c r="J48" s="144">
        <v>58.279474892888345</v>
      </c>
      <c r="K48" s="144">
        <v>57.870189242834257</v>
      </c>
      <c r="L48" s="144">
        <v>57.255078773671102</v>
      </c>
      <c r="M48" s="144">
        <v>63.589143630493837</v>
      </c>
      <c r="N48" s="144">
        <v>57.042408453093415</v>
      </c>
      <c r="O48" s="144">
        <v>60.367152737783343</v>
      </c>
      <c r="P48" s="144">
        <v>63.881314847898985</v>
      </c>
      <c r="Q48" s="144">
        <v>56.07864384128969</v>
      </c>
      <c r="R48" s="144">
        <v>59.503938580113811</v>
      </c>
      <c r="S48" s="144">
        <v>56.624511030004925</v>
      </c>
      <c r="T48" s="144">
        <v>53.351410353634748</v>
      </c>
      <c r="U48" s="144">
        <v>47.309773893944197</v>
      </c>
      <c r="V48" s="144">
        <v>54.692549085179166</v>
      </c>
    </row>
    <row r="49" spans="1:22" s="3" customFormat="1" ht="12.75" customHeight="1">
      <c r="A49" s="2" t="s">
        <v>56</v>
      </c>
      <c r="B49" s="9" t="s">
        <v>382</v>
      </c>
      <c r="C49" s="144">
        <v>40.63493532200804</v>
      </c>
      <c r="D49" s="144">
        <v>43.277595487825593</v>
      </c>
      <c r="E49" s="144">
        <v>38.052097266628508</v>
      </c>
      <c r="F49" s="144">
        <v>39.940956204061479</v>
      </c>
      <c r="G49" s="144">
        <v>42.29272087303638</v>
      </c>
      <c r="H49" s="144">
        <v>37.484238118502802</v>
      </c>
      <c r="I49" s="144">
        <v>42.217237519242623</v>
      </c>
      <c r="J49" s="144">
        <v>28.531225877287948</v>
      </c>
      <c r="K49" s="144">
        <v>27.924976808730207</v>
      </c>
      <c r="L49" s="144">
        <v>23.934488292076896</v>
      </c>
      <c r="M49" s="144">
        <v>26.495134460331261</v>
      </c>
      <c r="N49" s="144">
        <v>21.950079081160858</v>
      </c>
      <c r="O49" s="144">
        <v>22.414517767593022</v>
      </c>
      <c r="P49" s="144">
        <v>23.314687016943147</v>
      </c>
      <c r="Q49" s="144">
        <v>20.43387183217833</v>
      </c>
      <c r="R49" s="144">
        <v>21.910215469439876</v>
      </c>
      <c r="S49" s="144">
        <v>21.82653567117497</v>
      </c>
      <c r="T49" s="144">
        <v>19.646992275464196</v>
      </c>
      <c r="U49" s="144">
        <v>18.349650203053343</v>
      </c>
      <c r="V49" s="144">
        <v>20.969889505769256</v>
      </c>
    </row>
    <row r="50" spans="1:22" s="3" customFormat="1" ht="12.75" customHeight="1">
      <c r="A50" s="2" t="s">
        <v>57</v>
      </c>
      <c r="B50" s="9" t="s">
        <v>383</v>
      </c>
      <c r="C50" s="144">
        <v>42.437800534118054</v>
      </c>
      <c r="D50" s="144">
        <v>47.798168673019298</v>
      </c>
      <c r="E50" s="144">
        <v>44.584803585235107</v>
      </c>
      <c r="F50" s="144">
        <v>43.627899938204827</v>
      </c>
      <c r="G50" s="144">
        <v>43.027297223040513</v>
      </c>
      <c r="H50" s="144">
        <v>39.856085360815264</v>
      </c>
      <c r="I50" s="144">
        <v>46.242988898538897</v>
      </c>
      <c r="J50" s="144">
        <v>29.7482490156004</v>
      </c>
      <c r="K50" s="144">
        <v>29.94521243410405</v>
      </c>
      <c r="L50" s="144">
        <v>33.320590481594202</v>
      </c>
      <c r="M50" s="144">
        <v>37.094009170162572</v>
      </c>
      <c r="N50" s="144">
        <v>35.092329371932557</v>
      </c>
      <c r="O50" s="144">
        <v>37.952634970190317</v>
      </c>
      <c r="P50" s="144">
        <v>40.566627830955838</v>
      </c>
      <c r="Q50" s="144">
        <v>35.644772009111364</v>
      </c>
      <c r="R50" s="144">
        <v>37.593723110673935</v>
      </c>
      <c r="S50" s="144">
        <v>34.797975358829959</v>
      </c>
      <c r="T50" s="144">
        <v>33.704418078170548</v>
      </c>
      <c r="U50" s="144">
        <v>28.960123690890853</v>
      </c>
      <c r="V50" s="144">
        <v>33.722659579409907</v>
      </c>
    </row>
    <row r="51" spans="1:22" s="3" customFormat="1" ht="12.75" customHeight="1">
      <c r="A51" s="2" t="s">
        <v>58</v>
      </c>
      <c r="B51" s="8" t="s">
        <v>384</v>
      </c>
      <c r="C51" s="144">
        <v>219.82980681540954</v>
      </c>
      <c r="D51" s="144">
        <v>253.01295593749541</v>
      </c>
      <c r="E51" s="144">
        <v>215.62972732471655</v>
      </c>
      <c r="F51" s="144">
        <v>210.01506851372631</v>
      </c>
      <c r="G51" s="144">
        <v>187.29416604466152</v>
      </c>
      <c r="H51" s="144">
        <v>179.98060381202822</v>
      </c>
      <c r="I51" s="144">
        <v>185.46120455911441</v>
      </c>
      <c r="J51" s="144">
        <v>119.93839162137408</v>
      </c>
      <c r="K51" s="144">
        <v>163.87496915987307</v>
      </c>
      <c r="L51" s="144">
        <v>141.57911141869428</v>
      </c>
      <c r="M51" s="144">
        <v>158.13090538217915</v>
      </c>
      <c r="N51" s="144">
        <v>138.19933248016662</v>
      </c>
      <c r="O51" s="144">
        <v>146.95699259082841</v>
      </c>
      <c r="P51" s="144">
        <v>153.79869906975242</v>
      </c>
      <c r="Q51" s="144">
        <v>135.39104340988573</v>
      </c>
      <c r="R51" s="144">
        <v>117.88099675120191</v>
      </c>
      <c r="S51" s="144">
        <v>118.90392052282012</v>
      </c>
      <c r="T51" s="144">
        <v>118.57708798435759</v>
      </c>
      <c r="U51" s="144">
        <v>98.239734992607936</v>
      </c>
      <c r="V51" s="144">
        <v>116.26217261893002</v>
      </c>
    </row>
    <row r="52" spans="1:22" s="3" customFormat="1" ht="12.75" customHeight="1">
      <c r="A52" s="2" t="s">
        <v>15</v>
      </c>
      <c r="B52" s="9" t="s">
        <v>385</v>
      </c>
      <c r="C52" s="144">
        <v>45.913451454585243</v>
      </c>
      <c r="D52" s="144">
        <v>52.947416163208302</v>
      </c>
      <c r="E52" s="144">
        <v>36.22889102909329</v>
      </c>
      <c r="F52" s="144">
        <v>27.741715791203418</v>
      </c>
      <c r="G52" s="144">
        <v>25.472216375394417</v>
      </c>
      <c r="H52" s="144">
        <v>24.371904338749513</v>
      </c>
      <c r="I52" s="144">
        <v>27.413894290695907</v>
      </c>
      <c r="J52" s="144">
        <v>20.564332176738962</v>
      </c>
      <c r="K52" s="144">
        <v>27.464131283973309</v>
      </c>
      <c r="L52" s="144">
        <v>25.549439033210856</v>
      </c>
      <c r="M52" s="144">
        <v>23.128455837382536</v>
      </c>
      <c r="N52" s="144">
        <v>20.235978031563914</v>
      </c>
      <c r="O52" s="144">
        <v>22.656743099915531</v>
      </c>
      <c r="P52" s="144">
        <v>23.854581900140413</v>
      </c>
      <c r="Q52" s="144">
        <v>24.395883111325197</v>
      </c>
      <c r="R52" s="144">
        <v>25.078934231093303</v>
      </c>
      <c r="S52" s="144">
        <v>23.006314005043897</v>
      </c>
      <c r="T52" s="144">
        <v>23.758933083312602</v>
      </c>
      <c r="U52" s="144">
        <v>19.199051767742709</v>
      </c>
      <c r="V52" s="144">
        <v>22.931830037696621</v>
      </c>
    </row>
    <row r="53" spans="1:22" s="3" customFormat="1" ht="12.75" customHeight="1">
      <c r="A53" s="2" t="s">
        <v>59</v>
      </c>
      <c r="B53" s="9" t="s">
        <v>386</v>
      </c>
      <c r="C53" s="144">
        <v>43.34697373308996</v>
      </c>
      <c r="D53" s="144">
        <v>49.711973449502757</v>
      </c>
      <c r="E53" s="144">
        <v>39.722017319855816</v>
      </c>
      <c r="F53" s="144">
        <v>38.424222185010592</v>
      </c>
      <c r="G53" s="144">
        <v>35.968042238376015</v>
      </c>
      <c r="H53" s="144">
        <v>36.686803202822524</v>
      </c>
      <c r="I53" s="144">
        <v>37.007862511466712</v>
      </c>
      <c r="J53" s="144">
        <v>17.177314064963316</v>
      </c>
      <c r="K53" s="144">
        <v>23.819057726310689</v>
      </c>
      <c r="L53" s="144">
        <v>19.810112082207628</v>
      </c>
      <c r="M53" s="144">
        <v>21.008181237494696</v>
      </c>
      <c r="N53" s="144">
        <v>17.991522011869698</v>
      </c>
      <c r="O53" s="144">
        <v>20.123693963011522</v>
      </c>
      <c r="P53" s="144">
        <v>23.714677549158193</v>
      </c>
      <c r="Q53" s="144">
        <v>22.152659489840747</v>
      </c>
      <c r="R53" s="144">
        <v>18.888405782765606</v>
      </c>
      <c r="S53" s="144">
        <v>21.297765587584042</v>
      </c>
      <c r="T53" s="144">
        <v>22.411669286171414</v>
      </c>
      <c r="U53" s="144">
        <v>18.626385058482789</v>
      </c>
      <c r="V53" s="144">
        <v>21.871281784878899</v>
      </c>
    </row>
    <row r="54" spans="1:22" s="3" customFormat="1" ht="12.75" customHeight="1">
      <c r="A54" s="2" t="s">
        <v>60</v>
      </c>
      <c r="B54" s="9" t="s">
        <v>387</v>
      </c>
      <c r="C54" s="144">
        <v>130.56938162773434</v>
      </c>
      <c r="D54" s="144">
        <v>150.35356632478434</v>
      </c>
      <c r="E54" s="144">
        <v>139.67881897576746</v>
      </c>
      <c r="F54" s="144">
        <v>143.84913053751231</v>
      </c>
      <c r="G54" s="144">
        <v>125.85390743089108</v>
      </c>
      <c r="H54" s="144">
        <v>118.9218962704562</v>
      </c>
      <c r="I54" s="144">
        <v>121.03944775695179</v>
      </c>
      <c r="J54" s="144">
        <v>82.19674537967181</v>
      </c>
      <c r="K54" s="144">
        <v>112.59178014958908</v>
      </c>
      <c r="L54" s="144">
        <v>96.219560303275799</v>
      </c>
      <c r="M54" s="144">
        <v>113.99426830730194</v>
      </c>
      <c r="N54" s="144">
        <v>99.971832436732996</v>
      </c>
      <c r="O54" s="144">
        <v>104.17655552790137</v>
      </c>
      <c r="P54" s="144">
        <v>106.2294396204538</v>
      </c>
      <c r="Q54" s="144">
        <v>88.842500808719777</v>
      </c>
      <c r="R54" s="144">
        <v>73.91365673734299</v>
      </c>
      <c r="S54" s="144">
        <v>74.599840930192173</v>
      </c>
      <c r="T54" s="144">
        <v>72.406485614873574</v>
      </c>
      <c r="U54" s="144">
        <v>60.41429816638243</v>
      </c>
      <c r="V54" s="144">
        <v>71.459060796354507</v>
      </c>
    </row>
    <row r="55" spans="1:22" s="3" customFormat="1" ht="12.75" customHeight="1">
      <c r="A55" s="2" t="s">
        <v>61</v>
      </c>
      <c r="B55" s="8" t="s">
        <v>388</v>
      </c>
      <c r="C55" s="144">
        <v>1295.0561376103449</v>
      </c>
      <c r="D55" s="144">
        <v>1293.3078693979558</v>
      </c>
      <c r="E55" s="144">
        <v>1290.5431583681529</v>
      </c>
      <c r="F55" s="144">
        <v>1308.5277833940711</v>
      </c>
      <c r="G55" s="144">
        <v>1381.8906093770886</v>
      </c>
      <c r="H55" s="144">
        <v>1609.1079193310245</v>
      </c>
      <c r="I55" s="144">
        <v>1663.7906945618304</v>
      </c>
      <c r="J55" s="144">
        <v>1753.1251547036959</v>
      </c>
      <c r="K55" s="144">
        <v>1774.9641691364757</v>
      </c>
      <c r="L55" s="144">
        <v>1676.0476130072466</v>
      </c>
      <c r="M55" s="144">
        <v>1628.4211869295048</v>
      </c>
      <c r="N55" s="144">
        <v>1552.4724401094779</v>
      </c>
      <c r="O55" s="144">
        <v>1700.14432203146</v>
      </c>
      <c r="P55" s="144">
        <v>1702.3354275073714</v>
      </c>
      <c r="Q55" s="144">
        <v>1637.5570389219124</v>
      </c>
      <c r="R55" s="144">
        <v>1657.6040090185434</v>
      </c>
      <c r="S55" s="144">
        <v>1723.0385815837624</v>
      </c>
      <c r="T55" s="144">
        <v>1825.1400353699505</v>
      </c>
      <c r="U55" s="144">
        <v>1843.6974706761471</v>
      </c>
      <c r="V55" s="144">
        <v>1767.8886317416723</v>
      </c>
    </row>
    <row r="56" spans="1:22" s="3" customFormat="1" ht="12.75" customHeight="1">
      <c r="A56" s="2" t="s">
        <v>62</v>
      </c>
      <c r="B56" s="9" t="s">
        <v>389</v>
      </c>
      <c r="C56" s="144">
        <v>17.541302559423038</v>
      </c>
      <c r="D56" s="144">
        <v>15.774954389225625</v>
      </c>
      <c r="E56" s="144">
        <v>14.105322813928563</v>
      </c>
      <c r="F56" s="144">
        <v>13.793714156923082</v>
      </c>
      <c r="G56" s="144">
        <v>13.045637774414727</v>
      </c>
      <c r="H56" s="144">
        <v>11.984208513810481</v>
      </c>
      <c r="I56" s="144">
        <v>11.422986163520413</v>
      </c>
      <c r="J56" s="144">
        <v>11.023574799429847</v>
      </c>
      <c r="K56" s="144">
        <v>11.108144996551285</v>
      </c>
      <c r="L56" s="144">
        <v>9.9432050567939978</v>
      </c>
      <c r="M56" s="144">
        <v>10.034340221372112</v>
      </c>
      <c r="N56" s="144">
        <v>10.097423005144309</v>
      </c>
      <c r="O56" s="144">
        <v>9.5189467443395319</v>
      </c>
      <c r="P56" s="144">
        <v>9.4727704292805619</v>
      </c>
      <c r="Q56" s="144">
        <v>8.7345555844987217</v>
      </c>
      <c r="R56" s="144">
        <v>9.2705370534739195</v>
      </c>
      <c r="S56" s="144">
        <v>10.121664024123435</v>
      </c>
      <c r="T56" s="144">
        <v>8.7462225228876811</v>
      </c>
      <c r="U56" s="144">
        <v>7.5303718750283881</v>
      </c>
      <c r="V56" s="144">
        <v>7.8306990970517782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8.3427587720857607E-2</v>
      </c>
      <c r="E57" s="144">
        <v>7.2620940358782402E-2</v>
      </c>
      <c r="F57" s="144">
        <v>0.26229725736247117</v>
      </c>
      <c r="G57" s="144">
        <v>0.22937918067313534</v>
      </c>
      <c r="H57" s="144">
        <v>0.50987821877480322</v>
      </c>
      <c r="I57" s="144">
        <v>0.20078812161444756</v>
      </c>
      <c r="J57" s="144">
        <v>0.14621526669382193</v>
      </c>
      <c r="K57" s="144">
        <v>0.1944038538548184</v>
      </c>
      <c r="L57" s="144">
        <v>0.19513655376513847</v>
      </c>
      <c r="M57" s="144">
        <v>0.18171107496671374</v>
      </c>
      <c r="N57" s="144">
        <v>0.17206450806001844</v>
      </c>
      <c r="O57" s="144">
        <v>0.26747943785989414</v>
      </c>
      <c r="P57" s="144">
        <v>0.80070009362607197</v>
      </c>
      <c r="Q57" s="144">
        <v>2.2000706172264599</v>
      </c>
      <c r="R57" s="144">
        <v>1.4549621024496895</v>
      </c>
      <c r="S57" s="144">
        <v>1.4729877912537013</v>
      </c>
      <c r="T57" s="144">
        <v>1.4776894485405547</v>
      </c>
      <c r="U57" s="144">
        <v>1.2452993090354314</v>
      </c>
      <c r="V57" s="144">
        <v>1.5231611391067086</v>
      </c>
    </row>
    <row r="58" spans="1:22" s="3" customFormat="1" ht="12.75" customHeight="1">
      <c r="A58" s="2" t="s">
        <v>64</v>
      </c>
      <c r="B58" s="9" t="s">
        <v>391</v>
      </c>
      <c r="C58" s="144">
        <v>28.355130399999997</v>
      </c>
      <c r="D58" s="144">
        <v>58.420031999999992</v>
      </c>
      <c r="E58" s="144">
        <v>67.136927499999999</v>
      </c>
      <c r="F58" s="144">
        <v>65.453949800000004</v>
      </c>
      <c r="G58" s="144">
        <v>105.11041109999999</v>
      </c>
      <c r="H58" s="144">
        <v>82.238821099999996</v>
      </c>
      <c r="I58" s="144">
        <v>86.13134190000001</v>
      </c>
      <c r="J58" s="144">
        <v>111.8813871</v>
      </c>
      <c r="K58" s="144">
        <v>125.30252520000002</v>
      </c>
      <c r="L58" s="144">
        <v>105.32985529999999</v>
      </c>
      <c r="M58" s="144">
        <v>113.99220999999999</v>
      </c>
      <c r="N58" s="144">
        <v>98.190717800000016</v>
      </c>
      <c r="O58" s="144">
        <v>112.13436819999997</v>
      </c>
      <c r="P58" s="144">
        <v>111.17033939999999</v>
      </c>
      <c r="Q58" s="144">
        <v>107.7792067</v>
      </c>
      <c r="R58" s="144">
        <v>157.90083379999999</v>
      </c>
      <c r="S58" s="144">
        <v>129.98768495469031</v>
      </c>
      <c r="T58" s="144">
        <v>153.41567036973817</v>
      </c>
      <c r="U58" s="144">
        <v>174.55160808056905</v>
      </c>
      <c r="V58" s="144">
        <v>164.81819933884401</v>
      </c>
    </row>
    <row r="59" spans="1:22" s="3" customFormat="1" ht="12.75" customHeight="1">
      <c r="A59" s="2" t="s">
        <v>65</v>
      </c>
      <c r="B59" s="9" t="s">
        <v>392</v>
      </c>
      <c r="C59" s="144">
        <v>1232.7673451999999</v>
      </c>
      <c r="D59" s="144">
        <v>1198.9839182000001</v>
      </c>
      <c r="E59" s="144">
        <v>1189.7655761999999</v>
      </c>
      <c r="F59" s="144">
        <v>1208.4872956583579</v>
      </c>
      <c r="G59" s="144">
        <v>1243.551525862016</v>
      </c>
      <c r="H59" s="144">
        <v>1494.9346358221585</v>
      </c>
      <c r="I59" s="144">
        <v>1547.67874717686</v>
      </c>
      <c r="J59" s="144">
        <v>1617.1477813902566</v>
      </c>
      <c r="K59" s="144">
        <v>1620.8772070788302</v>
      </c>
      <c r="L59" s="144">
        <v>1546.209415312446</v>
      </c>
      <c r="M59" s="144">
        <v>1489.1004357210893</v>
      </c>
      <c r="N59" s="144">
        <v>1430.7296198424372</v>
      </c>
      <c r="O59" s="144">
        <v>1563.8309087021544</v>
      </c>
      <c r="P59" s="144">
        <v>1563.6769479853708</v>
      </c>
      <c r="Q59" s="144">
        <v>1502.5555927302796</v>
      </c>
      <c r="R59" s="144">
        <v>1470.5802936147268</v>
      </c>
      <c r="S59" s="144">
        <v>1563.2012440107462</v>
      </c>
      <c r="T59" s="144">
        <v>1642.7559659018632</v>
      </c>
      <c r="U59" s="144">
        <v>1644.9895361213323</v>
      </c>
      <c r="V59" s="144">
        <v>1575.2175350725795</v>
      </c>
    </row>
    <row r="60" spans="1:22" s="3" customFormat="1" ht="12.75" customHeight="1">
      <c r="A60" s="2" t="s">
        <v>66</v>
      </c>
      <c r="B60" s="9" t="s">
        <v>393</v>
      </c>
      <c r="C60" s="144">
        <v>11.637052394270407</v>
      </c>
      <c r="D60" s="144">
        <v>14.553813899660565</v>
      </c>
      <c r="E60" s="144">
        <v>14.579427530756529</v>
      </c>
      <c r="F60" s="144">
        <v>15.714409465563794</v>
      </c>
      <c r="G60" s="144">
        <v>15.387144369504327</v>
      </c>
      <c r="H60" s="144">
        <v>14.695300325003377</v>
      </c>
      <c r="I60" s="144">
        <v>13.825427889293151</v>
      </c>
      <c r="J60" s="144">
        <v>9.6639093443646544</v>
      </c>
      <c r="K60" s="144">
        <v>13.789474084379021</v>
      </c>
      <c r="L60" s="144">
        <v>11.440117303124802</v>
      </c>
      <c r="M60" s="144">
        <v>12.108783837172931</v>
      </c>
      <c r="N60" s="144">
        <v>11.240476795472325</v>
      </c>
      <c r="O60" s="144">
        <v>12.071758891786429</v>
      </c>
      <c r="P60" s="144">
        <v>14.725215644478594</v>
      </c>
      <c r="Q60" s="144">
        <v>13.240138423052336</v>
      </c>
      <c r="R60" s="144">
        <v>15.00814212141597</v>
      </c>
      <c r="S60" s="144">
        <v>14.636778084941831</v>
      </c>
      <c r="T60" s="144">
        <v>14.822601939096423</v>
      </c>
      <c r="U60" s="144">
        <v>12.121700286435461</v>
      </c>
      <c r="V60" s="144">
        <v>14.707710568330146</v>
      </c>
    </row>
    <row r="61" spans="1:22" s="3" customFormat="1" ht="12.75" customHeight="1">
      <c r="A61" s="2" t="s">
        <v>67</v>
      </c>
      <c r="B61" s="9" t="s">
        <v>394</v>
      </c>
      <c r="C61" s="144">
        <v>4.7553070566516267</v>
      </c>
      <c r="D61" s="144">
        <v>5.4917233213486076</v>
      </c>
      <c r="E61" s="144">
        <v>4.8832833831092115</v>
      </c>
      <c r="F61" s="144">
        <v>4.8161170558636917</v>
      </c>
      <c r="G61" s="144">
        <v>4.566511090480498</v>
      </c>
      <c r="H61" s="144">
        <v>4.7450753512770962</v>
      </c>
      <c r="I61" s="144">
        <v>4.5314033105422418</v>
      </c>
      <c r="J61" s="144">
        <v>3.2622868029512286</v>
      </c>
      <c r="K61" s="144">
        <v>3.6924139228604891</v>
      </c>
      <c r="L61" s="144">
        <v>2.9298834811166086</v>
      </c>
      <c r="M61" s="144">
        <v>3.003706074903767</v>
      </c>
      <c r="N61" s="144">
        <v>2.0421381583639966</v>
      </c>
      <c r="O61" s="144">
        <v>2.3208600553199248</v>
      </c>
      <c r="P61" s="144">
        <v>2.4894539546154228</v>
      </c>
      <c r="Q61" s="144">
        <v>3.0474748668553886</v>
      </c>
      <c r="R61" s="144">
        <v>3.3892403264770805</v>
      </c>
      <c r="S61" s="144">
        <v>3.6182227180068791</v>
      </c>
      <c r="T61" s="144">
        <v>3.9218851878244725</v>
      </c>
      <c r="U61" s="144">
        <v>3.258955003746562</v>
      </c>
      <c r="V61" s="144">
        <v>3.7913265257601405</v>
      </c>
    </row>
    <row r="62" spans="1:22" s="3" customFormat="1" ht="12.75" customHeight="1">
      <c r="A62" s="2" t="s">
        <v>68</v>
      </c>
      <c r="B62" s="8" t="s">
        <v>395</v>
      </c>
      <c r="C62" s="144">
        <v>77.140303111466437</v>
      </c>
      <c r="D62" s="144">
        <v>88.469671168563863</v>
      </c>
      <c r="E62" s="144">
        <v>87.444505989347292</v>
      </c>
      <c r="F62" s="144">
        <v>87.326928052941298</v>
      </c>
      <c r="G62" s="144">
        <v>83.51912865998186</v>
      </c>
      <c r="H62" s="144">
        <v>84.78897902314867</v>
      </c>
      <c r="I62" s="144">
        <v>87.226728583312266</v>
      </c>
      <c r="J62" s="144">
        <v>58.343112936435979</v>
      </c>
      <c r="K62" s="144">
        <v>69.012537128313753</v>
      </c>
      <c r="L62" s="144">
        <v>70.595373620035744</v>
      </c>
      <c r="M62" s="144">
        <v>77.131084699248703</v>
      </c>
      <c r="N62" s="144">
        <v>68.213725196910545</v>
      </c>
      <c r="O62" s="144">
        <v>71.235876953580373</v>
      </c>
      <c r="P62" s="144">
        <v>74.531930030823176</v>
      </c>
      <c r="Q62" s="144">
        <v>65.471413711864713</v>
      </c>
      <c r="R62" s="144">
        <v>66.867000483456621</v>
      </c>
      <c r="S62" s="144">
        <v>72.328545944805924</v>
      </c>
      <c r="T62" s="144">
        <v>68.271194282551093</v>
      </c>
      <c r="U62" s="144">
        <v>57.247779547048189</v>
      </c>
      <c r="V62" s="144">
        <v>69.389099658232851</v>
      </c>
    </row>
    <row r="63" spans="1:22" s="3" customFormat="1" ht="12.75" customHeight="1">
      <c r="A63" s="2" t="s">
        <v>16</v>
      </c>
      <c r="B63" s="8" t="s">
        <v>396</v>
      </c>
      <c r="C63" s="144">
        <v>29.387240104915424</v>
      </c>
      <c r="D63" s="144">
        <v>35.926685517411343</v>
      </c>
      <c r="E63" s="144">
        <v>24.639193226855845</v>
      </c>
      <c r="F63" s="144">
        <v>24.042995490369094</v>
      </c>
      <c r="G63" s="144">
        <v>31.845421788056804</v>
      </c>
      <c r="H63" s="144">
        <v>35.51195442062297</v>
      </c>
      <c r="I63" s="144">
        <v>33.453347689745698</v>
      </c>
      <c r="J63" s="144">
        <v>22.89246535184742</v>
      </c>
      <c r="K63" s="144">
        <v>25.371364692760046</v>
      </c>
      <c r="L63" s="144">
        <v>20.378727773806009</v>
      </c>
      <c r="M63" s="144">
        <v>20.326879120210435</v>
      </c>
      <c r="N63" s="144">
        <v>16.921937026908601</v>
      </c>
      <c r="O63" s="144">
        <v>18.218656747332073</v>
      </c>
      <c r="P63" s="144">
        <v>20.056613978434029</v>
      </c>
      <c r="Q63" s="144">
        <v>16.571041694284993</v>
      </c>
      <c r="R63" s="144">
        <v>17.165124526076212</v>
      </c>
      <c r="S63" s="144">
        <v>13.784031240364509</v>
      </c>
      <c r="T63" s="144">
        <v>13.970397690825273</v>
      </c>
      <c r="U63" s="144">
        <v>12.019098676770051</v>
      </c>
      <c r="V63" s="144">
        <v>14.660511919724055</v>
      </c>
    </row>
    <row r="64" spans="1:22" s="3" customFormat="1" ht="12.75" customHeight="1">
      <c r="A64" s="2" t="s">
        <v>17</v>
      </c>
      <c r="B64" s="8" t="s">
        <v>72</v>
      </c>
      <c r="C64" s="144">
        <v>36.764677544458337</v>
      </c>
      <c r="D64" s="144">
        <v>42.416793529005481</v>
      </c>
      <c r="E64" s="144">
        <v>39.475668623994068</v>
      </c>
      <c r="F64" s="144">
        <v>40.849727643956797</v>
      </c>
      <c r="G64" s="144">
        <v>35.466724625784693</v>
      </c>
      <c r="H64" s="144">
        <v>36.13185754545691</v>
      </c>
      <c r="I64" s="144">
        <v>35.552376217672425</v>
      </c>
      <c r="J64" s="144">
        <v>23.667825506512003</v>
      </c>
      <c r="K64" s="144">
        <v>26.363590819470268</v>
      </c>
      <c r="L64" s="144">
        <v>21.836256630910242</v>
      </c>
      <c r="M64" s="144">
        <v>21.002586556424042</v>
      </c>
      <c r="N64" s="144">
        <v>16.483958628821711</v>
      </c>
      <c r="O64" s="144">
        <v>18.232357621177542</v>
      </c>
      <c r="P64" s="144">
        <v>20.667674006058984</v>
      </c>
      <c r="Q64" s="144">
        <v>15.021554885273977</v>
      </c>
      <c r="R64" s="144">
        <v>13.670873837719331</v>
      </c>
      <c r="S64" s="144">
        <v>14.14590318223566</v>
      </c>
      <c r="T64" s="144">
        <v>14.136054580439803</v>
      </c>
      <c r="U64" s="144">
        <v>11.301947018563981</v>
      </c>
      <c r="V64" s="144">
        <v>13.317974198137602</v>
      </c>
    </row>
    <row r="65" spans="1:22" s="3" customFormat="1" ht="12.75" customHeight="1">
      <c r="A65" s="2" t="s">
        <v>18</v>
      </c>
      <c r="B65" s="8" t="s">
        <v>397</v>
      </c>
      <c r="C65" s="144">
        <v>7.6777543679957345</v>
      </c>
      <c r="D65" s="144">
        <v>8.3630097740308234</v>
      </c>
      <c r="E65" s="144">
        <v>7.9530004456468832</v>
      </c>
      <c r="F65" s="144">
        <v>8.0837906198970551</v>
      </c>
      <c r="G65" s="144">
        <v>7.2462609946809549</v>
      </c>
      <c r="H65" s="144">
        <v>7.1546488059357758</v>
      </c>
      <c r="I65" s="144">
        <v>8.6049074931268557</v>
      </c>
      <c r="J65" s="144">
        <v>5.7035248219708841</v>
      </c>
      <c r="K65" s="144">
        <v>6.6620315191469395</v>
      </c>
      <c r="L65" s="144">
        <v>4.5964689192041934</v>
      </c>
      <c r="M65" s="144">
        <v>4.2753907163131757</v>
      </c>
      <c r="N65" s="144">
        <v>3.3016604955585587</v>
      </c>
      <c r="O65" s="144">
        <v>3.5556293693684839</v>
      </c>
      <c r="P65" s="144">
        <v>3.8779586616624053</v>
      </c>
      <c r="Q65" s="144">
        <v>2.7265655615749647</v>
      </c>
      <c r="R65" s="144">
        <v>3.0518960968733162</v>
      </c>
      <c r="S65" s="144">
        <v>2.3795821632132848</v>
      </c>
      <c r="T65" s="144">
        <v>2.2750212840395307</v>
      </c>
      <c r="U65" s="144">
        <v>1.8791189018817223</v>
      </c>
      <c r="V65" s="144">
        <v>2.2876842775833142</v>
      </c>
    </row>
    <row r="66" spans="1:22" s="3" customFormat="1" ht="12.75" customHeight="1">
      <c r="A66" s="2" t="s">
        <v>19</v>
      </c>
      <c r="B66" s="8" t="s">
        <v>73</v>
      </c>
      <c r="C66" s="144">
        <v>40.069263466727321</v>
      </c>
      <c r="D66" s="144">
        <v>46.46397152924564</v>
      </c>
      <c r="E66" s="144">
        <v>44.049505889680837</v>
      </c>
      <c r="F66" s="144">
        <v>46.007734650411059</v>
      </c>
      <c r="G66" s="144">
        <v>45.048908927761772</v>
      </c>
      <c r="H66" s="144">
        <v>51.014200009513857</v>
      </c>
      <c r="I66" s="144">
        <v>48.939696437505958</v>
      </c>
      <c r="J66" s="144">
        <v>34.404039394466466</v>
      </c>
      <c r="K66" s="144">
        <v>47.571626444550127</v>
      </c>
      <c r="L66" s="144">
        <v>34.318983852075611</v>
      </c>
      <c r="M66" s="144">
        <v>36.057779675299251</v>
      </c>
      <c r="N66" s="144">
        <v>28.905694522435358</v>
      </c>
      <c r="O66" s="144">
        <v>31.265760277619535</v>
      </c>
      <c r="P66" s="144">
        <v>34.349539514017103</v>
      </c>
      <c r="Q66" s="144">
        <v>29.958018455462273</v>
      </c>
      <c r="R66" s="144">
        <v>31.057279842775991</v>
      </c>
      <c r="S66" s="144">
        <v>26.769871339641362</v>
      </c>
      <c r="T66" s="144">
        <v>26.669643172797024</v>
      </c>
      <c r="U66" s="144">
        <v>22.046134862937993</v>
      </c>
      <c r="V66" s="144">
        <v>26.747831091284883</v>
      </c>
    </row>
    <row r="67" spans="1:22" s="3" customFormat="1" ht="12.75" customHeight="1">
      <c r="A67" s="2" t="s">
        <v>20</v>
      </c>
      <c r="B67" s="8" t="s">
        <v>398</v>
      </c>
      <c r="C67" s="144">
        <v>8.0328310581034419</v>
      </c>
      <c r="D67" s="144">
        <v>9.4138931247571929</v>
      </c>
      <c r="E67" s="144">
        <v>8.9544382743031594</v>
      </c>
      <c r="F67" s="144">
        <v>9.9625208513063299</v>
      </c>
      <c r="G67" s="144">
        <v>9.1286730067863395</v>
      </c>
      <c r="H67" s="144">
        <v>11.686285265157199</v>
      </c>
      <c r="I67" s="144">
        <v>11.263248740009015</v>
      </c>
      <c r="J67" s="144">
        <v>8.1398466774744556</v>
      </c>
      <c r="K67" s="144">
        <v>10.610871713154035</v>
      </c>
      <c r="L67" s="144">
        <v>11.697033206364587</v>
      </c>
      <c r="M67" s="144">
        <v>12.12290287199162</v>
      </c>
      <c r="N67" s="144">
        <v>10.465475313712982</v>
      </c>
      <c r="O67" s="144">
        <v>10.13641621200998</v>
      </c>
      <c r="P67" s="144">
        <v>10.84233809168486</v>
      </c>
      <c r="Q67" s="144">
        <v>13.171957772510314</v>
      </c>
      <c r="R67" s="144">
        <v>15.540629593195707</v>
      </c>
      <c r="S67" s="144">
        <v>12.67490573963936</v>
      </c>
      <c r="T67" s="144">
        <v>13.089429476466657</v>
      </c>
      <c r="U67" s="144">
        <v>10.916353280226607</v>
      </c>
      <c r="V67" s="144">
        <v>13.287470969545691</v>
      </c>
    </row>
    <row r="68" spans="1:22" s="3" customFormat="1" ht="12.75" customHeight="1">
      <c r="A68" s="2" t="s">
        <v>21</v>
      </c>
      <c r="B68" s="8" t="s">
        <v>399</v>
      </c>
      <c r="C68" s="144">
        <v>184.88659249176763</v>
      </c>
      <c r="D68" s="144">
        <v>169.88954993632063</v>
      </c>
      <c r="E68" s="144">
        <v>164.89441205849974</v>
      </c>
      <c r="F68" s="144">
        <v>166.99103682518745</v>
      </c>
      <c r="G68" s="144">
        <v>148.91174695753563</v>
      </c>
      <c r="H68" s="144">
        <v>158.94873238324075</v>
      </c>
      <c r="I68" s="144">
        <v>148.03458635058158</v>
      </c>
      <c r="J68" s="144">
        <v>110.86891473859154</v>
      </c>
      <c r="K68" s="144">
        <v>134.22948743147498</v>
      </c>
      <c r="L68" s="144">
        <v>118.93250794484163</v>
      </c>
      <c r="M68" s="144">
        <v>115.51114467359464</v>
      </c>
      <c r="N68" s="144">
        <v>88.322663819234478</v>
      </c>
      <c r="O68" s="144">
        <v>79.296890834204476</v>
      </c>
      <c r="P68" s="144">
        <v>84.306173017724845</v>
      </c>
      <c r="Q68" s="144">
        <v>77.937850742738902</v>
      </c>
      <c r="R68" s="144">
        <v>77.608510331852969</v>
      </c>
      <c r="S68" s="144">
        <v>78.252129033157274</v>
      </c>
      <c r="T68" s="144">
        <v>64.331589307543908</v>
      </c>
      <c r="U68" s="144">
        <v>55.266582498953369</v>
      </c>
      <c r="V68" s="144">
        <v>71.437226233866895</v>
      </c>
    </row>
    <row r="69" spans="1:22" s="3" customFormat="1" ht="12.75" customHeight="1">
      <c r="A69" s="2" t="s">
        <v>69</v>
      </c>
      <c r="B69" s="8" t="s">
        <v>400</v>
      </c>
      <c r="C69" s="144">
        <v>61.557596280953874</v>
      </c>
      <c r="D69" s="144">
        <v>72.611396040006696</v>
      </c>
      <c r="E69" s="144">
        <v>71.081602157375229</v>
      </c>
      <c r="F69" s="144">
        <v>72.660448852689115</v>
      </c>
      <c r="G69" s="144">
        <v>66.263800908036146</v>
      </c>
      <c r="H69" s="144">
        <v>62.522048177873614</v>
      </c>
      <c r="I69" s="144">
        <v>62.423377916058023</v>
      </c>
      <c r="J69" s="144">
        <v>42.974467770638917</v>
      </c>
      <c r="K69" s="144">
        <v>70.002044447490846</v>
      </c>
      <c r="L69" s="144">
        <v>58.187425945813892</v>
      </c>
      <c r="M69" s="144">
        <v>56.089214565993622</v>
      </c>
      <c r="N69" s="144">
        <v>48.743748034568775</v>
      </c>
      <c r="O69" s="144">
        <v>48.817519900505815</v>
      </c>
      <c r="P69" s="144">
        <v>51.434538320335768</v>
      </c>
      <c r="Q69" s="144">
        <v>38.879687315802002</v>
      </c>
      <c r="R69" s="144">
        <v>37.570832689583156</v>
      </c>
      <c r="S69" s="144">
        <v>38.246575072123214</v>
      </c>
      <c r="T69" s="144">
        <v>39.536166384603128</v>
      </c>
      <c r="U69" s="144">
        <v>33.388325029909666</v>
      </c>
      <c r="V69" s="144">
        <v>40.866160663771055</v>
      </c>
    </row>
    <row r="70" spans="1:22" s="3" customFormat="1" ht="12.75" customHeight="1">
      <c r="A70" s="2" t="s">
        <v>70</v>
      </c>
      <c r="B70" s="8" t="s">
        <v>401</v>
      </c>
      <c r="C70" s="144">
        <v>70.947437260141712</v>
      </c>
      <c r="D70" s="144">
        <v>82.733660050688826</v>
      </c>
      <c r="E70" s="144">
        <v>84.128705329269522</v>
      </c>
      <c r="F70" s="144">
        <v>83.468936489704333</v>
      </c>
      <c r="G70" s="144">
        <v>76.28467159775056</v>
      </c>
      <c r="H70" s="144">
        <v>77.227597093774762</v>
      </c>
      <c r="I70" s="144">
        <v>83.165166975952445</v>
      </c>
      <c r="J70" s="144">
        <v>55.936295902965341</v>
      </c>
      <c r="K70" s="144">
        <v>82.469810555545706</v>
      </c>
      <c r="L70" s="144">
        <v>73.687508753074766</v>
      </c>
      <c r="M70" s="144">
        <v>77.817512107096462</v>
      </c>
      <c r="N70" s="144">
        <v>60.944959919130113</v>
      </c>
      <c r="O70" s="144">
        <v>63.797336064170779</v>
      </c>
      <c r="P70" s="144">
        <v>69.121172261374255</v>
      </c>
      <c r="Q70" s="144">
        <v>62.476378133342266</v>
      </c>
      <c r="R70" s="144">
        <v>65.402638951168313</v>
      </c>
      <c r="S70" s="144">
        <v>68.451870708926066</v>
      </c>
      <c r="T70" s="144">
        <v>67.041098629849998</v>
      </c>
      <c r="U70" s="144">
        <v>56.431171708092791</v>
      </c>
      <c r="V70" s="144">
        <v>68.61794396916396</v>
      </c>
    </row>
    <row r="71" spans="1:22" s="3" customFormat="1" ht="12.75" customHeight="1">
      <c r="A71" s="2" t="s">
        <v>71</v>
      </c>
      <c r="B71" s="8" t="s">
        <v>74</v>
      </c>
      <c r="C71" s="144">
        <v>63.832635549292682</v>
      </c>
      <c r="D71" s="144">
        <v>74.851862753242983</v>
      </c>
      <c r="E71" s="144">
        <v>68.647400693087718</v>
      </c>
      <c r="F71" s="144">
        <v>64.119399722722392</v>
      </c>
      <c r="G71" s="144">
        <v>58.045170432990076</v>
      </c>
      <c r="H71" s="144">
        <v>65.105978257532911</v>
      </c>
      <c r="I71" s="144">
        <v>61.20229023057297</v>
      </c>
      <c r="J71" s="144">
        <v>39.066782379523318</v>
      </c>
      <c r="K71" s="144">
        <v>58.795248367830624</v>
      </c>
      <c r="L71" s="144">
        <v>42.047683475673253</v>
      </c>
      <c r="M71" s="144">
        <v>44.896547954340477</v>
      </c>
      <c r="N71" s="144">
        <v>37.780808581750897</v>
      </c>
      <c r="O71" s="144">
        <v>38.103424966243296</v>
      </c>
      <c r="P71" s="144">
        <v>40.541507387989462</v>
      </c>
      <c r="Q71" s="144">
        <v>35.752517892032245</v>
      </c>
      <c r="R71" s="144">
        <v>39.160491388984369</v>
      </c>
      <c r="S71" s="144">
        <v>37.150303567543219</v>
      </c>
      <c r="T71" s="144">
        <v>37.169143903228218</v>
      </c>
      <c r="U71" s="144">
        <v>30.23314282491075</v>
      </c>
      <c r="V71" s="144">
        <v>37.159937905233406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4308.2887496806443</v>
      </c>
      <c r="D73" s="144">
        <v>4308.7332119504545</v>
      </c>
      <c r="E73" s="144">
        <v>4132.0941428744063</v>
      </c>
      <c r="F73" s="144">
        <v>4243.1561953025484</v>
      </c>
      <c r="G73" s="144">
        <v>4243.5997796244583</v>
      </c>
      <c r="H73" s="144">
        <v>4500.5296184864374</v>
      </c>
      <c r="I73" s="144">
        <v>4545.203571699999</v>
      </c>
      <c r="J73" s="144">
        <v>4334.919714499998</v>
      </c>
      <c r="K73" s="144">
        <v>4618.1527613999997</v>
      </c>
      <c r="L73" s="144">
        <v>4343.9190952999988</v>
      </c>
      <c r="M73" s="144">
        <v>4344.3005093000002</v>
      </c>
      <c r="N73" s="144">
        <v>4220.3609647999992</v>
      </c>
      <c r="O73" s="144">
        <v>4318.6692070999998</v>
      </c>
      <c r="P73" s="144">
        <v>4315.5305988999999</v>
      </c>
      <c r="Q73" s="144">
        <v>4131.737850200001</v>
      </c>
      <c r="R73" s="144">
        <v>4204.4625880000003</v>
      </c>
      <c r="S73" s="144">
        <v>4363.2212787999997</v>
      </c>
      <c r="T73" s="144">
        <v>4278.9241646</v>
      </c>
      <c r="U73" s="144">
        <v>4230.4109192999995</v>
      </c>
      <c r="V73" s="144">
        <v>4139.7186502954282</v>
      </c>
    </row>
    <row r="74" spans="1:22" s="3" customFormat="1" ht="15" customHeight="1">
      <c r="A74" s="173" t="s">
        <v>460</v>
      </c>
      <c r="B74" s="8" t="s">
        <v>461</v>
      </c>
      <c r="C74" s="144">
        <v>2115.8954330193551</v>
      </c>
      <c r="D74" s="144">
        <v>2434.8333441495465</v>
      </c>
      <c r="E74" s="144">
        <v>2149.0118341255934</v>
      </c>
      <c r="F74" s="144">
        <v>2134.493296997452</v>
      </c>
      <c r="G74" s="144">
        <v>1910.7128506755414</v>
      </c>
      <c r="H74" s="144">
        <v>1894.2397176135626</v>
      </c>
      <c r="I74" s="144">
        <v>2030.5447943000004</v>
      </c>
      <c r="J74" s="144">
        <v>1310.0523847999998</v>
      </c>
      <c r="K74" s="144">
        <v>1868.5014409999999</v>
      </c>
      <c r="L74" s="144">
        <v>1625.4390860000001</v>
      </c>
      <c r="M74" s="144">
        <v>1677.7790312999998</v>
      </c>
      <c r="N74" s="144">
        <v>1430.5002270999998</v>
      </c>
      <c r="O74" s="144">
        <v>1555.2226844000002</v>
      </c>
      <c r="P74" s="144">
        <v>1687.2234141000001</v>
      </c>
      <c r="Q74" s="144">
        <v>1402.0927289999997</v>
      </c>
      <c r="R74" s="144">
        <v>1396.4502895999999</v>
      </c>
      <c r="S74" s="144">
        <v>1376.4337977</v>
      </c>
      <c r="T74" s="144">
        <v>1363.6528566000002</v>
      </c>
      <c r="U74" s="144">
        <v>1253.3252413999999</v>
      </c>
      <c r="V74" s="144">
        <v>1406.5703715045704</v>
      </c>
    </row>
    <row r="75" spans="1:22" s="3" customFormat="1" ht="15" customHeight="1">
      <c r="A75" s="174" t="s">
        <v>306</v>
      </c>
      <c r="B75" s="172" t="s">
        <v>462</v>
      </c>
      <c r="C75" s="144">
        <v>6424.1841826999998</v>
      </c>
      <c r="D75" s="144">
        <v>6743.5665561000005</v>
      </c>
      <c r="E75" s="144">
        <v>6281.1059770000002</v>
      </c>
      <c r="F75" s="144">
        <v>6377.6494923</v>
      </c>
      <c r="G75" s="144">
        <v>6154.3126303000017</v>
      </c>
      <c r="H75" s="144">
        <v>6394.7693360999983</v>
      </c>
      <c r="I75" s="144">
        <v>6575.7483659999989</v>
      </c>
      <c r="J75" s="144">
        <v>5644.9720993000001</v>
      </c>
      <c r="K75" s="144">
        <v>6486.6542024</v>
      </c>
      <c r="L75" s="144">
        <v>5969.3581813000019</v>
      </c>
      <c r="M75" s="144">
        <v>6022.0795405999988</v>
      </c>
      <c r="N75" s="144">
        <v>5650.8611919000014</v>
      </c>
      <c r="O75" s="144">
        <v>5873.8918914999995</v>
      </c>
      <c r="P75" s="144">
        <v>6002.7540129999988</v>
      </c>
      <c r="Q75" s="144">
        <v>5533.8305791999992</v>
      </c>
      <c r="R75" s="144">
        <v>5600.9128776000007</v>
      </c>
      <c r="S75" s="144">
        <v>5739.6550765000002</v>
      </c>
      <c r="T75" s="144">
        <v>5642.5770211999998</v>
      </c>
      <c r="U75" s="144">
        <v>5483.7361606999993</v>
      </c>
      <c r="V75" s="144">
        <v>5546.2890218000011</v>
      </c>
    </row>
    <row r="76" spans="1:22" s="3" customFormat="1" ht="15" customHeight="1">
      <c r="A76" s="175" t="s">
        <v>463</v>
      </c>
      <c r="B76" s="9" t="s">
        <v>464</v>
      </c>
      <c r="C76" s="145">
        <v>1148.3006164000001</v>
      </c>
      <c r="D76" s="145">
        <v>1140.7829917999998</v>
      </c>
      <c r="E76" s="145">
        <v>1143.7312703</v>
      </c>
      <c r="F76" s="145">
        <v>1160.6411880999999</v>
      </c>
      <c r="G76" s="145">
        <v>1242.8368923</v>
      </c>
      <c r="H76" s="145">
        <v>1063.1019707</v>
      </c>
      <c r="I76" s="145">
        <v>1093.2969606000001</v>
      </c>
      <c r="J76" s="145">
        <v>1196.1678546000001</v>
      </c>
      <c r="K76" s="145">
        <v>1216.3204699</v>
      </c>
      <c r="L76" s="145">
        <v>1153.9369487000001</v>
      </c>
      <c r="M76" s="145">
        <v>1168.5506949999999</v>
      </c>
      <c r="N76" s="145">
        <v>1118.5448130999998</v>
      </c>
      <c r="O76" s="145">
        <v>1245.9824111999999</v>
      </c>
      <c r="P76" s="145">
        <v>1263.9784429000001</v>
      </c>
      <c r="Q76" s="145">
        <v>1230.8765734999999</v>
      </c>
      <c r="R76" s="145">
        <v>1251.6697561000001</v>
      </c>
      <c r="S76" s="145">
        <v>1299.9586469999999</v>
      </c>
      <c r="T76" s="145">
        <v>1391.5275220999997</v>
      </c>
      <c r="U76" s="145">
        <v>1434.6283866000003</v>
      </c>
      <c r="V76" s="145">
        <v>1355.1609252999999</v>
      </c>
    </row>
    <row r="77" spans="1:22" s="3" customFormat="1" ht="15" customHeight="1">
      <c r="A77" s="173" t="s">
        <v>460</v>
      </c>
      <c r="B77" s="180" t="s">
        <v>465</v>
      </c>
      <c r="C77" s="152">
        <v>36.852732699999997</v>
      </c>
      <c r="D77" s="145">
        <v>34.548396100000005</v>
      </c>
      <c r="E77" s="145">
        <v>36.5282421</v>
      </c>
      <c r="F77" s="145">
        <v>39.940486499999999</v>
      </c>
      <c r="G77" s="145">
        <v>41.752187800000002</v>
      </c>
      <c r="H77" s="145">
        <v>268.14820910000003</v>
      </c>
      <c r="I77" s="145">
        <v>276.49212679999999</v>
      </c>
      <c r="J77" s="145">
        <v>290.40994019999999</v>
      </c>
      <c r="K77" s="145">
        <v>306.76064960000002</v>
      </c>
      <c r="L77" s="145">
        <v>303.44456770000005</v>
      </c>
      <c r="M77" s="145">
        <v>250.12198910000001</v>
      </c>
      <c r="N77" s="145">
        <v>236.29719510000001</v>
      </c>
      <c r="O77" s="145">
        <v>243.60216380000003</v>
      </c>
      <c r="P77" s="145">
        <v>254.3450278</v>
      </c>
      <c r="Q77" s="145">
        <v>247.66749910000001</v>
      </c>
      <c r="R77" s="145">
        <v>256.12625430000003</v>
      </c>
      <c r="S77" s="145">
        <v>283.48372219999999</v>
      </c>
      <c r="T77" s="145">
        <v>306.39211299999999</v>
      </c>
      <c r="U77" s="145">
        <v>338.46827300000007</v>
      </c>
      <c r="V77" s="145">
        <v>339.59679659999995</v>
      </c>
    </row>
    <row r="78" spans="1:22" ht="15" customHeight="1">
      <c r="A78" s="174" t="s">
        <v>306</v>
      </c>
      <c r="B78" s="178" t="s">
        <v>466</v>
      </c>
      <c r="C78" s="152">
        <f>C75-C76+C77</f>
        <v>5312.7362990000001</v>
      </c>
      <c r="D78" s="145">
        <f t="shared" ref="D78:V78" si="0">D75-D76+D77</f>
        <v>5637.3319604000008</v>
      </c>
      <c r="E78" s="145">
        <f t="shared" si="0"/>
        <v>5173.9029488000006</v>
      </c>
      <c r="F78" s="145">
        <f t="shared" si="0"/>
        <v>5256.9487907000002</v>
      </c>
      <c r="G78" s="145">
        <f t="shared" si="0"/>
        <v>4953.2279258000017</v>
      </c>
      <c r="H78" s="145">
        <f t="shared" si="0"/>
        <v>5599.8155744999985</v>
      </c>
      <c r="I78" s="145">
        <f t="shared" si="0"/>
        <v>5758.943532199999</v>
      </c>
      <c r="J78" s="145">
        <f t="shared" si="0"/>
        <v>4739.2141849</v>
      </c>
      <c r="K78" s="145">
        <f t="shared" si="0"/>
        <v>5577.0943821000001</v>
      </c>
      <c r="L78" s="145">
        <f t="shared" si="0"/>
        <v>5118.8658003000019</v>
      </c>
      <c r="M78" s="145">
        <f t="shared" si="0"/>
        <v>5103.650834699999</v>
      </c>
      <c r="N78" s="145">
        <f t="shared" si="0"/>
        <v>4768.6135739000019</v>
      </c>
      <c r="O78" s="145">
        <f t="shared" si="0"/>
        <v>4871.5116441</v>
      </c>
      <c r="P78" s="145">
        <f t="shared" si="0"/>
        <v>4993.1205978999988</v>
      </c>
      <c r="Q78" s="145">
        <f t="shared" si="0"/>
        <v>4550.6215047999995</v>
      </c>
      <c r="R78" s="145">
        <f t="shared" si="0"/>
        <v>4605.3693758000009</v>
      </c>
      <c r="S78" s="145">
        <f t="shared" si="0"/>
        <v>4723.1801516999994</v>
      </c>
      <c r="T78" s="145">
        <f t="shared" si="0"/>
        <v>4557.4416120999995</v>
      </c>
      <c r="U78" s="145">
        <f t="shared" si="0"/>
        <v>4387.5760470999994</v>
      </c>
      <c r="V78" s="145">
        <f t="shared" si="0"/>
        <v>4530.7248931000013</v>
      </c>
    </row>
    <row r="79" spans="1:22" ht="15" customHeight="1">
      <c r="A79" s="173" t="s">
        <v>460</v>
      </c>
      <c r="B79" s="180" t="s">
        <v>502</v>
      </c>
      <c r="C79" s="152">
        <v>-13.399156699999999</v>
      </c>
      <c r="D79" s="145">
        <v>-16.418736299999999</v>
      </c>
      <c r="E79" s="145">
        <v>-14.8415234</v>
      </c>
      <c r="F79" s="145">
        <v>-19.0871043</v>
      </c>
      <c r="G79" s="145">
        <v>-23.099759100000007</v>
      </c>
      <c r="H79" s="145">
        <v>-646.88748479999992</v>
      </c>
      <c r="I79" s="145">
        <v>-677.7541867000001</v>
      </c>
      <c r="J79" s="145">
        <v>-680.9553871999999</v>
      </c>
      <c r="K79" s="145">
        <v>-695.03192239999998</v>
      </c>
      <c r="L79" s="145">
        <v>-665.51743840000006</v>
      </c>
      <c r="M79" s="145">
        <v>-557.13931500000001</v>
      </c>
      <c r="N79" s="145">
        <v>-529.43405780000001</v>
      </c>
      <c r="O79" s="145">
        <v>-552.98075539999991</v>
      </c>
      <c r="P79" s="145">
        <v>-551.61373299999991</v>
      </c>
      <c r="Q79" s="145">
        <v>-517.02284520000001</v>
      </c>
      <c r="R79" s="145">
        <v>-522.3888475</v>
      </c>
      <c r="S79" s="145">
        <v>-560.15472670000008</v>
      </c>
      <c r="T79" s="145">
        <v>-590.49791140000002</v>
      </c>
      <c r="U79" s="145">
        <v>-600.59111050000001</v>
      </c>
      <c r="V79" s="145">
        <v>-600.20714629999998</v>
      </c>
    </row>
    <row r="80" spans="1:22" ht="15" customHeight="1">
      <c r="A80" s="174" t="s">
        <v>306</v>
      </c>
      <c r="B80" s="178" t="s">
        <v>468</v>
      </c>
      <c r="C80" s="152">
        <f>C78+C79</f>
        <v>5299.3371422999999</v>
      </c>
      <c r="D80" s="145">
        <f t="shared" ref="D80:V80" si="1">D78+D79</f>
        <v>5620.9132241000007</v>
      </c>
      <c r="E80" s="145">
        <f t="shared" si="1"/>
        <v>5159.0614254000002</v>
      </c>
      <c r="F80" s="145">
        <f t="shared" si="1"/>
        <v>5237.8616864000005</v>
      </c>
      <c r="G80" s="145">
        <f t="shared" si="1"/>
        <v>4930.1281667000021</v>
      </c>
      <c r="H80" s="145">
        <f t="shared" si="1"/>
        <v>4952.928089699999</v>
      </c>
      <c r="I80" s="145">
        <f t="shared" si="1"/>
        <v>5081.189345499999</v>
      </c>
      <c r="J80" s="145">
        <f t="shared" si="1"/>
        <v>4058.2587977000003</v>
      </c>
      <c r="K80" s="145">
        <f t="shared" si="1"/>
        <v>4882.0624597000005</v>
      </c>
      <c r="L80" s="145">
        <f t="shared" si="1"/>
        <v>4453.3483619000017</v>
      </c>
      <c r="M80" s="145">
        <f t="shared" si="1"/>
        <v>4546.5115196999986</v>
      </c>
      <c r="N80" s="145">
        <f t="shared" si="1"/>
        <v>4239.1795161000018</v>
      </c>
      <c r="O80" s="145">
        <f t="shared" si="1"/>
        <v>4318.5308887000001</v>
      </c>
      <c r="P80" s="145">
        <f t="shared" si="1"/>
        <v>4441.5068648999986</v>
      </c>
      <c r="Q80" s="145">
        <f t="shared" si="1"/>
        <v>4033.5986595999993</v>
      </c>
      <c r="R80" s="145">
        <f t="shared" si="1"/>
        <v>4082.980528300001</v>
      </c>
      <c r="S80" s="145">
        <f t="shared" si="1"/>
        <v>4163.0254249999998</v>
      </c>
      <c r="T80" s="145">
        <f t="shared" si="1"/>
        <v>3966.9437006999997</v>
      </c>
      <c r="U80" s="145">
        <f t="shared" si="1"/>
        <v>3786.9849365999994</v>
      </c>
      <c r="V80" s="145">
        <f t="shared" si="1"/>
        <v>3930.5177468000011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38" orientation="portrait" r:id="rId1"/>
  <headerFooter alignWithMargins="0">
    <oddFooter>&amp;L&amp;"MetaNormalLF-Roman,Standard"&amp;9Statistisches Bundesamt, Anthropogene Luftemissionen,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V167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431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573097.60778079997</v>
      </c>
      <c r="D5" s="144">
        <v>580609.85468800005</v>
      </c>
      <c r="E5" s="144">
        <v>568652.27895569999</v>
      </c>
      <c r="F5" s="144">
        <v>567408.68982660002</v>
      </c>
      <c r="G5" s="144">
        <v>554275.02123010007</v>
      </c>
      <c r="H5" s="144">
        <v>562996.83140000002</v>
      </c>
      <c r="I5" s="144">
        <v>558650.61600240006</v>
      </c>
      <c r="J5" s="144">
        <v>570257.58613050007</v>
      </c>
      <c r="K5" s="144">
        <v>575486.39653000003</v>
      </c>
      <c r="L5" s="144">
        <v>580368.72956870007</v>
      </c>
      <c r="M5" s="144">
        <v>583996.62297550007</v>
      </c>
      <c r="N5" s="144">
        <v>590313.68636490009</v>
      </c>
      <c r="O5" s="144">
        <v>597612.68193169998</v>
      </c>
      <c r="P5" s="144">
        <v>604796.89455719991</v>
      </c>
      <c r="Q5" s="144">
        <v>613329.91800589999</v>
      </c>
      <c r="R5" s="144">
        <v>610105.00096390001</v>
      </c>
      <c r="S5" s="144">
        <v>607821.46727040003</v>
      </c>
      <c r="T5" s="144">
        <v>593983.4574976</v>
      </c>
      <c r="U5" s="144">
        <v>572127.15230379999</v>
      </c>
      <c r="V5" s="144">
        <v>557847.9746208</v>
      </c>
    </row>
    <row r="6" spans="1:22" s="3" customFormat="1" ht="12.75" customHeight="1">
      <c r="A6" s="2" t="s">
        <v>1</v>
      </c>
      <c r="B6" s="9" t="s">
        <v>340</v>
      </c>
      <c r="C6" s="144">
        <v>573097.60778079997</v>
      </c>
      <c r="D6" s="144">
        <v>580609.85468800005</v>
      </c>
      <c r="E6" s="144">
        <v>568652.27895569999</v>
      </c>
      <c r="F6" s="144">
        <v>567408.68982660002</v>
      </c>
      <c r="G6" s="144">
        <v>554275.02123010007</v>
      </c>
      <c r="H6" s="144">
        <v>562996.83140000002</v>
      </c>
      <c r="I6" s="144">
        <v>558650.61600240006</v>
      </c>
      <c r="J6" s="144">
        <v>570257.58613050007</v>
      </c>
      <c r="K6" s="144">
        <v>575486.39653000003</v>
      </c>
      <c r="L6" s="144">
        <v>580368.72956870007</v>
      </c>
      <c r="M6" s="144">
        <v>583996.62297550007</v>
      </c>
      <c r="N6" s="144">
        <v>590313.68636490009</v>
      </c>
      <c r="O6" s="144">
        <v>597612.68193169998</v>
      </c>
      <c r="P6" s="144">
        <v>604796.89455719991</v>
      </c>
      <c r="Q6" s="144">
        <v>613329.91800589999</v>
      </c>
      <c r="R6" s="144">
        <v>610105.00096390001</v>
      </c>
      <c r="S6" s="144">
        <v>607821.46727040003</v>
      </c>
      <c r="T6" s="144">
        <v>593983.4574976</v>
      </c>
      <c r="U6" s="144">
        <v>572127.15230379999</v>
      </c>
      <c r="V6" s="144">
        <v>557847.9746208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2.2176795</v>
      </c>
      <c r="D9" s="144">
        <v>1.7675745</v>
      </c>
      <c r="E9" s="144">
        <v>1.7580858000000001</v>
      </c>
      <c r="F9" s="144">
        <v>1.9043090999999999</v>
      </c>
      <c r="G9" s="144">
        <v>2.0629407</v>
      </c>
      <c r="H9" s="144">
        <v>2.0429901000000004</v>
      </c>
      <c r="I9" s="144">
        <v>2.0364210000000003</v>
      </c>
      <c r="J9" s="144">
        <v>2.0536953000000002</v>
      </c>
      <c r="K9" s="144">
        <v>2.0062517999999998</v>
      </c>
      <c r="L9" s="144">
        <v>1.6473843000000004</v>
      </c>
      <c r="M9" s="144">
        <v>1.9828950000000001</v>
      </c>
      <c r="N9" s="144">
        <v>1.943967</v>
      </c>
      <c r="O9" s="144">
        <v>1.9585649999999999</v>
      </c>
      <c r="P9" s="144">
        <v>2.0128208999999999</v>
      </c>
      <c r="Q9" s="144">
        <v>2.1337410000000001</v>
      </c>
      <c r="R9" s="144">
        <v>2.1410399999999998</v>
      </c>
      <c r="S9" s="144">
        <v>2.2838570999999996</v>
      </c>
      <c r="T9" s="144">
        <v>2.2719313000000003</v>
      </c>
      <c r="U9" s="144">
        <v>2.2775312999999997</v>
      </c>
      <c r="V9" s="144">
        <v>1.8943337999999998</v>
      </c>
    </row>
    <row r="10" spans="1:22" s="3" customFormat="1" ht="12.75" customHeight="1">
      <c r="A10" s="2" t="s">
        <v>3</v>
      </c>
      <c r="B10" s="9" t="s">
        <v>343</v>
      </c>
      <c r="C10" s="144">
        <v>2.2176795</v>
      </c>
      <c r="D10" s="144">
        <v>1.7675745</v>
      </c>
      <c r="E10" s="144">
        <v>1.7580858000000001</v>
      </c>
      <c r="F10" s="144">
        <v>1.9043090999999999</v>
      </c>
      <c r="G10" s="144">
        <v>2.0629407</v>
      </c>
      <c r="H10" s="144">
        <v>2.0429901000000004</v>
      </c>
      <c r="I10" s="144">
        <v>2.0364210000000003</v>
      </c>
      <c r="J10" s="144">
        <v>2.0536953000000002</v>
      </c>
      <c r="K10" s="144">
        <v>2.0062517999999998</v>
      </c>
      <c r="L10" s="144">
        <v>1.6473843000000004</v>
      </c>
      <c r="M10" s="144">
        <v>1.9828950000000001</v>
      </c>
      <c r="N10" s="144">
        <v>1.943967</v>
      </c>
      <c r="O10" s="144">
        <v>1.9585649999999999</v>
      </c>
      <c r="P10" s="144">
        <v>2.0128208999999999</v>
      </c>
      <c r="Q10" s="144">
        <v>2.1337410000000001</v>
      </c>
      <c r="R10" s="144">
        <v>2.1410399999999998</v>
      </c>
      <c r="S10" s="144">
        <v>2.2838570999999996</v>
      </c>
      <c r="T10" s="144">
        <v>2.2719313000000003</v>
      </c>
      <c r="U10" s="144">
        <v>2.2775312999999997</v>
      </c>
      <c r="V10" s="144">
        <v>1.8943337999999998</v>
      </c>
    </row>
    <row r="11" spans="1:22" s="3" customFormat="1" ht="12.75" customHeight="1">
      <c r="A11" s="2" t="s">
        <v>26</v>
      </c>
      <c r="B11" s="9" t="s">
        <v>374</v>
      </c>
      <c r="C11" s="144">
        <v>0</v>
      </c>
      <c r="D11" s="144">
        <v>0</v>
      </c>
      <c r="E11" s="144">
        <v>0</v>
      </c>
      <c r="F11" s="144">
        <v>0</v>
      </c>
      <c r="G11" s="144">
        <v>0</v>
      </c>
      <c r="H11" s="144">
        <v>0</v>
      </c>
      <c r="I11" s="144">
        <v>0</v>
      </c>
      <c r="J11" s="144">
        <v>0</v>
      </c>
      <c r="K11" s="144">
        <v>0</v>
      </c>
      <c r="L11" s="144">
        <v>0</v>
      </c>
      <c r="M11" s="144">
        <v>0</v>
      </c>
      <c r="N11" s="144">
        <v>0</v>
      </c>
      <c r="O11" s="144">
        <v>0</v>
      </c>
      <c r="P11" s="144">
        <v>0</v>
      </c>
      <c r="Q11" s="144">
        <v>0</v>
      </c>
      <c r="R11" s="144">
        <v>0</v>
      </c>
      <c r="S11" s="144">
        <v>0</v>
      </c>
      <c r="T11" s="144">
        <v>0</v>
      </c>
      <c r="U11" s="144">
        <v>0</v>
      </c>
      <c r="V11" s="144">
        <v>0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3" customFormat="1" ht="12.75" customHeight="1">
      <c r="A13" s="2" t="s">
        <v>28</v>
      </c>
      <c r="B13" s="8" t="s">
        <v>345</v>
      </c>
      <c r="C13" s="144">
        <v>12687.665715900001</v>
      </c>
      <c r="D13" s="144">
        <v>11343.6259362</v>
      </c>
      <c r="E13" s="144">
        <v>12025.5914538</v>
      </c>
      <c r="F13" s="144">
        <v>12163.365393899998</v>
      </c>
      <c r="G13" s="144">
        <v>12227.6678345</v>
      </c>
      <c r="H13" s="144">
        <v>12196.395011000001</v>
      </c>
      <c r="I13" s="144">
        <v>13801.007765300003</v>
      </c>
      <c r="J13" s="144">
        <v>12265.961623499999</v>
      </c>
      <c r="K13" s="144">
        <v>11994.008342500001</v>
      </c>
      <c r="L13" s="144">
        <v>11319.542235500001</v>
      </c>
      <c r="M13" s="144">
        <v>11455.7514273</v>
      </c>
      <c r="N13" s="144">
        <v>11747.746615100001</v>
      </c>
      <c r="O13" s="144">
        <v>11656.739345600001</v>
      </c>
      <c r="P13" s="144">
        <v>11545.897622800001</v>
      </c>
      <c r="Q13" s="144">
        <v>11528.147920900001</v>
      </c>
      <c r="R13" s="144">
        <v>11342.911905199999</v>
      </c>
      <c r="S13" s="144">
        <v>11312.744653599999</v>
      </c>
      <c r="T13" s="144">
        <v>11297.312363900002</v>
      </c>
      <c r="U13" s="144">
        <v>11183.373917300001</v>
      </c>
      <c r="V13" s="144">
        <v>10884.5679936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0</v>
      </c>
      <c r="D17" s="144">
        <v>0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L17" s="144">
        <v>0</v>
      </c>
      <c r="M17" s="144">
        <v>0</v>
      </c>
      <c r="N17" s="144">
        <v>0</v>
      </c>
      <c r="O17" s="144">
        <v>0</v>
      </c>
      <c r="P17" s="144">
        <v>0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0</v>
      </c>
      <c r="D19" s="144">
        <v>0</v>
      </c>
      <c r="E19" s="144">
        <v>0</v>
      </c>
      <c r="F19" s="144">
        <v>0</v>
      </c>
      <c r="G19" s="144">
        <v>0</v>
      </c>
      <c r="H19" s="144">
        <v>0</v>
      </c>
      <c r="I19" s="144">
        <v>0</v>
      </c>
      <c r="J19" s="144">
        <v>0</v>
      </c>
      <c r="K19" s="144">
        <v>0</v>
      </c>
      <c r="L19" s="144">
        <v>0</v>
      </c>
      <c r="M19" s="144">
        <v>0</v>
      </c>
      <c r="N19" s="144">
        <v>0</v>
      </c>
      <c r="O19" s="144">
        <v>0</v>
      </c>
      <c r="P19" s="144">
        <v>0</v>
      </c>
      <c r="Q19" s="144">
        <v>0</v>
      </c>
      <c r="R19" s="144">
        <v>0</v>
      </c>
      <c r="S19" s="144">
        <v>0</v>
      </c>
      <c r="T19" s="144">
        <v>0</v>
      </c>
      <c r="U19" s="144">
        <v>0</v>
      </c>
      <c r="V19" s="144">
        <v>0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0</v>
      </c>
      <c r="D21" s="144">
        <v>0</v>
      </c>
      <c r="E21" s="144">
        <v>0</v>
      </c>
      <c r="F21" s="144">
        <v>0</v>
      </c>
      <c r="G21" s="144">
        <v>0</v>
      </c>
      <c r="H21" s="144">
        <v>0</v>
      </c>
      <c r="I21" s="144">
        <v>0</v>
      </c>
      <c r="J21" s="144">
        <v>0</v>
      </c>
      <c r="K21" s="144">
        <v>0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0</v>
      </c>
      <c r="U21" s="144">
        <v>0</v>
      </c>
      <c r="V21" s="144">
        <v>0</v>
      </c>
    </row>
    <row r="22" spans="1:22" s="3" customFormat="1" ht="12.75" customHeight="1">
      <c r="A22" s="2" t="s">
        <v>37</v>
      </c>
      <c r="B22" s="9" t="s">
        <v>354</v>
      </c>
      <c r="C22" s="144">
        <v>9516.8257200000007</v>
      </c>
      <c r="D22" s="144">
        <v>8495.2322999999997</v>
      </c>
      <c r="E22" s="144">
        <v>9227.8706099999999</v>
      </c>
      <c r="F22" s="144">
        <v>9201.926739999999</v>
      </c>
      <c r="G22" s="144">
        <v>9176.5183799999995</v>
      </c>
      <c r="H22" s="144">
        <v>9228.3368100000007</v>
      </c>
      <c r="I22" s="144">
        <v>10750.509870000002</v>
      </c>
      <c r="J22" s="144">
        <v>9179.0207799999989</v>
      </c>
      <c r="K22" s="144">
        <v>9214.7161099999994</v>
      </c>
      <c r="L22" s="144">
        <v>9010.2229299999999</v>
      </c>
      <c r="M22" s="144">
        <v>9138.6674400000011</v>
      </c>
      <c r="N22" s="144">
        <v>9202.9027100000003</v>
      </c>
      <c r="O22" s="144">
        <v>9132.9831200000008</v>
      </c>
      <c r="P22" s="144">
        <v>9112.0720500000007</v>
      </c>
      <c r="Q22" s="144">
        <v>9116.0539616999995</v>
      </c>
      <c r="R22" s="144">
        <v>9068.7228742999996</v>
      </c>
      <c r="S22" s="144">
        <v>9099.8084999999992</v>
      </c>
      <c r="T22" s="144">
        <v>9081.7133200000007</v>
      </c>
      <c r="U22" s="144">
        <v>9063.7492500000008</v>
      </c>
      <c r="V22" s="144">
        <v>8931.9936199999993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3053.7586333999998</v>
      </c>
      <c r="D25" s="144">
        <v>2735.4487301999998</v>
      </c>
      <c r="E25" s="144">
        <v>2689.1853897000001</v>
      </c>
      <c r="F25" s="144">
        <v>2854.8038303000003</v>
      </c>
      <c r="G25" s="144">
        <v>2941.8408343999999</v>
      </c>
      <c r="H25" s="144">
        <v>2856.6606885000001</v>
      </c>
      <c r="I25" s="144">
        <v>2931.8391773000003</v>
      </c>
      <c r="J25" s="144">
        <v>2962.3512357</v>
      </c>
      <c r="K25" s="144">
        <v>2656.1827155000001</v>
      </c>
      <c r="L25" s="144">
        <v>2225.0791924</v>
      </c>
      <c r="M25" s="144">
        <v>2214.4299814999999</v>
      </c>
      <c r="N25" s="144">
        <v>2427.9266560000001</v>
      </c>
      <c r="O25" s="144">
        <v>2413.2815229999997</v>
      </c>
      <c r="P25" s="144">
        <v>2326.3194764</v>
      </c>
      <c r="Q25" s="144">
        <v>2303.9782052</v>
      </c>
      <c r="R25" s="144">
        <v>2166.6116855</v>
      </c>
      <c r="S25" s="144">
        <v>2109.3760440000001</v>
      </c>
      <c r="T25" s="144">
        <v>2106.4751291000002</v>
      </c>
      <c r="U25" s="144">
        <v>2009.3125779000002</v>
      </c>
      <c r="V25" s="144">
        <v>1852.8559405999999</v>
      </c>
    </row>
    <row r="26" spans="1:22" s="3" customFormat="1" ht="12.75" customHeight="1">
      <c r="A26" s="2" t="s">
        <v>10</v>
      </c>
      <c r="B26" s="10" t="s">
        <v>358</v>
      </c>
      <c r="C26" s="144">
        <v>1246.71</v>
      </c>
      <c r="D26" s="144">
        <v>1108.29</v>
      </c>
      <c r="E26" s="144">
        <v>1116.57</v>
      </c>
      <c r="F26" s="144">
        <v>1171.4850000000001</v>
      </c>
      <c r="G26" s="144">
        <v>1158.3599999999999</v>
      </c>
      <c r="H26" s="144">
        <v>1175.625</v>
      </c>
      <c r="I26" s="144">
        <v>1180.0986</v>
      </c>
      <c r="J26" s="144">
        <v>1070.2614000000001</v>
      </c>
      <c r="K26" s="144">
        <v>882.44880000000001</v>
      </c>
      <c r="L26" s="144">
        <v>590.71680000000003</v>
      </c>
      <c r="M26" s="144">
        <v>591.40200000000004</v>
      </c>
      <c r="N26" s="144">
        <v>679.18799999999999</v>
      </c>
      <c r="O26" s="144">
        <v>680.13599999999997</v>
      </c>
      <c r="P26" s="144">
        <v>693.77400000000011</v>
      </c>
      <c r="Q26" s="144">
        <v>714.41399999999999</v>
      </c>
      <c r="R26" s="144">
        <v>702.65100000000007</v>
      </c>
      <c r="S26" s="144">
        <v>732.48241559999997</v>
      </c>
      <c r="T26" s="144">
        <v>746.90310640000007</v>
      </c>
      <c r="U26" s="144">
        <v>763.16397000000006</v>
      </c>
      <c r="V26" s="144">
        <v>697.1102699999999</v>
      </c>
    </row>
    <row r="27" spans="1:22" s="3" customFormat="1" ht="12.75" customHeight="1">
      <c r="A27" s="2" t="s">
        <v>39</v>
      </c>
      <c r="B27" s="10" t="s">
        <v>359</v>
      </c>
      <c r="C27" s="144">
        <v>1807.0486333999997</v>
      </c>
      <c r="D27" s="144">
        <v>1627.1587302</v>
      </c>
      <c r="E27" s="144">
        <v>1572.6153896999999</v>
      </c>
      <c r="F27" s="144">
        <v>1683.3188302999999</v>
      </c>
      <c r="G27" s="144">
        <v>1783.4808344000003</v>
      </c>
      <c r="H27" s="144">
        <v>1681.0356885000001</v>
      </c>
      <c r="I27" s="144">
        <v>1751.7405773</v>
      </c>
      <c r="J27" s="144">
        <v>1892.0898356999999</v>
      </c>
      <c r="K27" s="144">
        <v>1773.7339155</v>
      </c>
      <c r="L27" s="144">
        <v>1634.3623923999999</v>
      </c>
      <c r="M27" s="144">
        <v>1623.0279814999999</v>
      </c>
      <c r="N27" s="144">
        <v>1748.7386560000002</v>
      </c>
      <c r="O27" s="144">
        <v>1733.1455229999999</v>
      </c>
      <c r="P27" s="144">
        <v>1632.5454763999999</v>
      </c>
      <c r="Q27" s="144">
        <v>1589.5642052000001</v>
      </c>
      <c r="R27" s="144">
        <v>1463.9606855000002</v>
      </c>
      <c r="S27" s="144">
        <v>1376.8936284000001</v>
      </c>
      <c r="T27" s="144">
        <v>1359.5720226999999</v>
      </c>
      <c r="U27" s="144">
        <v>1246.1486079000001</v>
      </c>
      <c r="V27" s="144">
        <v>1155.7456706</v>
      </c>
    </row>
    <row r="28" spans="1:22" s="3" customFormat="1" ht="12.75" customHeight="1">
      <c r="A28" s="2" t="s">
        <v>11</v>
      </c>
      <c r="B28" s="9" t="s">
        <v>360</v>
      </c>
      <c r="C28" s="144">
        <v>117.0813625</v>
      </c>
      <c r="D28" s="144">
        <v>112.944906</v>
      </c>
      <c r="E28" s="144">
        <v>108.53545410000001</v>
      </c>
      <c r="F28" s="144">
        <v>106.6348236</v>
      </c>
      <c r="G28" s="144">
        <v>109.30862010000001</v>
      </c>
      <c r="H28" s="144">
        <v>111.3975125</v>
      </c>
      <c r="I28" s="144">
        <v>118.65871799999999</v>
      </c>
      <c r="J28" s="144">
        <v>124.5896078</v>
      </c>
      <c r="K28" s="144">
        <v>123.109517</v>
      </c>
      <c r="L28" s="144">
        <v>84.240113100000002</v>
      </c>
      <c r="M28" s="144">
        <v>102.65400580000001</v>
      </c>
      <c r="N28" s="144">
        <v>116.91724910000001</v>
      </c>
      <c r="O28" s="144">
        <v>110.4747026</v>
      </c>
      <c r="P28" s="144">
        <v>107.50609639999999</v>
      </c>
      <c r="Q28" s="144">
        <v>108.115754</v>
      </c>
      <c r="R28" s="144">
        <v>107.5773454</v>
      </c>
      <c r="S28" s="144">
        <v>103.56010959999999</v>
      </c>
      <c r="T28" s="144">
        <v>109.12391479999999</v>
      </c>
      <c r="U28" s="144">
        <v>110.3120894</v>
      </c>
      <c r="V28" s="144">
        <v>99.718433000000005</v>
      </c>
    </row>
    <row r="29" spans="1:22" s="3" customFormat="1" ht="12.75" customHeight="1">
      <c r="A29" s="2" t="s">
        <v>40</v>
      </c>
      <c r="B29" s="10" t="s">
        <v>361</v>
      </c>
      <c r="C29" s="144">
        <v>26.969891100000002</v>
      </c>
      <c r="D29" s="144">
        <v>25.611500999999997</v>
      </c>
      <c r="E29" s="144">
        <v>26.131882700000002</v>
      </c>
      <c r="F29" s="144">
        <v>25.724296500000001</v>
      </c>
      <c r="G29" s="144">
        <v>27.6632721</v>
      </c>
      <c r="H29" s="144">
        <v>26.137594499999999</v>
      </c>
      <c r="I29" s="144">
        <v>28.492171000000003</v>
      </c>
      <c r="J29" s="144">
        <v>29.063112799999999</v>
      </c>
      <c r="K29" s="144">
        <v>27.545079000000001</v>
      </c>
      <c r="L29" s="144">
        <v>20.096473100000001</v>
      </c>
      <c r="M29" s="144">
        <v>25.4839348</v>
      </c>
      <c r="N29" s="144">
        <v>26.249455100000002</v>
      </c>
      <c r="O29" s="144">
        <v>25.254724599999999</v>
      </c>
      <c r="P29" s="144">
        <v>25.175777399999994</v>
      </c>
      <c r="Q29" s="144">
        <v>25.222280999999999</v>
      </c>
      <c r="R29" s="144">
        <v>25.292957399999995</v>
      </c>
      <c r="S29" s="144">
        <v>25.297679599999999</v>
      </c>
      <c r="T29" s="144">
        <v>25.976822800000001</v>
      </c>
      <c r="U29" s="144">
        <v>25.315775400000003</v>
      </c>
      <c r="V29" s="144">
        <v>23.733980899999999</v>
      </c>
    </row>
    <row r="30" spans="1:22" s="3" customFormat="1" ht="12.75" customHeight="1">
      <c r="A30" s="2" t="s">
        <v>41</v>
      </c>
      <c r="B30" s="10" t="s">
        <v>362</v>
      </c>
      <c r="C30" s="144">
        <v>0</v>
      </c>
      <c r="D30" s="144">
        <v>0</v>
      </c>
      <c r="E30" s="144">
        <v>0</v>
      </c>
      <c r="F30" s="144">
        <v>0</v>
      </c>
      <c r="G30" s="144">
        <v>0</v>
      </c>
      <c r="H30" s="144">
        <v>0</v>
      </c>
      <c r="I30" s="144">
        <v>0</v>
      </c>
      <c r="J30" s="144">
        <v>0</v>
      </c>
      <c r="K30" s="144">
        <v>0</v>
      </c>
      <c r="L30" s="144">
        <v>0</v>
      </c>
      <c r="M30" s="144">
        <v>0</v>
      </c>
      <c r="N30" s="144">
        <v>0</v>
      </c>
      <c r="O30" s="144">
        <v>0</v>
      </c>
      <c r="P30" s="144">
        <v>0</v>
      </c>
      <c r="Q30" s="144">
        <v>0</v>
      </c>
      <c r="R30" s="144">
        <v>0</v>
      </c>
      <c r="S30" s="144">
        <v>0</v>
      </c>
      <c r="T30" s="144">
        <v>0</v>
      </c>
      <c r="U30" s="144">
        <v>0</v>
      </c>
      <c r="V30" s="144">
        <v>0</v>
      </c>
    </row>
    <row r="31" spans="1:22" s="3" customFormat="1" ht="12.75" customHeight="1">
      <c r="A31" s="2" t="s">
        <v>42</v>
      </c>
      <c r="B31" s="10" t="s">
        <v>363</v>
      </c>
      <c r="C31" s="144">
        <v>90.111471399999999</v>
      </c>
      <c r="D31" s="144">
        <v>87.333404999999999</v>
      </c>
      <c r="E31" s="144">
        <v>82.403571400000004</v>
      </c>
      <c r="F31" s="144">
        <v>80.91052710000001</v>
      </c>
      <c r="G31" s="144">
        <v>81.645348000000013</v>
      </c>
      <c r="H31" s="144">
        <v>85.259917999999999</v>
      </c>
      <c r="I31" s="144">
        <v>90.166546999999994</v>
      </c>
      <c r="J31" s="144">
        <v>95.526494999999997</v>
      </c>
      <c r="K31" s="144">
        <v>95.564437999999996</v>
      </c>
      <c r="L31" s="144">
        <v>64.143640000000005</v>
      </c>
      <c r="M31" s="144">
        <v>77.170071000000007</v>
      </c>
      <c r="N31" s="144">
        <v>90.667794000000001</v>
      </c>
      <c r="O31" s="144">
        <v>85.219977999999998</v>
      </c>
      <c r="P31" s="144">
        <v>82.330319000000003</v>
      </c>
      <c r="Q31" s="144">
        <v>82.893473</v>
      </c>
      <c r="R31" s="144">
        <v>82.284388000000007</v>
      </c>
      <c r="S31" s="144">
        <v>78.262429999999995</v>
      </c>
      <c r="T31" s="144">
        <v>83.147092000000001</v>
      </c>
      <c r="U31" s="144">
        <v>84.996313999999998</v>
      </c>
      <c r="V31" s="144">
        <v>75.984452099999999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2255.4762880000003</v>
      </c>
      <c r="D43" s="144">
        <v>2263.2909880000002</v>
      </c>
      <c r="E43" s="144">
        <v>2656.5980599999998</v>
      </c>
      <c r="F43" s="144">
        <v>2659.9836620000001</v>
      </c>
      <c r="G43" s="144">
        <v>2691.4496599999998</v>
      </c>
      <c r="H43" s="144">
        <v>2663.3506480000001</v>
      </c>
      <c r="I43" s="144">
        <v>2695.3376360000002</v>
      </c>
      <c r="J43" s="144">
        <v>2868.0230120000001</v>
      </c>
      <c r="K43" s="144">
        <v>2820.839176</v>
      </c>
      <c r="L43" s="144">
        <v>2869.5624800000001</v>
      </c>
      <c r="M43" s="144">
        <v>2847.485056</v>
      </c>
      <c r="N43" s="144">
        <v>3135.1105842000002</v>
      </c>
      <c r="O43" s="144">
        <v>3251.0786719999996</v>
      </c>
      <c r="P43" s="144">
        <v>3238.1238036</v>
      </c>
      <c r="Q43" s="144">
        <v>3437.9501280000004</v>
      </c>
      <c r="R43" s="144">
        <v>3454.163372</v>
      </c>
      <c r="S43" s="144">
        <v>3536.347612</v>
      </c>
      <c r="T43" s="144">
        <v>3596.6032</v>
      </c>
      <c r="U43" s="144">
        <v>3483.2964000000002</v>
      </c>
      <c r="V43" s="144">
        <v>3493.0074143000002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2255.4762880000003</v>
      </c>
      <c r="D45" s="144">
        <v>2263.2909880000002</v>
      </c>
      <c r="E45" s="144">
        <v>2656.5980599999998</v>
      </c>
      <c r="F45" s="144">
        <v>2659.9836620000001</v>
      </c>
      <c r="G45" s="144">
        <v>2691.4496599999998</v>
      </c>
      <c r="H45" s="144">
        <v>2663.3506480000001</v>
      </c>
      <c r="I45" s="144">
        <v>2695.3376360000002</v>
      </c>
      <c r="J45" s="144">
        <v>2868.0230120000001</v>
      </c>
      <c r="K45" s="144">
        <v>2820.839176</v>
      </c>
      <c r="L45" s="144">
        <v>2869.5624800000001</v>
      </c>
      <c r="M45" s="144">
        <v>2847.485056</v>
      </c>
      <c r="N45" s="144">
        <v>3135.1105842000002</v>
      </c>
      <c r="O45" s="144">
        <v>3251.0786719999996</v>
      </c>
      <c r="P45" s="144">
        <v>3238.1238036</v>
      </c>
      <c r="Q45" s="144">
        <v>3437.9501280000004</v>
      </c>
      <c r="R45" s="144">
        <v>3454.163372</v>
      </c>
      <c r="S45" s="144">
        <v>3536.347612</v>
      </c>
      <c r="T45" s="144">
        <v>3596.6032</v>
      </c>
      <c r="U45" s="144">
        <v>3483.2964000000002</v>
      </c>
      <c r="V45" s="144">
        <v>3493.0074143000002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2255.4762880000003</v>
      </c>
      <c r="D47" s="144">
        <v>2263.2909880000002</v>
      </c>
      <c r="E47" s="144">
        <v>2656.5980599999998</v>
      </c>
      <c r="F47" s="144">
        <v>2659.9836620000001</v>
      </c>
      <c r="G47" s="144">
        <v>2691.4496599999998</v>
      </c>
      <c r="H47" s="144">
        <v>2663.3506480000001</v>
      </c>
      <c r="I47" s="144">
        <v>2695.3376360000002</v>
      </c>
      <c r="J47" s="144">
        <v>2868.0230120000001</v>
      </c>
      <c r="K47" s="144">
        <v>2820.839176</v>
      </c>
      <c r="L47" s="144">
        <v>2869.5624800000001</v>
      </c>
      <c r="M47" s="144">
        <v>2847.485056</v>
      </c>
      <c r="N47" s="144">
        <v>3135.1105842000002</v>
      </c>
      <c r="O47" s="144">
        <v>3251.0786719999996</v>
      </c>
      <c r="P47" s="144">
        <v>3238.1238036</v>
      </c>
      <c r="Q47" s="144">
        <v>3437.9501280000004</v>
      </c>
      <c r="R47" s="144">
        <v>3454.163372</v>
      </c>
      <c r="S47" s="144">
        <v>3536.347612</v>
      </c>
      <c r="T47" s="144">
        <v>3596.6032</v>
      </c>
      <c r="U47" s="144">
        <v>3483.2964000000002</v>
      </c>
      <c r="V47" s="144">
        <v>3493.0074143000002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0</v>
      </c>
      <c r="D68" s="144">
        <v>0</v>
      </c>
      <c r="E68" s="144">
        <v>0</v>
      </c>
      <c r="F68" s="144">
        <v>0</v>
      </c>
      <c r="G68" s="144">
        <v>0</v>
      </c>
      <c r="H68" s="144">
        <v>0</v>
      </c>
      <c r="I68" s="144">
        <v>0</v>
      </c>
      <c r="J68" s="144">
        <v>0</v>
      </c>
      <c r="K68" s="144">
        <v>0</v>
      </c>
      <c r="L68" s="144">
        <v>0</v>
      </c>
      <c r="M68" s="144">
        <v>0</v>
      </c>
      <c r="N68" s="144">
        <v>0</v>
      </c>
      <c r="O68" s="144">
        <v>0</v>
      </c>
      <c r="P68" s="144">
        <v>0</v>
      </c>
      <c r="Q68" s="144">
        <v>0</v>
      </c>
      <c r="R68" s="144">
        <v>0</v>
      </c>
      <c r="S68" s="144">
        <v>0</v>
      </c>
      <c r="T68" s="144">
        <v>0</v>
      </c>
      <c r="U68" s="144">
        <v>0</v>
      </c>
      <c r="V68" s="144">
        <v>0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0</v>
      </c>
      <c r="D71" s="144">
        <v>0</v>
      </c>
      <c r="E71" s="144">
        <v>0</v>
      </c>
      <c r="F71" s="144">
        <v>0</v>
      </c>
      <c r="G71" s="144">
        <v>0</v>
      </c>
      <c r="H71" s="144">
        <v>0</v>
      </c>
      <c r="I71" s="144">
        <v>0</v>
      </c>
      <c r="J71" s="144">
        <v>0</v>
      </c>
      <c r="K71" s="144">
        <v>0</v>
      </c>
      <c r="L71" s="144">
        <v>0</v>
      </c>
      <c r="M71" s="144">
        <v>0</v>
      </c>
      <c r="N71" s="144">
        <v>0</v>
      </c>
      <c r="O71" s="144">
        <v>0</v>
      </c>
      <c r="P71" s="144">
        <v>0</v>
      </c>
      <c r="Q71" s="144">
        <v>0</v>
      </c>
      <c r="R71" s="144">
        <v>0</v>
      </c>
      <c r="S71" s="144">
        <v>0</v>
      </c>
      <c r="T71" s="144">
        <v>0</v>
      </c>
      <c r="U71" s="144">
        <v>0</v>
      </c>
      <c r="V71" s="144">
        <v>0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588042.96746419999</v>
      </c>
      <c r="D73" s="144">
        <v>594218.53918670001</v>
      </c>
      <c r="E73" s="144">
        <v>583336.22655529995</v>
      </c>
      <c r="F73" s="144">
        <v>582233.94319160003</v>
      </c>
      <c r="G73" s="144">
        <v>569196.20166530006</v>
      </c>
      <c r="H73" s="144">
        <v>577858.62004910002</v>
      </c>
      <c r="I73" s="144">
        <v>575148.99782470008</v>
      </c>
      <c r="J73" s="144">
        <v>585393.62446130009</v>
      </c>
      <c r="K73" s="144">
        <v>590303.25030029996</v>
      </c>
      <c r="L73" s="144">
        <v>594559.4816685</v>
      </c>
      <c r="M73" s="144">
        <v>598301.84235380008</v>
      </c>
      <c r="N73" s="144">
        <v>605198.48753120005</v>
      </c>
      <c r="O73" s="144">
        <v>612522.45851429994</v>
      </c>
      <c r="P73" s="144">
        <v>619582.9288044998</v>
      </c>
      <c r="Q73" s="144">
        <v>628298.14979579998</v>
      </c>
      <c r="R73" s="144">
        <v>624904.21728109999</v>
      </c>
      <c r="S73" s="144">
        <v>622672.84339309996</v>
      </c>
      <c r="T73" s="144">
        <v>608879.64499280008</v>
      </c>
      <c r="U73" s="144">
        <v>586796.10015239997</v>
      </c>
      <c r="V73" s="144">
        <v>572227.44436249998</v>
      </c>
    </row>
    <row r="74" spans="1:22" s="3" customFormat="1" ht="15" customHeight="1">
      <c r="A74" s="173" t="s">
        <v>460</v>
      </c>
      <c r="B74" s="8" t="s">
        <v>461</v>
      </c>
      <c r="C74" s="144">
        <v>885.01935070000002</v>
      </c>
      <c r="D74" s="144">
        <v>905.01364609999996</v>
      </c>
      <c r="E74" s="144">
        <v>942.23117260000015</v>
      </c>
      <c r="F74" s="144">
        <v>893.46043919999988</v>
      </c>
      <c r="G74" s="144">
        <v>826.57653670000002</v>
      </c>
      <c r="H74" s="144">
        <v>799.36148689999993</v>
      </c>
      <c r="I74" s="144">
        <v>771.70946159999994</v>
      </c>
      <c r="J74" s="144">
        <v>789.12453549999998</v>
      </c>
      <c r="K74" s="144">
        <v>728.28901400000007</v>
      </c>
      <c r="L74" s="144">
        <v>696.5070369</v>
      </c>
      <c r="M74" s="144">
        <v>690.86365769999998</v>
      </c>
      <c r="N74" s="144">
        <v>727.90532819999999</v>
      </c>
      <c r="O74" s="144">
        <v>689.20101909999994</v>
      </c>
      <c r="P74" s="144">
        <v>666.12125000000003</v>
      </c>
      <c r="Q74" s="144">
        <v>670.75745389999997</v>
      </c>
      <c r="R74" s="144">
        <v>656.79555249999999</v>
      </c>
      <c r="S74" s="144">
        <v>628.65859090000004</v>
      </c>
      <c r="T74" s="144">
        <v>625.91950029999998</v>
      </c>
      <c r="U74" s="144">
        <v>623.62804319999998</v>
      </c>
      <c r="V74" s="144">
        <v>617.00946250000004</v>
      </c>
    </row>
    <row r="75" spans="1:22" s="3" customFormat="1" ht="15" customHeight="1">
      <c r="A75" s="174" t="s">
        <v>306</v>
      </c>
      <c r="B75" s="172" t="s">
        <v>462</v>
      </c>
      <c r="C75" s="144">
        <v>588927.98681489995</v>
      </c>
      <c r="D75" s="144">
        <v>595123.55283280008</v>
      </c>
      <c r="E75" s="144">
        <v>584278.45772789989</v>
      </c>
      <c r="F75" s="144">
        <v>583127.40363080008</v>
      </c>
      <c r="G75" s="144">
        <v>570022.77820200019</v>
      </c>
      <c r="H75" s="144">
        <v>578657.98153600004</v>
      </c>
      <c r="I75" s="144">
        <v>575920.70728630002</v>
      </c>
      <c r="J75" s="144">
        <v>586182.74899680004</v>
      </c>
      <c r="K75" s="144">
        <v>591031.53931429982</v>
      </c>
      <c r="L75" s="144">
        <v>595255.98870540014</v>
      </c>
      <c r="M75" s="144">
        <v>598992.70601150009</v>
      </c>
      <c r="N75" s="144">
        <v>605926.39285940013</v>
      </c>
      <c r="O75" s="144">
        <v>613211.65953340009</v>
      </c>
      <c r="P75" s="144">
        <v>620249.05005449988</v>
      </c>
      <c r="Q75" s="144">
        <v>628968.90724969993</v>
      </c>
      <c r="R75" s="144">
        <v>625561.01283360005</v>
      </c>
      <c r="S75" s="144">
        <v>623301.50198399997</v>
      </c>
      <c r="T75" s="144">
        <v>609505.56449309993</v>
      </c>
      <c r="U75" s="144">
        <v>587419.72819559998</v>
      </c>
      <c r="V75" s="144">
        <v>572844.45382499998</v>
      </c>
    </row>
    <row r="76" spans="1:22" ht="15" customHeight="1">
      <c r="A76" s="56"/>
      <c r="B76" s="57"/>
    </row>
    <row r="77" spans="1:22" ht="15" customHeight="1">
      <c r="A77" s="56"/>
      <c r="B77" s="57"/>
    </row>
    <row r="78" spans="1:22" ht="15" customHeight="1">
      <c r="A78" s="56"/>
      <c r="B78" s="57"/>
    </row>
    <row r="79" spans="1:22" ht="15" customHeight="1">
      <c r="A79" s="56"/>
      <c r="B79" s="57"/>
    </row>
    <row r="80" spans="1:22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A186" s="56"/>
      <c r="B186" s="57"/>
    </row>
    <row r="187" spans="1:2" ht="15" customHeight="1">
      <c r="A187" s="56"/>
      <c r="B187" s="57"/>
    </row>
    <row r="188" spans="1:2" ht="15" customHeight="1">
      <c r="A188" s="56"/>
      <c r="B188" s="57"/>
    </row>
    <row r="189" spans="1:2" ht="15" customHeight="1">
      <c r="A189" s="56"/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>
      <c r="B213" s="57"/>
    </row>
    <row r="214" spans="2:2" ht="15" customHeight="1">
      <c r="B214" s="57"/>
    </row>
    <row r="215" spans="2:2" ht="15" customHeight="1">
      <c r="B215" s="57"/>
    </row>
    <row r="216" spans="2:2" ht="15" customHeight="1">
      <c r="B216" s="57"/>
    </row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  <row r="1670" ht="15" customHeight="1"/>
    <row r="1671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39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432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5">
        <v>16.563716380975542</v>
      </c>
      <c r="D5" s="145">
        <v>16.079381450073296</v>
      </c>
      <c r="E5" s="145">
        <v>15.641303665147964</v>
      </c>
      <c r="F5" s="145">
        <v>14.980230893087745</v>
      </c>
      <c r="G5" s="145">
        <v>14.425652585246896</v>
      </c>
      <c r="H5" s="145">
        <v>13.4802855067583</v>
      </c>
      <c r="I5" s="145">
        <v>12.703990508913531</v>
      </c>
      <c r="J5" s="145">
        <v>12.02144816208321</v>
      </c>
      <c r="K5" s="145">
        <v>11.244275096326767</v>
      </c>
      <c r="L5" s="145">
        <v>10.552511008040325</v>
      </c>
      <c r="M5" s="145">
        <v>9.856241537780015</v>
      </c>
      <c r="N5" s="145">
        <v>9.7122524504834047</v>
      </c>
      <c r="O5" s="145">
        <v>9.7483040437192319</v>
      </c>
      <c r="P5" s="145">
        <v>7.9776973778276075</v>
      </c>
      <c r="Q5" s="145">
        <v>9.948229045248258</v>
      </c>
      <c r="R5" s="145">
        <v>9.5851086477684326</v>
      </c>
      <c r="S5" s="145">
        <v>9.5803102564393932</v>
      </c>
      <c r="T5" s="145">
        <v>9.9103899482914475</v>
      </c>
      <c r="U5" s="145">
        <v>10.458552571578425</v>
      </c>
      <c r="V5" s="145">
        <v>10.978041890330582</v>
      </c>
    </row>
    <row r="6" spans="1:22" s="3" customFormat="1" ht="12.75" customHeight="1">
      <c r="A6" s="2" t="s">
        <v>1</v>
      </c>
      <c r="B6" s="9" t="s">
        <v>340</v>
      </c>
      <c r="C6" s="145">
        <v>15.047208572336826</v>
      </c>
      <c r="D6" s="145">
        <v>14.607269249922817</v>
      </c>
      <c r="E6" s="145">
        <v>14.209318950996956</v>
      </c>
      <c r="F6" s="145">
        <v>13.608789231107126</v>
      </c>
      <c r="G6" s="145">
        <v>13.105024092037931</v>
      </c>
      <c r="H6" s="145">
        <v>12.246243772799135</v>
      </c>
      <c r="I6" s="145">
        <v>11.541043880589841</v>
      </c>
      <c r="J6" s="145">
        <v>10.921022237536045</v>
      </c>
      <c r="K6" s="145">
        <v>10.215017458679609</v>
      </c>
      <c r="L6" s="145">
        <v>9.5866008556858446</v>
      </c>
      <c r="M6" s="145">
        <v>8.980459442437791</v>
      </c>
      <c r="N6" s="145">
        <v>8.743536961631424</v>
      </c>
      <c r="O6" s="145">
        <v>8.5476372207710085</v>
      </c>
      <c r="P6" s="145">
        <v>7.0013218742857894</v>
      </c>
      <c r="Q6" s="145">
        <v>8.942988113714474</v>
      </c>
      <c r="R6" s="145">
        <v>8.535745346449092</v>
      </c>
      <c r="S6" s="145">
        <v>8.5119304504665241</v>
      </c>
      <c r="T6" s="145">
        <v>8.7553824253096444</v>
      </c>
      <c r="U6" s="145">
        <v>9.1296245098936488</v>
      </c>
      <c r="V6" s="145">
        <v>9.5831043183708058</v>
      </c>
    </row>
    <row r="7" spans="1:22" s="3" customFormat="1" ht="12.75" customHeight="1">
      <c r="A7" s="2" t="s">
        <v>2</v>
      </c>
      <c r="B7" s="9" t="s">
        <v>339</v>
      </c>
      <c r="C7" s="145">
        <v>1.3505198796907438</v>
      </c>
      <c r="D7" s="145">
        <v>1.3109426329542535</v>
      </c>
      <c r="E7" s="145">
        <v>1.2751923976562352</v>
      </c>
      <c r="F7" s="145">
        <v>1.2212619248133678</v>
      </c>
      <c r="G7" s="145">
        <v>1.1759803156632482</v>
      </c>
      <c r="H7" s="145">
        <v>1.0988449991539955</v>
      </c>
      <c r="I7" s="145">
        <v>1.0355152543884301</v>
      </c>
      <c r="J7" s="145">
        <v>0.97981413259418115</v>
      </c>
      <c r="K7" s="145">
        <v>0.91642490900297247</v>
      </c>
      <c r="L7" s="145">
        <v>0.8600013339700936</v>
      </c>
      <c r="M7" s="145">
        <v>0.77990987605853834</v>
      </c>
      <c r="N7" s="145">
        <v>0.8849208592599922</v>
      </c>
      <c r="O7" s="145">
        <v>1.1054517991993769</v>
      </c>
      <c r="P7" s="145">
        <v>0.89589035420300656</v>
      </c>
      <c r="Q7" s="145">
        <v>0.93296022869262651</v>
      </c>
      <c r="R7" s="145">
        <v>0.97462621504623459</v>
      </c>
      <c r="S7" s="145">
        <v>0.98423833298773611</v>
      </c>
      <c r="T7" s="145">
        <v>1.0715300365706342</v>
      </c>
      <c r="U7" s="145">
        <v>1.23295433952662</v>
      </c>
      <c r="V7" s="145">
        <v>1.2941967156116057</v>
      </c>
    </row>
    <row r="8" spans="1:22" s="3" customFormat="1" ht="12.75" customHeight="1">
      <c r="A8" s="2" t="s">
        <v>24</v>
      </c>
      <c r="B8" s="9" t="s">
        <v>341</v>
      </c>
      <c r="C8" s="145">
        <v>0.16598792894796982</v>
      </c>
      <c r="D8" s="145">
        <v>0.16116956719622691</v>
      </c>
      <c r="E8" s="145">
        <v>0.15679231649477252</v>
      </c>
      <c r="F8" s="145">
        <v>0.15017973716725169</v>
      </c>
      <c r="G8" s="145">
        <v>0.14464817754571649</v>
      </c>
      <c r="H8" s="145">
        <v>0.13519673480516989</v>
      </c>
      <c r="I8" s="145">
        <v>0.12743137393525927</v>
      </c>
      <c r="J8" s="145">
        <v>0.12061179195298607</v>
      </c>
      <c r="K8" s="145">
        <v>0.11283272864418634</v>
      </c>
      <c r="L8" s="145">
        <v>0.10590881838438661</v>
      </c>
      <c r="M8" s="145">
        <v>9.5872219283686125E-2</v>
      </c>
      <c r="N8" s="145">
        <v>8.3794629591989356E-2</v>
      </c>
      <c r="O8" s="145">
        <v>9.521502374884612E-2</v>
      </c>
      <c r="P8" s="145">
        <v>8.0485149338812192E-2</v>
      </c>
      <c r="Q8" s="145">
        <v>7.228070284115691E-2</v>
      </c>
      <c r="R8" s="145">
        <v>7.4737086273107128E-2</v>
      </c>
      <c r="S8" s="145">
        <v>8.4141472985131957E-2</v>
      </c>
      <c r="T8" s="145">
        <v>8.3477486411168825E-2</v>
      </c>
      <c r="U8" s="145">
        <v>9.597372215815593E-2</v>
      </c>
      <c r="V8" s="145">
        <v>0.10074085634817169</v>
      </c>
    </row>
    <row r="9" spans="1:22" s="3" customFormat="1" ht="12.75" customHeight="1">
      <c r="A9" s="2" t="s">
        <v>25</v>
      </c>
      <c r="B9" s="8" t="s">
        <v>342</v>
      </c>
      <c r="C9" s="145">
        <v>3.0534552917769595</v>
      </c>
      <c r="D9" s="145">
        <v>3.0072287840254051</v>
      </c>
      <c r="E9" s="145">
        <v>2.9421140984470986</v>
      </c>
      <c r="F9" s="145">
        <v>2.8350891679257364</v>
      </c>
      <c r="G9" s="145">
        <v>2.7645801437277813</v>
      </c>
      <c r="H9" s="145">
        <v>2.6174862015573153</v>
      </c>
      <c r="I9" s="145">
        <v>2.4915182642916278</v>
      </c>
      <c r="J9" s="145">
        <v>2.390489813907914</v>
      </c>
      <c r="K9" s="145">
        <v>2.2583696867751994</v>
      </c>
      <c r="L9" s="145">
        <v>2.1410836819805246</v>
      </c>
      <c r="M9" s="145">
        <v>1.990669252694087</v>
      </c>
      <c r="N9" s="145">
        <v>1.7527325409489265</v>
      </c>
      <c r="O9" s="145">
        <v>2.2420782803523349</v>
      </c>
      <c r="P9" s="145">
        <v>2.6055257210222842</v>
      </c>
      <c r="Q9" s="145">
        <v>1.8332073019610269</v>
      </c>
      <c r="R9" s="145">
        <v>1.9151131089502555</v>
      </c>
      <c r="S9" s="145">
        <v>2.0910530491059638</v>
      </c>
      <c r="T9" s="145">
        <v>2.3644752052252689</v>
      </c>
      <c r="U9" s="145">
        <v>2.6713724315819403</v>
      </c>
      <c r="V9" s="145">
        <v>2.9467461974139697</v>
      </c>
    </row>
    <row r="10" spans="1:22" s="3" customFormat="1" ht="12.75" customHeight="1">
      <c r="A10" s="2" t="s">
        <v>3</v>
      </c>
      <c r="B10" s="9" t="s">
        <v>343</v>
      </c>
      <c r="C10" s="145">
        <v>0.83837034215924677</v>
      </c>
      <c r="D10" s="145">
        <v>0.82674687097696298</v>
      </c>
      <c r="E10" s="145">
        <v>0.80925694470350296</v>
      </c>
      <c r="F10" s="145">
        <v>0.78024004894609922</v>
      </c>
      <c r="G10" s="145">
        <v>0.76166817407115972</v>
      </c>
      <c r="H10" s="145">
        <v>0.72195600891359601</v>
      </c>
      <c r="I10" s="145">
        <v>0.68779506502856036</v>
      </c>
      <c r="J10" s="145">
        <v>0.66067164834973402</v>
      </c>
      <c r="K10" s="145">
        <v>0.62467285632578629</v>
      </c>
      <c r="L10" s="145">
        <v>0.59272438479180545</v>
      </c>
      <c r="M10" s="145">
        <v>0.5539057476275584</v>
      </c>
      <c r="N10" s="145">
        <v>0.36926577600357713</v>
      </c>
      <c r="O10" s="145">
        <v>0.48791288757458751</v>
      </c>
      <c r="P10" s="145">
        <v>0.49290969293458869</v>
      </c>
      <c r="Q10" s="145">
        <v>0.34477741951619117</v>
      </c>
      <c r="R10" s="145">
        <v>0.33518278189025263</v>
      </c>
      <c r="S10" s="145">
        <v>0.37058231576283057</v>
      </c>
      <c r="T10" s="145">
        <v>0.43197993519709993</v>
      </c>
      <c r="U10" s="145">
        <v>0.45914671495984427</v>
      </c>
      <c r="V10" s="145">
        <v>0.50647705290640466</v>
      </c>
    </row>
    <row r="11" spans="1:22" s="3" customFormat="1" ht="12.75" customHeight="1">
      <c r="A11" s="2" t="s">
        <v>26</v>
      </c>
      <c r="B11" s="9" t="s">
        <v>374</v>
      </c>
      <c r="C11" s="145">
        <v>0.69148453769893403</v>
      </c>
      <c r="D11" s="145">
        <v>0.68064707747231901</v>
      </c>
      <c r="E11" s="145">
        <v>0.66576716129935443</v>
      </c>
      <c r="F11" s="145">
        <v>0.64140313736920318</v>
      </c>
      <c r="G11" s="145">
        <v>0.62516379519335341</v>
      </c>
      <c r="H11" s="145">
        <v>0.59162000383331892</v>
      </c>
      <c r="I11" s="145">
        <v>0.56294646038941043</v>
      </c>
      <c r="J11" s="145">
        <v>0.53985508755070932</v>
      </c>
      <c r="K11" s="145">
        <v>0.50983965905402862</v>
      </c>
      <c r="L11" s="145">
        <v>0.48319136599026913</v>
      </c>
      <c r="M11" s="145">
        <v>0.44667161645289771</v>
      </c>
      <c r="N11" s="145">
        <v>0.43195405408330473</v>
      </c>
      <c r="O11" s="145">
        <v>0.56445063480008806</v>
      </c>
      <c r="P11" s="145">
        <v>0.67793585337340889</v>
      </c>
      <c r="Q11" s="145">
        <v>0.40855000385169565</v>
      </c>
      <c r="R11" s="145">
        <v>0.36791613389559696</v>
      </c>
      <c r="S11" s="145">
        <v>0.35775740626588493</v>
      </c>
      <c r="T11" s="145">
        <v>0.36276424238541566</v>
      </c>
      <c r="U11" s="145">
        <v>0.43160377226282742</v>
      </c>
      <c r="V11" s="145">
        <v>0.47609489402114497</v>
      </c>
    </row>
    <row r="12" spans="1:22" s="3" customFormat="1" ht="12.75" customHeight="1">
      <c r="A12" s="2" t="s">
        <v>27</v>
      </c>
      <c r="B12" s="9" t="s">
        <v>344</v>
      </c>
      <c r="C12" s="145">
        <v>1.5236004119187789</v>
      </c>
      <c r="D12" s="145">
        <v>1.4998348355761231</v>
      </c>
      <c r="E12" s="145">
        <v>1.4670899924442413</v>
      </c>
      <c r="F12" s="145">
        <v>1.4134459816104341</v>
      </c>
      <c r="G12" s="145">
        <v>1.3777481744632682</v>
      </c>
      <c r="H12" s="145">
        <v>1.3039101888104003</v>
      </c>
      <c r="I12" s="145">
        <v>1.2407767388736572</v>
      </c>
      <c r="J12" s="145">
        <v>1.189963078007471</v>
      </c>
      <c r="K12" s="145">
        <v>1.1238571713953844</v>
      </c>
      <c r="L12" s="145">
        <v>1.0651679311984499</v>
      </c>
      <c r="M12" s="145">
        <v>0.99009188861363107</v>
      </c>
      <c r="N12" s="145">
        <v>0.95151271086204481</v>
      </c>
      <c r="O12" s="145">
        <v>1.1897147579776592</v>
      </c>
      <c r="P12" s="145">
        <v>1.4346801747142865</v>
      </c>
      <c r="Q12" s="145">
        <v>1.0798798785931401</v>
      </c>
      <c r="R12" s="145">
        <v>1.212014193164406</v>
      </c>
      <c r="S12" s="145">
        <v>1.3627133270772482</v>
      </c>
      <c r="T12" s="145">
        <v>1.5697310276427532</v>
      </c>
      <c r="U12" s="145">
        <v>1.7806219443592686</v>
      </c>
      <c r="V12" s="145">
        <v>1.9641742504864204</v>
      </c>
    </row>
    <row r="13" spans="1:22" s="3" customFormat="1" ht="12.75" customHeight="1">
      <c r="A13" s="2" t="s">
        <v>28</v>
      </c>
      <c r="B13" s="8" t="s">
        <v>345</v>
      </c>
      <c r="C13" s="145">
        <v>183.10612692421208</v>
      </c>
      <c r="D13" s="145">
        <v>176.9462505110528</v>
      </c>
      <c r="E13" s="145">
        <v>171.81073435133561</v>
      </c>
      <c r="F13" s="145">
        <v>164.22509338491636</v>
      </c>
      <c r="G13" s="145">
        <v>157.50077395276432</v>
      </c>
      <c r="H13" s="145">
        <v>146.54145911943729</v>
      </c>
      <c r="I13" s="145">
        <v>137.63908055091943</v>
      </c>
      <c r="J13" s="145">
        <v>129.62983410065178</v>
      </c>
      <c r="K13" s="145">
        <v>120.82984073527332</v>
      </c>
      <c r="L13" s="145">
        <v>112.99105479043084</v>
      </c>
      <c r="M13" s="145">
        <v>111.62314159754641</v>
      </c>
      <c r="N13" s="145">
        <v>111.62292943062998</v>
      </c>
      <c r="O13" s="145">
        <v>161.56644502888219</v>
      </c>
      <c r="P13" s="145">
        <v>153.05027447037182</v>
      </c>
      <c r="Q13" s="145">
        <v>83.773511337666093</v>
      </c>
      <c r="R13" s="145">
        <v>98.238526263280988</v>
      </c>
      <c r="S13" s="145">
        <v>116.07006263550716</v>
      </c>
      <c r="T13" s="145">
        <v>131.66990924896061</v>
      </c>
      <c r="U13" s="145">
        <v>142.78406589050149</v>
      </c>
      <c r="V13" s="145">
        <v>150.86939969788085</v>
      </c>
    </row>
    <row r="14" spans="1:22" s="3" customFormat="1" ht="12.75" customHeight="1">
      <c r="A14" s="2" t="s">
        <v>29</v>
      </c>
      <c r="B14" s="9" t="s">
        <v>346</v>
      </c>
      <c r="C14" s="145">
        <v>19.777533362087738</v>
      </c>
      <c r="D14" s="145">
        <v>19.102895218083859</v>
      </c>
      <c r="E14" s="145">
        <v>18.544822029980157</v>
      </c>
      <c r="F14" s="145">
        <v>17.722280896089064</v>
      </c>
      <c r="G14" s="145">
        <v>16.989124834636705</v>
      </c>
      <c r="H14" s="145">
        <v>15.799523098400526</v>
      </c>
      <c r="I14" s="145">
        <v>14.834263031784438</v>
      </c>
      <c r="J14" s="145">
        <v>13.963817323591069</v>
      </c>
      <c r="K14" s="145">
        <v>13.010910082147532</v>
      </c>
      <c r="L14" s="145">
        <v>12.162020848384943</v>
      </c>
      <c r="M14" s="145">
        <v>11.959930187949727</v>
      </c>
      <c r="N14" s="145">
        <v>11.135975974131526</v>
      </c>
      <c r="O14" s="145">
        <v>19.470682860752966</v>
      </c>
      <c r="P14" s="145">
        <v>16.003071001106353</v>
      </c>
      <c r="Q14" s="145">
        <v>10.014242441464997</v>
      </c>
      <c r="R14" s="145">
        <v>10.564034438104921</v>
      </c>
      <c r="S14" s="145">
        <v>11.299129784899831</v>
      </c>
      <c r="T14" s="145">
        <v>12.197201238475898</v>
      </c>
      <c r="U14" s="145">
        <v>12.90562756340988</v>
      </c>
      <c r="V14" s="145">
        <v>13.294173308316694</v>
      </c>
    </row>
    <row r="15" spans="1:22" s="3" customFormat="1" ht="12.75" customHeight="1">
      <c r="A15" s="2" t="s">
        <v>30</v>
      </c>
      <c r="B15" s="9" t="s">
        <v>347</v>
      </c>
      <c r="C15" s="145">
        <v>2.4341386956392999</v>
      </c>
      <c r="D15" s="145">
        <v>2.3516387055274053</v>
      </c>
      <c r="E15" s="145">
        <v>2.2831464989816905</v>
      </c>
      <c r="F15" s="145">
        <v>2.1820947448077153</v>
      </c>
      <c r="G15" s="145">
        <v>2.0922526478432379</v>
      </c>
      <c r="H15" s="145">
        <v>1.9461769444755559</v>
      </c>
      <c r="I15" s="145">
        <v>1.8275882975284938</v>
      </c>
      <c r="J15" s="145">
        <v>1.7207635700117487</v>
      </c>
      <c r="K15" s="145">
        <v>1.6036212831657237</v>
      </c>
      <c r="L15" s="145">
        <v>1.4992698651760188</v>
      </c>
      <c r="M15" s="145">
        <v>1.4772770000284798</v>
      </c>
      <c r="N15" s="145">
        <v>1.4265262943463233</v>
      </c>
      <c r="O15" s="145">
        <v>2.1457057031148623</v>
      </c>
      <c r="P15" s="145">
        <v>1.9011440410554892</v>
      </c>
      <c r="Q15" s="145">
        <v>1.5685158813644617</v>
      </c>
      <c r="R15" s="145">
        <v>1.5371986614329287</v>
      </c>
      <c r="S15" s="145">
        <v>1.7378947962984173</v>
      </c>
      <c r="T15" s="145">
        <v>1.9953502727329089</v>
      </c>
      <c r="U15" s="145">
        <v>2.2498387978944256</v>
      </c>
      <c r="V15" s="145">
        <v>2.3962773041548937</v>
      </c>
    </row>
    <row r="16" spans="1:22" s="3" customFormat="1" ht="12.75" customHeight="1">
      <c r="A16" s="2" t="s">
        <v>31</v>
      </c>
      <c r="B16" s="9" t="s">
        <v>348</v>
      </c>
      <c r="C16" s="145">
        <v>2.6498433399019325</v>
      </c>
      <c r="D16" s="145">
        <v>2.559481821175106</v>
      </c>
      <c r="E16" s="145">
        <v>2.4847200207352254</v>
      </c>
      <c r="F16" s="145">
        <v>2.3745236190862622</v>
      </c>
      <c r="G16" s="145">
        <v>2.2763143048616006</v>
      </c>
      <c r="H16" s="145">
        <v>2.1169462837622137</v>
      </c>
      <c r="I16" s="145">
        <v>1.9876295469557073</v>
      </c>
      <c r="J16" s="145">
        <v>1.8710212866814053</v>
      </c>
      <c r="K16" s="145">
        <v>1.7433556910835661</v>
      </c>
      <c r="L16" s="145">
        <v>1.6296260919550742</v>
      </c>
      <c r="M16" s="145">
        <v>1.6082469661211871</v>
      </c>
      <c r="N16" s="145">
        <v>1.4677421610529018</v>
      </c>
      <c r="O16" s="145">
        <v>2.3227595747035816</v>
      </c>
      <c r="P16" s="145">
        <v>2.1564064773834333</v>
      </c>
      <c r="Q16" s="145">
        <v>1.7179801672316595</v>
      </c>
      <c r="R16" s="145">
        <v>1.8551604328703566</v>
      </c>
      <c r="S16" s="145">
        <v>1.9621883939110514</v>
      </c>
      <c r="T16" s="145">
        <v>2.1935838325364512</v>
      </c>
      <c r="U16" s="145">
        <v>2.3891956401590493</v>
      </c>
      <c r="V16" s="145">
        <v>2.5447046664218869</v>
      </c>
    </row>
    <row r="17" spans="1:22" s="3" customFormat="1" ht="12.75" customHeight="1">
      <c r="A17" s="2" t="s">
        <v>32</v>
      </c>
      <c r="B17" s="9" t="s">
        <v>349</v>
      </c>
      <c r="C17" s="145">
        <v>4.2893278953003691</v>
      </c>
      <c r="D17" s="145">
        <v>4.143995887353368</v>
      </c>
      <c r="E17" s="145">
        <v>4.0233186566264694</v>
      </c>
      <c r="F17" s="145">
        <v>3.8452656287941425</v>
      </c>
      <c r="G17" s="145">
        <v>3.686983666777758</v>
      </c>
      <c r="H17" s="145">
        <v>3.4296045916145621</v>
      </c>
      <c r="I17" s="145">
        <v>3.2206512921069423</v>
      </c>
      <c r="J17" s="145">
        <v>3.0324359600064614</v>
      </c>
      <c r="K17" s="145">
        <v>2.8260250120889792</v>
      </c>
      <c r="L17" s="145">
        <v>2.6421525817529394</v>
      </c>
      <c r="M17" s="145">
        <v>2.6078908408856911</v>
      </c>
      <c r="N17" s="145">
        <v>2.4083929325956515</v>
      </c>
      <c r="O17" s="145">
        <v>3.848178309200402</v>
      </c>
      <c r="P17" s="145">
        <v>3.3826470723207427</v>
      </c>
      <c r="Q17" s="145">
        <v>2.5960653600071804</v>
      </c>
      <c r="R17" s="145">
        <v>2.6721059719258671</v>
      </c>
      <c r="S17" s="145">
        <v>2.9552433772365871</v>
      </c>
      <c r="T17" s="145">
        <v>3.4672096116569593</v>
      </c>
      <c r="U17" s="145">
        <v>3.8944559911981198</v>
      </c>
      <c r="V17" s="145">
        <v>4.1479400712939514</v>
      </c>
    </row>
    <row r="18" spans="1:22" s="3" customFormat="1" ht="12.75" customHeight="1">
      <c r="A18" s="2" t="s">
        <v>33</v>
      </c>
      <c r="B18" s="9" t="s">
        <v>350</v>
      </c>
      <c r="C18" s="145">
        <v>2.5170584219150443</v>
      </c>
      <c r="D18" s="145">
        <v>2.4318932194908172</v>
      </c>
      <c r="E18" s="145">
        <v>2.3611205462858167</v>
      </c>
      <c r="F18" s="145">
        <v>2.2566764698343946</v>
      </c>
      <c r="G18" s="145">
        <v>2.1638808375296947</v>
      </c>
      <c r="H18" s="145">
        <v>2.0129206602974512</v>
      </c>
      <c r="I18" s="145">
        <v>1.8903500382165324</v>
      </c>
      <c r="J18" s="145">
        <v>1.779969892145878</v>
      </c>
      <c r="K18" s="145">
        <v>1.6588747039352438</v>
      </c>
      <c r="L18" s="145">
        <v>1.5510030392301501</v>
      </c>
      <c r="M18" s="145">
        <v>1.5227118706128515</v>
      </c>
      <c r="N18" s="145">
        <v>1.3432501676784501</v>
      </c>
      <c r="O18" s="145">
        <v>2.2354151722879694</v>
      </c>
      <c r="P18" s="145">
        <v>1.8893336875675957</v>
      </c>
      <c r="Q18" s="145">
        <v>1.3914911808298813</v>
      </c>
      <c r="R18" s="145">
        <v>1.3630466443144043</v>
      </c>
      <c r="S18" s="145">
        <v>1.5751587861700527</v>
      </c>
      <c r="T18" s="145">
        <v>1.7881248218904189</v>
      </c>
      <c r="U18" s="145">
        <v>1.7046954764133313</v>
      </c>
      <c r="V18" s="145">
        <v>1.815651452205272</v>
      </c>
    </row>
    <row r="19" spans="1:22" s="3" customFormat="1" ht="12.75" customHeight="1">
      <c r="A19" s="2" t="s">
        <v>34</v>
      </c>
      <c r="B19" s="9" t="s">
        <v>351</v>
      </c>
      <c r="C19" s="145">
        <v>6.2839234604726384</v>
      </c>
      <c r="D19" s="145">
        <v>6.0716563888704034</v>
      </c>
      <c r="E19" s="145">
        <v>5.8950974077438447</v>
      </c>
      <c r="F19" s="145">
        <v>5.6344700690983318</v>
      </c>
      <c r="G19" s="145">
        <v>5.4030610306443556</v>
      </c>
      <c r="H19" s="145">
        <v>5.0264051678304211</v>
      </c>
      <c r="I19" s="145">
        <v>4.7205430007201716</v>
      </c>
      <c r="J19" s="145">
        <v>4.4451771576035339</v>
      </c>
      <c r="K19" s="145">
        <v>4.1429496584624941</v>
      </c>
      <c r="L19" s="145">
        <v>3.873727723964048</v>
      </c>
      <c r="M19" s="145">
        <v>3.8435639535156794</v>
      </c>
      <c r="N19" s="145">
        <v>4.1575592078673695</v>
      </c>
      <c r="O19" s="145">
        <v>0</v>
      </c>
      <c r="P19" s="145">
        <v>6.6286687724646995</v>
      </c>
      <c r="Q19" s="145">
        <v>0.74533236690465121</v>
      </c>
      <c r="R19" s="145">
        <v>0.81349384447406536</v>
      </c>
      <c r="S19" s="145">
        <v>0.89178953758408286</v>
      </c>
      <c r="T19" s="145">
        <v>0.96719294243068643</v>
      </c>
      <c r="U19" s="145">
        <v>1.0381609480272818</v>
      </c>
      <c r="V19" s="145">
        <v>1.1240250266667109</v>
      </c>
    </row>
    <row r="20" spans="1:22" s="3" customFormat="1" ht="12.75" customHeight="1">
      <c r="A20" s="2" t="s">
        <v>35</v>
      </c>
      <c r="B20" s="10" t="s">
        <v>352</v>
      </c>
      <c r="C20" s="145">
        <v>3.8407423419281495E-2</v>
      </c>
      <c r="D20" s="145">
        <v>3.7094006604295064E-2</v>
      </c>
      <c r="E20" s="145">
        <v>3.6009049296889313E-2</v>
      </c>
      <c r="F20" s="145">
        <v>3.4410563789994991E-2</v>
      </c>
      <c r="G20" s="145">
        <v>3.2984372272761124E-2</v>
      </c>
      <c r="H20" s="145">
        <v>3.0672122909982925E-2</v>
      </c>
      <c r="I20" s="145">
        <v>2.8796305710671186E-2</v>
      </c>
      <c r="J20" s="145">
        <v>2.7104030683346842E-2</v>
      </c>
      <c r="K20" s="145">
        <v>2.5252659779916604E-2</v>
      </c>
      <c r="L20" s="145">
        <v>2.3603358518111739E-2</v>
      </c>
      <c r="M20" s="145">
        <v>2.322653980901997E-2</v>
      </c>
      <c r="N20" s="145">
        <v>2.872685433014022E-2</v>
      </c>
      <c r="O20" s="145">
        <v>0</v>
      </c>
      <c r="P20" s="145">
        <v>3.9218938879670276E-2</v>
      </c>
      <c r="Q20" s="145">
        <v>3.8392130445511694E-3</v>
      </c>
      <c r="R20" s="145">
        <v>5.6032977795077614E-3</v>
      </c>
      <c r="S20" s="145">
        <v>9.007582067525945E-3</v>
      </c>
      <c r="T20" s="145">
        <v>8.1287956014724667E-3</v>
      </c>
      <c r="U20" s="145">
        <v>8.1159951209009203E-3</v>
      </c>
      <c r="V20" s="145">
        <v>8.7872517739492392E-3</v>
      </c>
    </row>
    <row r="21" spans="1:22" s="3" customFormat="1" ht="12.75" customHeight="1">
      <c r="A21" s="2" t="s">
        <v>36</v>
      </c>
      <c r="B21" s="10" t="s">
        <v>353</v>
      </c>
      <c r="C21" s="145">
        <v>6.2455160370533571</v>
      </c>
      <c r="D21" s="145">
        <v>6.0345623822661087</v>
      </c>
      <c r="E21" s="145">
        <v>5.8590883584469555</v>
      </c>
      <c r="F21" s="145">
        <v>5.6000595053083364</v>
      </c>
      <c r="G21" s="145">
        <v>5.3700766583715946</v>
      </c>
      <c r="H21" s="145">
        <v>4.9957330449204385</v>
      </c>
      <c r="I21" s="145">
        <v>4.6917466950095008</v>
      </c>
      <c r="J21" s="145">
        <v>4.4180731269201869</v>
      </c>
      <c r="K21" s="145">
        <v>4.1176969986825771</v>
      </c>
      <c r="L21" s="145">
        <v>3.8501243654459363</v>
      </c>
      <c r="M21" s="145">
        <v>3.8203374137066595</v>
      </c>
      <c r="N21" s="145">
        <v>4.1288323535372289</v>
      </c>
      <c r="O21" s="145">
        <v>0</v>
      </c>
      <c r="P21" s="145">
        <v>6.5894498335850296</v>
      </c>
      <c r="Q21" s="145">
        <v>0.74149315386010006</v>
      </c>
      <c r="R21" s="145">
        <v>0.80789054669455762</v>
      </c>
      <c r="S21" s="145">
        <v>0.88278195551655692</v>
      </c>
      <c r="T21" s="145">
        <v>0.95906414682921393</v>
      </c>
      <c r="U21" s="145">
        <v>1.0300449529063809</v>
      </c>
      <c r="V21" s="145">
        <v>1.1152377748927615</v>
      </c>
    </row>
    <row r="22" spans="1:22" s="3" customFormat="1" ht="12.75" customHeight="1">
      <c r="A22" s="2" t="s">
        <v>37</v>
      </c>
      <c r="B22" s="9" t="s">
        <v>354</v>
      </c>
      <c r="C22" s="145">
        <v>13.696057854870787</v>
      </c>
      <c r="D22" s="145">
        <v>13.230556077370613</v>
      </c>
      <c r="E22" s="145">
        <v>12.844700768586478</v>
      </c>
      <c r="F22" s="145">
        <v>12.275668395334828</v>
      </c>
      <c r="G22" s="145">
        <v>11.769198032432264</v>
      </c>
      <c r="H22" s="145">
        <v>10.946458089866963</v>
      </c>
      <c r="I22" s="145">
        <v>10.278682154161524</v>
      </c>
      <c r="J22" s="145">
        <v>9.6768660669420505</v>
      </c>
      <c r="K22" s="145">
        <v>9.0174095485920649</v>
      </c>
      <c r="L22" s="145">
        <v>8.4299503866520293</v>
      </c>
      <c r="M22" s="145">
        <v>8.3415857819338903</v>
      </c>
      <c r="N22" s="145">
        <v>7.9645626193448988</v>
      </c>
      <c r="O22" s="145">
        <v>11.09242363701224</v>
      </c>
      <c r="P22" s="145">
        <v>10.394497645620486</v>
      </c>
      <c r="Q22" s="145">
        <v>3.127003005592031</v>
      </c>
      <c r="R22" s="145">
        <v>3.9989696637679897</v>
      </c>
      <c r="S22" s="145">
        <v>5.2877868921677598</v>
      </c>
      <c r="T22" s="145">
        <v>6.9661234465548123</v>
      </c>
      <c r="U22" s="145">
        <v>7.2408952350749303</v>
      </c>
      <c r="V22" s="145">
        <v>7.5691863670931534</v>
      </c>
    </row>
    <row r="23" spans="1:22" s="3" customFormat="1" ht="12.75" customHeight="1">
      <c r="A23" s="2" t="s">
        <v>8</v>
      </c>
      <c r="B23" s="9" t="s">
        <v>355</v>
      </c>
      <c r="C23" s="145">
        <v>3.6183418411475867</v>
      </c>
      <c r="D23" s="145">
        <v>3.4943480196760364</v>
      </c>
      <c r="E23" s="145">
        <v>3.3920412284686052</v>
      </c>
      <c r="F23" s="145">
        <v>3.2413600305707244</v>
      </c>
      <c r="G23" s="145">
        <v>3.106809559423227</v>
      </c>
      <c r="H23" s="145">
        <v>2.8888112587590089</v>
      </c>
      <c r="I23" s="145">
        <v>2.7119890533074109</v>
      </c>
      <c r="J23" s="145">
        <v>2.5524124547105962</v>
      </c>
      <c r="K23" s="145">
        <v>2.3779291526972575</v>
      </c>
      <c r="L23" s="145">
        <v>2.2224881657310789</v>
      </c>
      <c r="M23" s="145">
        <v>2.1746004708831066</v>
      </c>
      <c r="N23" s="145">
        <v>1.9815097700202822</v>
      </c>
      <c r="O23" s="145">
        <v>2.9408760460262582</v>
      </c>
      <c r="P23" s="145">
        <v>2.8130127634153688</v>
      </c>
      <c r="Q23" s="145">
        <v>0.85839437086846282</v>
      </c>
      <c r="R23" s="145">
        <v>1.0393545237166173</v>
      </c>
      <c r="S23" s="145">
        <v>1.4415269008041778</v>
      </c>
      <c r="T23" s="145">
        <v>1.3614597248951452</v>
      </c>
      <c r="U23" s="145">
        <v>2.033299684281503</v>
      </c>
      <c r="V23" s="145">
        <v>2.125486386811271</v>
      </c>
    </row>
    <row r="24" spans="1:22" s="3" customFormat="1" ht="12.75" customHeight="1">
      <c r="A24" s="2" t="s">
        <v>9</v>
      </c>
      <c r="B24" s="9" t="s">
        <v>356</v>
      </c>
      <c r="C24" s="145">
        <v>7.4197252525719986</v>
      </c>
      <c r="D24" s="145">
        <v>7.1674881335517302</v>
      </c>
      <c r="E24" s="145">
        <v>6.9584341042714541</v>
      </c>
      <c r="F24" s="145">
        <v>6.6501464582449517</v>
      </c>
      <c r="G24" s="145">
        <v>6.3757295334277595</v>
      </c>
      <c r="H24" s="145">
        <v>5.9299820464301796</v>
      </c>
      <c r="I24" s="145">
        <v>5.5681979412021878</v>
      </c>
      <c r="J24" s="145">
        <v>5.2421371818321774</v>
      </c>
      <c r="K24" s="145">
        <v>4.8848677601131012</v>
      </c>
      <c r="L24" s="145">
        <v>4.5666034783642466</v>
      </c>
      <c r="M24" s="145">
        <v>4.5175229698507451</v>
      </c>
      <c r="N24" s="145">
        <v>4.3292077474948059</v>
      </c>
      <c r="O24" s="145">
        <v>6.8479861745305639</v>
      </c>
      <c r="P24" s="145">
        <v>6.2422152514780009</v>
      </c>
      <c r="Q24" s="145">
        <v>4.8878093210134104</v>
      </c>
      <c r="R24" s="145">
        <v>5.1581216439216124</v>
      </c>
      <c r="S24" s="145">
        <v>5.8295548371838581</v>
      </c>
      <c r="T24" s="145">
        <v>6.8121053732122911</v>
      </c>
      <c r="U24" s="145">
        <v>7.5418890760708699</v>
      </c>
      <c r="V24" s="145">
        <v>8.0327788996953764</v>
      </c>
    </row>
    <row r="25" spans="1:22" s="3" customFormat="1" ht="12.75" customHeight="1">
      <c r="A25" s="2" t="s">
        <v>38</v>
      </c>
      <c r="B25" s="9" t="s">
        <v>357</v>
      </c>
      <c r="C25" s="145">
        <v>4.5152342031623416</v>
      </c>
      <c r="D25" s="145">
        <v>4.3614420957903022</v>
      </c>
      <c r="E25" s="145">
        <v>4.2341163703600042</v>
      </c>
      <c r="F25" s="145">
        <v>4.0464080434056342</v>
      </c>
      <c r="G25" s="145">
        <v>3.879196062983044</v>
      </c>
      <c r="H25" s="145">
        <v>3.6077528716434291</v>
      </c>
      <c r="I25" s="145">
        <v>3.3874738415541383</v>
      </c>
      <c r="J25" s="145">
        <v>3.1888816861685756</v>
      </c>
      <c r="K25" s="145">
        <v>2.9713910210515544</v>
      </c>
      <c r="L25" s="145">
        <v>2.7776429554674098</v>
      </c>
      <c r="M25" s="145">
        <v>2.7293799543830923</v>
      </c>
      <c r="N25" s="145">
        <v>2.6999371360395239</v>
      </c>
      <c r="O25" s="145">
        <v>4.1069613248446819</v>
      </c>
      <c r="P25" s="145">
        <v>3.7685871994587217</v>
      </c>
      <c r="Q25" s="145">
        <v>3.0528713773455802</v>
      </c>
      <c r="R25" s="145">
        <v>2.987644701708243</v>
      </c>
      <c r="S25" s="145">
        <v>3.4025683077989015</v>
      </c>
      <c r="T25" s="145">
        <v>3.9780103275700158</v>
      </c>
      <c r="U25" s="145">
        <v>4.5408652847248403</v>
      </c>
      <c r="V25" s="145">
        <v>4.8364231398242534</v>
      </c>
    </row>
    <row r="26" spans="1:22" s="3" customFormat="1" ht="12.75" customHeight="1">
      <c r="A26" s="2" t="s">
        <v>10</v>
      </c>
      <c r="B26" s="10" t="s">
        <v>358</v>
      </c>
      <c r="C26" s="145">
        <v>1.0712467892833208</v>
      </c>
      <c r="D26" s="145">
        <v>1.0348606276762637</v>
      </c>
      <c r="E26" s="145">
        <v>1.0046891800582314</v>
      </c>
      <c r="F26" s="145">
        <v>0.96018997402177886</v>
      </c>
      <c r="G26" s="145">
        <v>0.92059327004943792</v>
      </c>
      <c r="H26" s="145">
        <v>0.85625685031711973</v>
      </c>
      <c r="I26" s="145">
        <v>0.80403559516430811</v>
      </c>
      <c r="J26" s="145">
        <v>0.75697759451447511</v>
      </c>
      <c r="K26" s="145">
        <v>0.70540379483655802</v>
      </c>
      <c r="L26" s="145">
        <v>0.65946082435151254</v>
      </c>
      <c r="M26" s="145">
        <v>0.6486110148455142</v>
      </c>
      <c r="N26" s="145">
        <v>0.60237980484555786</v>
      </c>
      <c r="O26" s="145">
        <v>0.93027165187893346</v>
      </c>
      <c r="P26" s="145">
        <v>0.83170521071757353</v>
      </c>
      <c r="Q26" s="145">
        <v>0.66186460904704991</v>
      </c>
      <c r="R26" s="145">
        <v>0.68210314742150024</v>
      </c>
      <c r="S26" s="145">
        <v>0.77273634776195266</v>
      </c>
      <c r="T26" s="145">
        <v>0.95402843026060569</v>
      </c>
      <c r="U26" s="145">
        <v>1.0462085898903419</v>
      </c>
      <c r="V26" s="145">
        <v>1.1143046789451638</v>
      </c>
    </row>
    <row r="27" spans="1:22" s="3" customFormat="1" ht="12.75" customHeight="1">
      <c r="A27" s="2" t="s">
        <v>39</v>
      </c>
      <c r="B27" s="10" t="s">
        <v>359</v>
      </c>
      <c r="C27" s="145">
        <v>3.4439874138790203</v>
      </c>
      <c r="D27" s="145">
        <v>3.3265814681140387</v>
      </c>
      <c r="E27" s="145">
        <v>3.2294271903017733</v>
      </c>
      <c r="F27" s="145">
        <v>3.0862180693838557</v>
      </c>
      <c r="G27" s="145">
        <v>2.9586027929336063</v>
      </c>
      <c r="H27" s="145">
        <v>2.7514960213263091</v>
      </c>
      <c r="I27" s="145">
        <v>2.5834382463898304</v>
      </c>
      <c r="J27" s="145">
        <v>2.4319040916541006</v>
      </c>
      <c r="K27" s="145">
        <v>2.2659872262149965</v>
      </c>
      <c r="L27" s="145">
        <v>2.1181821311158973</v>
      </c>
      <c r="M27" s="145">
        <v>2.0807689395375779</v>
      </c>
      <c r="N27" s="145">
        <v>2.0975573311939661</v>
      </c>
      <c r="O27" s="145">
        <v>3.1766896729657486</v>
      </c>
      <c r="P27" s="145">
        <v>2.9368819887411481</v>
      </c>
      <c r="Q27" s="145">
        <v>2.3910067682985305</v>
      </c>
      <c r="R27" s="145">
        <v>2.305541554286743</v>
      </c>
      <c r="S27" s="145">
        <v>2.6298319600369489</v>
      </c>
      <c r="T27" s="145">
        <v>3.0239818973094099</v>
      </c>
      <c r="U27" s="145">
        <v>3.4946566948344984</v>
      </c>
      <c r="V27" s="145">
        <v>3.72211846087909</v>
      </c>
    </row>
    <row r="28" spans="1:22" s="3" customFormat="1" ht="12.75" customHeight="1">
      <c r="A28" s="2" t="s">
        <v>11</v>
      </c>
      <c r="B28" s="9" t="s">
        <v>360</v>
      </c>
      <c r="C28" s="145">
        <v>9.6964006390496422</v>
      </c>
      <c r="D28" s="145">
        <v>9.3706530399060952</v>
      </c>
      <c r="E28" s="145">
        <v>9.0988645300740227</v>
      </c>
      <c r="F28" s="145">
        <v>8.6973210847501257</v>
      </c>
      <c r="G28" s="145">
        <v>8.3415651280071383</v>
      </c>
      <c r="H28" s="145">
        <v>7.7614972185629618</v>
      </c>
      <c r="I28" s="145">
        <v>7.2902497906277439</v>
      </c>
      <c r="J28" s="145">
        <v>6.8663781229646021</v>
      </c>
      <c r="K28" s="145">
        <v>6.4004900218136429</v>
      </c>
      <c r="L28" s="145">
        <v>5.9854932418151989</v>
      </c>
      <c r="M28" s="145">
        <v>5.9544858539999002</v>
      </c>
      <c r="N28" s="145">
        <v>6.3854559481559701</v>
      </c>
      <c r="O28" s="145">
        <v>10.93896798290173</v>
      </c>
      <c r="P28" s="145">
        <v>8.829284071008642</v>
      </c>
      <c r="Q28" s="145">
        <v>2.6997191881949143</v>
      </c>
      <c r="R28" s="145">
        <v>3.0773825019215431</v>
      </c>
      <c r="S28" s="145">
        <v>3.5056423595531117</v>
      </c>
      <c r="T28" s="145">
        <v>4.5688963654888557</v>
      </c>
      <c r="U28" s="145">
        <v>5.4003205528188687</v>
      </c>
      <c r="V28" s="145">
        <v>5.9674955572535948</v>
      </c>
    </row>
    <row r="29" spans="1:22" s="3" customFormat="1" ht="12.75" customHeight="1">
      <c r="A29" s="2" t="s">
        <v>40</v>
      </c>
      <c r="B29" s="10" t="s">
        <v>361</v>
      </c>
      <c r="C29" s="145">
        <v>5.2518504653371618</v>
      </c>
      <c r="D29" s="145">
        <v>5.0753538742481155</v>
      </c>
      <c r="E29" s="145">
        <v>4.9281227428084025</v>
      </c>
      <c r="F29" s="145">
        <v>4.7106137532133712</v>
      </c>
      <c r="G29" s="145">
        <v>4.5178801644720599</v>
      </c>
      <c r="H29" s="145">
        <v>4.2036593217374323</v>
      </c>
      <c r="I29" s="145">
        <v>3.9483933192677765</v>
      </c>
      <c r="J29" s="145">
        <v>3.7187763200134447</v>
      </c>
      <c r="K29" s="145">
        <v>3.4664217492504701</v>
      </c>
      <c r="L29" s="145">
        <v>3.2416327043616566</v>
      </c>
      <c r="M29" s="145">
        <v>3.2167309390155512</v>
      </c>
      <c r="N29" s="145">
        <v>3.4276324184432232</v>
      </c>
      <c r="O29" s="145">
        <v>5.6821683604746207</v>
      </c>
      <c r="P29" s="145">
        <v>4.5923269987806261</v>
      </c>
      <c r="Q29" s="145">
        <v>1.3918437185353107</v>
      </c>
      <c r="R29" s="145">
        <v>1.5284388223435532</v>
      </c>
      <c r="S29" s="145">
        <v>1.6917680757926734</v>
      </c>
      <c r="T29" s="145">
        <v>2.3128679269747456</v>
      </c>
      <c r="U29" s="145">
        <v>2.7353581002732672</v>
      </c>
      <c r="V29" s="145">
        <v>3.0226422952537364</v>
      </c>
    </row>
    <row r="30" spans="1:22" s="3" customFormat="1" ht="12.75" customHeight="1">
      <c r="A30" s="2" t="s">
        <v>41</v>
      </c>
      <c r="B30" s="10" t="s">
        <v>362</v>
      </c>
      <c r="C30" s="145">
        <v>3.0545628072078181</v>
      </c>
      <c r="D30" s="145">
        <v>2.9521584938709537</v>
      </c>
      <c r="E30" s="145">
        <v>2.8666169072617107</v>
      </c>
      <c r="F30" s="145">
        <v>2.7401959217310572</v>
      </c>
      <c r="G30" s="145">
        <v>2.6282823603442318</v>
      </c>
      <c r="H30" s="145">
        <v>2.4456835275923026</v>
      </c>
      <c r="I30" s="145">
        <v>2.2973157291240045</v>
      </c>
      <c r="J30" s="145">
        <v>2.163910092522666</v>
      </c>
      <c r="K30" s="145">
        <v>2.0172009879979886</v>
      </c>
      <c r="L30" s="145">
        <v>1.8865191811504252</v>
      </c>
      <c r="M30" s="145">
        <v>1.8839210516856508</v>
      </c>
      <c r="N30" s="145">
        <v>2.0763306659251541</v>
      </c>
      <c r="O30" s="145">
        <v>3.7629053887917743</v>
      </c>
      <c r="P30" s="145">
        <v>2.9869152545116391</v>
      </c>
      <c r="Q30" s="145">
        <v>0.90551360625251709</v>
      </c>
      <c r="R30" s="145">
        <v>1.0622329237539259</v>
      </c>
      <c r="S30" s="145">
        <v>1.2798550985682231</v>
      </c>
      <c r="T30" s="145">
        <v>1.5872558581402161</v>
      </c>
      <c r="U30" s="145">
        <v>1.8902818875052316</v>
      </c>
      <c r="V30" s="145">
        <v>2.088810961370863</v>
      </c>
    </row>
    <row r="31" spans="1:22" s="3" customFormat="1" ht="12.75" customHeight="1">
      <c r="A31" s="2" t="s">
        <v>42</v>
      </c>
      <c r="B31" s="10" t="s">
        <v>363</v>
      </c>
      <c r="C31" s="145">
        <v>1.3899873665046618</v>
      </c>
      <c r="D31" s="145">
        <v>1.3431406717870251</v>
      </c>
      <c r="E31" s="145">
        <v>1.3041248800039096</v>
      </c>
      <c r="F31" s="145">
        <v>1.2465114098056964</v>
      </c>
      <c r="G31" s="145">
        <v>1.195402603190846</v>
      </c>
      <c r="H31" s="145">
        <v>1.1121543692332279</v>
      </c>
      <c r="I31" s="145">
        <v>1.0445407422359625</v>
      </c>
      <c r="J31" s="145">
        <v>0.98369171042849179</v>
      </c>
      <c r="K31" s="145">
        <v>0.9168672845651844</v>
      </c>
      <c r="L31" s="145">
        <v>0.85734135630311636</v>
      </c>
      <c r="M31" s="145">
        <v>0.8538338632986977</v>
      </c>
      <c r="N31" s="145">
        <v>0.88149286378759262</v>
      </c>
      <c r="O31" s="145">
        <v>1.4938942336353342</v>
      </c>
      <c r="P31" s="145">
        <v>1.2500418177163768</v>
      </c>
      <c r="Q31" s="145">
        <v>0.40236186340708685</v>
      </c>
      <c r="R31" s="145">
        <v>0.48671075582406376</v>
      </c>
      <c r="S31" s="145">
        <v>0.53401918519221536</v>
      </c>
      <c r="T31" s="145">
        <v>0.66877258037389398</v>
      </c>
      <c r="U31" s="145">
        <v>0.77468056504036986</v>
      </c>
      <c r="V31" s="145">
        <v>0.85604230062899467</v>
      </c>
    </row>
    <row r="32" spans="1:22" s="3" customFormat="1" ht="12.75" customHeight="1">
      <c r="A32" s="2" t="s">
        <v>12</v>
      </c>
      <c r="B32" s="9" t="s">
        <v>364</v>
      </c>
      <c r="C32" s="145">
        <v>12.733401643615151</v>
      </c>
      <c r="D32" s="145">
        <v>12.300673242837682</v>
      </c>
      <c r="E32" s="145">
        <v>11.941958423701042</v>
      </c>
      <c r="F32" s="145">
        <v>11.412940507972815</v>
      </c>
      <c r="G32" s="145">
        <v>10.942108712158818</v>
      </c>
      <c r="H32" s="145">
        <v>10.177231245495442</v>
      </c>
      <c r="I32" s="145">
        <v>9.5564130800800005</v>
      </c>
      <c r="J32" s="145">
        <v>8.9969283464220489</v>
      </c>
      <c r="K32" s="145">
        <v>8.3838372538570027</v>
      </c>
      <c r="L32" s="145">
        <v>7.8376818772851822</v>
      </c>
      <c r="M32" s="145">
        <v>7.7443350858728737</v>
      </c>
      <c r="N32" s="145">
        <v>10.285873143022233</v>
      </c>
      <c r="O32" s="145">
        <v>12.202214743164076</v>
      </c>
      <c r="P32" s="145">
        <v>10.801863397019517</v>
      </c>
      <c r="Q32" s="145">
        <v>3.4113364858664359</v>
      </c>
      <c r="R32" s="145">
        <v>3.8754987523339963</v>
      </c>
      <c r="S32" s="145">
        <v>4.9863113855241057</v>
      </c>
      <c r="T32" s="145">
        <v>6.009916408470346</v>
      </c>
      <c r="U32" s="145">
        <v>7.0153149501044823</v>
      </c>
      <c r="V32" s="145">
        <v>7.7521066366386462</v>
      </c>
    </row>
    <row r="33" spans="1:22" s="3" customFormat="1" ht="12.75" customHeight="1">
      <c r="A33" s="2" t="s">
        <v>13</v>
      </c>
      <c r="B33" s="9" t="s">
        <v>365</v>
      </c>
      <c r="C33" s="145">
        <v>10.613443120661376</v>
      </c>
      <c r="D33" s="145">
        <v>10.253206313814603</v>
      </c>
      <c r="E33" s="145">
        <v>9.954375786156568</v>
      </c>
      <c r="F33" s="145">
        <v>9.5135872479364245</v>
      </c>
      <c r="G33" s="145">
        <v>9.1214730154919277</v>
      </c>
      <c r="H33" s="145">
        <v>8.4842209550243854</v>
      </c>
      <c r="I33" s="145">
        <v>7.9669396872946834</v>
      </c>
      <c r="J33" s="145">
        <v>7.5008601458648565</v>
      </c>
      <c r="K33" s="145">
        <v>6.9899572286377234</v>
      </c>
      <c r="L33" s="145">
        <v>6.5348365694414063</v>
      </c>
      <c r="M33" s="145">
        <v>6.4643770179403646</v>
      </c>
      <c r="N33" s="145">
        <v>6.2089505143951627</v>
      </c>
      <c r="O33" s="145">
        <v>9.2031428674063172</v>
      </c>
      <c r="P33" s="145">
        <v>8.3672025819997025</v>
      </c>
      <c r="Q33" s="145">
        <v>4.1657925230651438</v>
      </c>
      <c r="R33" s="145">
        <v>4.9428387127118363</v>
      </c>
      <c r="S33" s="145">
        <v>5.7715775941657084</v>
      </c>
      <c r="T33" s="145">
        <v>6.5240734224293933</v>
      </c>
      <c r="U33" s="145">
        <v>7.5653216710294435</v>
      </c>
      <c r="V33" s="145">
        <v>8.057736685795085</v>
      </c>
    </row>
    <row r="34" spans="1:22" s="3" customFormat="1" ht="12.75" customHeight="1">
      <c r="A34" s="2" t="s">
        <v>14</v>
      </c>
      <c r="B34" s="9" t="s">
        <v>366</v>
      </c>
      <c r="C34" s="145">
        <v>9.184956125577699</v>
      </c>
      <c r="D34" s="145">
        <v>8.8752856739399775</v>
      </c>
      <c r="E34" s="145">
        <v>8.6174315418925271</v>
      </c>
      <c r="F34" s="145">
        <v>8.2366870791202089</v>
      </c>
      <c r="G34" s="145">
        <v>7.8988818448067875</v>
      </c>
      <c r="H34" s="145">
        <v>7.3487127645824248</v>
      </c>
      <c r="I34" s="145">
        <v>6.9018819633000446</v>
      </c>
      <c r="J34" s="145">
        <v>6.4997316199621267</v>
      </c>
      <c r="K34" s="145">
        <v>6.0581311454697104</v>
      </c>
      <c r="L34" s="145">
        <v>5.664761051764275</v>
      </c>
      <c r="M34" s="145">
        <v>5.5956670048606405</v>
      </c>
      <c r="N34" s="145">
        <v>5.4181554381740504</v>
      </c>
      <c r="O34" s="145">
        <v>9.2130583197522586</v>
      </c>
      <c r="P34" s="145">
        <v>7.4993791652684729</v>
      </c>
      <c r="Q34" s="145">
        <v>2.4590667064406619</v>
      </c>
      <c r="R34" s="145">
        <v>2.7423673184178474</v>
      </c>
      <c r="S34" s="145">
        <v>3.4507938621206424</v>
      </c>
      <c r="T34" s="145">
        <v>4.125633359536141</v>
      </c>
      <c r="U34" s="145">
        <v>4.7820321849464147</v>
      </c>
      <c r="V34" s="145">
        <v>5.2842707278581376</v>
      </c>
    </row>
    <row r="35" spans="1:22" s="3" customFormat="1" ht="12.75" customHeight="1">
      <c r="A35" s="2" t="s">
        <v>43</v>
      </c>
      <c r="B35" s="9" t="s">
        <v>367</v>
      </c>
      <c r="C35" s="145">
        <v>21.440376583895972</v>
      </c>
      <c r="D35" s="145">
        <v>20.711723383054998</v>
      </c>
      <c r="E35" s="145">
        <v>20.107712224399471</v>
      </c>
      <c r="F35" s="145">
        <v>19.216946931965314</v>
      </c>
      <c r="G35" s="145">
        <v>18.42414333965127</v>
      </c>
      <c r="H35" s="145">
        <v>17.136231635636864</v>
      </c>
      <c r="I35" s="145">
        <v>16.090892417364863</v>
      </c>
      <c r="J35" s="145">
        <v>15.148820606223046</v>
      </c>
      <c r="K35" s="145">
        <v>14.116496243402134</v>
      </c>
      <c r="L35" s="145">
        <v>13.196878202730908</v>
      </c>
      <c r="M35" s="145">
        <v>13.015477086063218</v>
      </c>
      <c r="N35" s="145">
        <v>13.05272428125434</v>
      </c>
      <c r="O35" s="145">
        <v>21.814721089412423</v>
      </c>
      <c r="P35" s="145">
        <v>18.994939661661785</v>
      </c>
      <c r="Q35" s="145">
        <v>6.1431386910016981</v>
      </c>
      <c r="R35" s="145">
        <v>7.0533154104276168</v>
      </c>
      <c r="S35" s="145">
        <v>8.9372958687145925</v>
      </c>
      <c r="T35" s="145">
        <v>11.058553103867578</v>
      </c>
      <c r="U35" s="145">
        <v>12.841348529655891</v>
      </c>
      <c r="V35" s="145">
        <v>14.190026230918219</v>
      </c>
    </row>
    <row r="36" spans="1:22" s="3" customFormat="1" ht="12.75" customHeight="1">
      <c r="A36" s="2" t="s">
        <v>44</v>
      </c>
      <c r="B36" s="9" t="s">
        <v>368</v>
      </c>
      <c r="C36" s="145">
        <v>35.888277792794398</v>
      </c>
      <c r="D36" s="145">
        <v>34.727420332028885</v>
      </c>
      <c r="E36" s="145">
        <v>33.737752996513279</v>
      </c>
      <c r="F36" s="145">
        <v>32.267002827709284</v>
      </c>
      <c r="G36" s="145">
        <v>30.983287280658196</v>
      </c>
      <c r="H36" s="145">
        <v>28.864621112882993</v>
      </c>
      <c r="I36" s="145">
        <v>27.138273430467002</v>
      </c>
      <c r="J36" s="145">
        <v>25.595238583710479</v>
      </c>
      <c r="K36" s="145">
        <v>23.882494500373937</v>
      </c>
      <c r="L36" s="145">
        <v>22.357161690528056</v>
      </c>
      <c r="M36" s="145">
        <v>22.159726681994321</v>
      </c>
      <c r="N36" s="145">
        <v>21.895534279057959</v>
      </c>
      <c r="O36" s="145">
        <v>29.363859386472548</v>
      </c>
      <c r="P36" s="145">
        <v>30.109557222601136</v>
      </c>
      <c r="Q36" s="145">
        <v>25.841273341328655</v>
      </c>
      <c r="R36" s="145">
        <v>34.270090474277296</v>
      </c>
      <c r="S36" s="145">
        <v>41.089741552005741</v>
      </c>
      <c r="T36" s="145">
        <v>43.419517143786614</v>
      </c>
      <c r="U36" s="145">
        <v>44.605312544846392</v>
      </c>
      <c r="V36" s="145">
        <v>45.922470917132017</v>
      </c>
    </row>
    <row r="37" spans="1:22" s="3" customFormat="1" ht="12.75" customHeight="1">
      <c r="A37" s="2" t="s">
        <v>45</v>
      </c>
      <c r="B37" s="9" t="s">
        <v>369</v>
      </c>
      <c r="C37" s="145">
        <v>7.5957525971816162</v>
      </c>
      <c r="D37" s="145">
        <v>7.3368176112153858</v>
      </c>
      <c r="E37" s="145">
        <v>7.1225446350223569</v>
      </c>
      <c r="F37" s="145">
        <v>6.806697093801291</v>
      </c>
      <c r="G37" s="145">
        <v>6.5252439637366537</v>
      </c>
      <c r="H37" s="145">
        <v>6.068470913839648</v>
      </c>
      <c r="I37" s="145">
        <v>5.6978196634587821</v>
      </c>
      <c r="J37" s="145">
        <v>5.363612354539387</v>
      </c>
      <c r="K37" s="145">
        <v>4.9976821895214947</v>
      </c>
      <c r="L37" s="145">
        <v>4.6716976270965356</v>
      </c>
      <c r="M37" s="145">
        <v>4.6064311284094277</v>
      </c>
      <c r="N37" s="145">
        <v>4.347422249198365</v>
      </c>
      <c r="O37" s="145">
        <v>5.4238606782873253</v>
      </c>
      <c r="P37" s="145">
        <v>5.9087339218754718</v>
      </c>
      <c r="Q37" s="145">
        <v>3.1551384018520574</v>
      </c>
      <c r="R37" s="145">
        <v>4.1466940631476961</v>
      </c>
      <c r="S37" s="145">
        <v>4.8241359169516818</v>
      </c>
      <c r="T37" s="145">
        <v>5.8100450966713391</v>
      </c>
      <c r="U37" s="145">
        <v>5.7785844783049294</v>
      </c>
      <c r="V37" s="145">
        <v>5.9492213484738503</v>
      </c>
    </row>
    <row r="38" spans="1:22" s="13" customFormat="1" ht="12.75" customHeight="1">
      <c r="A38" s="2" t="s">
        <v>46</v>
      </c>
      <c r="B38" s="9" t="s">
        <v>370</v>
      </c>
      <c r="C38" s="145">
        <v>4.0075696966125669</v>
      </c>
      <c r="D38" s="145">
        <v>3.8718714173737601</v>
      </c>
      <c r="E38" s="145">
        <v>3.7591529107905872</v>
      </c>
      <c r="F38" s="145">
        <v>3.5928258966340221</v>
      </c>
      <c r="G38" s="145">
        <v>3.4450053885788834</v>
      </c>
      <c r="H38" s="145">
        <v>3.2045880814982364</v>
      </c>
      <c r="I38" s="145">
        <v>3.0093952283078367</v>
      </c>
      <c r="J38" s="145">
        <v>2.833593596393861</v>
      </c>
      <c r="K38" s="145">
        <v>2.6407639705600023</v>
      </c>
      <c r="L38" s="145">
        <v>2.4689905049958067</v>
      </c>
      <c r="M38" s="145">
        <v>2.4380992558650658</v>
      </c>
      <c r="N38" s="145">
        <v>2.2818491971863368</v>
      </c>
      <c r="O38" s="145">
        <v>3.9254207748665841</v>
      </c>
      <c r="P38" s="145">
        <v>3.3837693040290411</v>
      </c>
      <c r="Q38" s="145">
        <v>3.2754690305834888</v>
      </c>
      <c r="R38" s="145">
        <v>3.5130838378473523</v>
      </c>
      <c r="S38" s="145">
        <v>4.0385223438251838</v>
      </c>
      <c r="T38" s="145">
        <v>4.7376754580365192</v>
      </c>
      <c r="U38" s="145">
        <v>5.3386057862218861</v>
      </c>
      <c r="V38" s="145">
        <v>5.6860873291570835</v>
      </c>
    </row>
    <row r="39" spans="1:22" s="13" customFormat="1" ht="12.75" customHeight="1">
      <c r="A39" s="2" t="s">
        <v>47</v>
      </c>
      <c r="B39" s="9" t="s">
        <v>371</v>
      </c>
      <c r="C39" s="145">
        <v>4.7447643977539258</v>
      </c>
      <c r="D39" s="145">
        <v>4.5832039299917406</v>
      </c>
      <c r="E39" s="145">
        <v>4.449423670746012</v>
      </c>
      <c r="F39" s="145">
        <v>4.2521903597608084</v>
      </c>
      <c r="G39" s="145">
        <v>4.076514769114997</v>
      </c>
      <c r="H39" s="145">
        <v>3.7913041788340149</v>
      </c>
      <c r="I39" s="145">
        <v>3.5598470924809602</v>
      </c>
      <c r="J39" s="145">
        <v>3.3511881448778689</v>
      </c>
      <c r="K39" s="145">
        <v>3.1226542683001441</v>
      </c>
      <c r="L39" s="145">
        <v>2.9190688880955458</v>
      </c>
      <c r="M39" s="145">
        <v>2.8618324863761502</v>
      </c>
      <c r="N39" s="145">
        <v>2.8323003696138485</v>
      </c>
      <c r="O39" s="145">
        <v>4.4702103841453855</v>
      </c>
      <c r="P39" s="145">
        <v>3.975961233037145</v>
      </c>
      <c r="Q39" s="145">
        <v>2.6628714967107214</v>
      </c>
      <c r="R39" s="145">
        <v>2.6281246659588016</v>
      </c>
      <c r="S39" s="145">
        <v>3.0832001385916881</v>
      </c>
      <c r="T39" s="145">
        <v>3.6892372987182247</v>
      </c>
      <c r="U39" s="145">
        <v>3.9183014953189539</v>
      </c>
      <c r="V39" s="145">
        <v>4.1733376421707478</v>
      </c>
    </row>
    <row r="40" spans="1:22" s="13" customFormat="1" ht="12.75" customHeight="1">
      <c r="A40" s="2" t="s">
        <v>48</v>
      </c>
      <c r="B40" s="8" t="s">
        <v>372</v>
      </c>
      <c r="C40" s="145">
        <v>13.06966987663691</v>
      </c>
      <c r="D40" s="145">
        <v>12.633250925967863</v>
      </c>
      <c r="E40" s="145">
        <v>12.267873921575687</v>
      </c>
      <c r="F40" s="145">
        <v>11.727552285371758</v>
      </c>
      <c r="G40" s="145">
        <v>11.249987220119763</v>
      </c>
      <c r="H40" s="145">
        <v>10.469794621409605</v>
      </c>
      <c r="I40" s="145">
        <v>9.8356613182394401</v>
      </c>
      <c r="J40" s="145">
        <v>9.2658569471099774</v>
      </c>
      <c r="K40" s="145">
        <v>8.6385783923617829</v>
      </c>
      <c r="L40" s="145">
        <v>8.0798395779107217</v>
      </c>
      <c r="M40" s="145">
        <v>8.2985447048587311</v>
      </c>
      <c r="N40" s="145">
        <v>6.6196517566047142</v>
      </c>
      <c r="O40" s="145">
        <v>11.914301196009447</v>
      </c>
      <c r="P40" s="145">
        <v>7.923255738595878</v>
      </c>
      <c r="Q40" s="145">
        <v>7.3156012253820251</v>
      </c>
      <c r="R40" s="145">
        <v>7.8110182135230826</v>
      </c>
      <c r="S40" s="145">
        <v>8.8925932809301944</v>
      </c>
      <c r="T40" s="145">
        <v>10.233888735098139</v>
      </c>
      <c r="U40" s="145">
        <v>11.694713522106365</v>
      </c>
      <c r="V40" s="145">
        <v>13.089688028495756</v>
      </c>
    </row>
    <row r="41" spans="1:22" s="13" customFormat="1" ht="12.75" customHeight="1">
      <c r="A41" s="2" t="s">
        <v>49</v>
      </c>
      <c r="B41" s="9" t="s">
        <v>373</v>
      </c>
      <c r="C41" s="145">
        <v>11.942064480603857</v>
      </c>
      <c r="D41" s="145">
        <v>11.54316308992277</v>
      </c>
      <c r="E41" s="145">
        <v>11.209260438845709</v>
      </c>
      <c r="F41" s="145">
        <v>10.715509283894944</v>
      </c>
      <c r="G41" s="145">
        <v>10.279047291584744</v>
      </c>
      <c r="H41" s="145">
        <v>9.5660816739065186</v>
      </c>
      <c r="I41" s="145">
        <v>8.9866053829098309</v>
      </c>
      <c r="J41" s="145">
        <v>8.465883918519852</v>
      </c>
      <c r="K41" s="145">
        <v>7.8926897729394829</v>
      </c>
      <c r="L41" s="145">
        <v>7.3821248568245128</v>
      </c>
      <c r="M41" s="145">
        <v>7.5736077774598307</v>
      </c>
      <c r="N41" s="145">
        <v>5.8723490027266196</v>
      </c>
      <c r="O41" s="145">
        <v>9.9428710814541663</v>
      </c>
      <c r="P41" s="145">
        <v>6.9903131285321578</v>
      </c>
      <c r="Q41" s="145">
        <v>6.710434506863721</v>
      </c>
      <c r="R41" s="145">
        <v>7.1805891461532116</v>
      </c>
      <c r="S41" s="145">
        <v>8.3617037117318436</v>
      </c>
      <c r="T41" s="145">
        <v>9.7135706253363221</v>
      </c>
      <c r="U41" s="145">
        <v>10.993942590949512</v>
      </c>
      <c r="V41" s="145">
        <v>12.305327398289439</v>
      </c>
    </row>
    <row r="42" spans="1:22" s="13" customFormat="1" ht="12.75" customHeight="1">
      <c r="A42" s="2" t="s">
        <v>50</v>
      </c>
      <c r="B42" s="9" t="s">
        <v>375</v>
      </c>
      <c r="C42" s="145">
        <v>1.1276053960330523</v>
      </c>
      <c r="D42" s="145">
        <v>1.0900878360450932</v>
      </c>
      <c r="E42" s="145">
        <v>1.0586134827299774</v>
      </c>
      <c r="F42" s="145">
        <v>1.0120430014768138</v>
      </c>
      <c r="G42" s="145">
        <v>0.97093992853501976</v>
      </c>
      <c r="H42" s="145">
        <v>0.90371294750308551</v>
      </c>
      <c r="I42" s="145">
        <v>0.84905593532960966</v>
      </c>
      <c r="J42" s="145">
        <v>0.79997302859012509</v>
      </c>
      <c r="K42" s="145">
        <v>0.74588861942230045</v>
      </c>
      <c r="L42" s="145">
        <v>0.69771472108620813</v>
      </c>
      <c r="M42" s="145">
        <v>0.72493692739889992</v>
      </c>
      <c r="N42" s="145">
        <v>0.74730275387809442</v>
      </c>
      <c r="O42" s="145">
        <v>1.9714301145552811</v>
      </c>
      <c r="P42" s="145">
        <v>0.93294261006371981</v>
      </c>
      <c r="Q42" s="145">
        <v>0.60516671851830439</v>
      </c>
      <c r="R42" s="145">
        <v>0.63042906736987114</v>
      </c>
      <c r="S42" s="145">
        <v>0.53088956919835129</v>
      </c>
      <c r="T42" s="145">
        <v>0.5203181097618168</v>
      </c>
      <c r="U42" s="145">
        <v>0.70077093115685263</v>
      </c>
      <c r="V42" s="145">
        <v>0.78436063020631619</v>
      </c>
    </row>
    <row r="43" spans="1:22" s="35" customFormat="1" ht="12.75" customHeight="1">
      <c r="A43" s="2" t="s">
        <v>51</v>
      </c>
      <c r="B43" s="8" t="s">
        <v>376</v>
      </c>
      <c r="C43" s="145">
        <v>87.909465202925745</v>
      </c>
      <c r="D43" s="145">
        <v>87.568058863243508</v>
      </c>
      <c r="E43" s="145">
        <v>86.052867900239846</v>
      </c>
      <c r="F43" s="145">
        <v>83.312644718959376</v>
      </c>
      <c r="G43" s="145">
        <v>82.01170576384618</v>
      </c>
      <c r="H43" s="145">
        <v>78.401443633742602</v>
      </c>
      <c r="I43" s="145">
        <v>75.168649180621628</v>
      </c>
      <c r="J43" s="145">
        <v>72.829809441396421</v>
      </c>
      <c r="K43" s="145">
        <v>69.282238628263784</v>
      </c>
      <c r="L43" s="145">
        <v>66.140817634982639</v>
      </c>
      <c r="M43" s="145">
        <v>59.465690543300902</v>
      </c>
      <c r="N43" s="145">
        <v>55.662092856695615</v>
      </c>
      <c r="O43" s="145">
        <v>79.461649632882427</v>
      </c>
      <c r="P43" s="145">
        <v>58.05725333358891</v>
      </c>
      <c r="Q43" s="145">
        <v>30.377388176193527</v>
      </c>
      <c r="R43" s="145">
        <v>32.262030401198814</v>
      </c>
      <c r="S43" s="145">
        <v>34.735704599742121</v>
      </c>
      <c r="T43" s="145">
        <v>37.564668908085686</v>
      </c>
      <c r="U43" s="145">
        <v>38.503912529002733</v>
      </c>
      <c r="V43" s="145">
        <v>40.20018626326258</v>
      </c>
    </row>
    <row r="44" spans="1:22" s="13" customFormat="1" ht="12.75" customHeight="1">
      <c r="A44" s="2" t="s">
        <v>52</v>
      </c>
      <c r="B44" s="9" t="s">
        <v>377</v>
      </c>
      <c r="C44" s="145">
        <v>1.5643912903648804</v>
      </c>
      <c r="D44" s="145">
        <v>1.5564144035539471</v>
      </c>
      <c r="E44" s="145">
        <v>1.528760073707506</v>
      </c>
      <c r="F44" s="145">
        <v>1.4793411204155125</v>
      </c>
      <c r="G44" s="145">
        <v>1.4547893525485303</v>
      </c>
      <c r="H44" s="145">
        <v>1.3893427458620324</v>
      </c>
      <c r="I44" s="145">
        <v>1.3310567847626331</v>
      </c>
      <c r="J44" s="145">
        <v>1.2883410784704441</v>
      </c>
      <c r="K44" s="145">
        <v>1.2247180423716471</v>
      </c>
      <c r="L44" s="145">
        <v>1.1683628521708258</v>
      </c>
      <c r="M44" s="145">
        <v>1.0682052649089218</v>
      </c>
      <c r="N44" s="145">
        <v>0.94638764501113837</v>
      </c>
      <c r="O44" s="145">
        <v>1.1885871297118447</v>
      </c>
      <c r="P44" s="145">
        <v>0.87143346085716922</v>
      </c>
      <c r="Q44" s="145">
        <v>1.0484529742701267</v>
      </c>
      <c r="R44" s="145">
        <v>1.0983944139264279</v>
      </c>
      <c r="S44" s="145">
        <v>1.2110759679198571</v>
      </c>
      <c r="T44" s="145">
        <v>1.2011362592988557</v>
      </c>
      <c r="U44" s="145">
        <v>1.2526343134304769</v>
      </c>
      <c r="V44" s="145">
        <v>1.3253881667527303</v>
      </c>
    </row>
    <row r="45" spans="1:22" s="3" customFormat="1" ht="12.75" customHeight="1">
      <c r="A45" s="2" t="s">
        <v>53</v>
      </c>
      <c r="B45" s="9" t="s">
        <v>378</v>
      </c>
      <c r="C45" s="145">
        <v>86.345073912560864</v>
      </c>
      <c r="D45" s="145">
        <v>86.011644459689563</v>
      </c>
      <c r="E45" s="145">
        <v>84.524107826532344</v>
      </c>
      <c r="F45" s="145">
        <v>81.833303598543864</v>
      </c>
      <c r="G45" s="145">
        <v>80.556916411297649</v>
      </c>
      <c r="H45" s="145">
        <v>77.012100887880564</v>
      </c>
      <c r="I45" s="145">
        <v>73.837592395858991</v>
      </c>
      <c r="J45" s="145">
        <v>71.541468362925983</v>
      </c>
      <c r="K45" s="145">
        <v>68.057520585892135</v>
      </c>
      <c r="L45" s="145">
        <v>64.972454782811809</v>
      </c>
      <c r="M45" s="145">
        <v>58.397485278391983</v>
      </c>
      <c r="N45" s="145">
        <v>54.71570521168448</v>
      </c>
      <c r="O45" s="145">
        <v>78.273062503170578</v>
      </c>
      <c r="P45" s="145">
        <v>57.185819872731741</v>
      </c>
      <c r="Q45" s="145">
        <v>29.3289352019234</v>
      </c>
      <c r="R45" s="145">
        <v>31.163635987272389</v>
      </c>
      <c r="S45" s="145">
        <v>33.524628631822267</v>
      </c>
      <c r="T45" s="145">
        <v>36.36353264878683</v>
      </c>
      <c r="U45" s="145">
        <v>37.251278215572256</v>
      </c>
      <c r="V45" s="145">
        <v>38.874798096509849</v>
      </c>
    </row>
    <row r="46" spans="1:22" s="3" customFormat="1" ht="12.75" customHeight="1">
      <c r="A46" s="2">
        <v>37</v>
      </c>
      <c r="B46" s="10" t="s">
        <v>379</v>
      </c>
      <c r="C46" s="145">
        <v>17.060180163634087</v>
      </c>
      <c r="D46" s="145">
        <v>16.513409373004258</v>
      </c>
      <c r="E46" s="145">
        <v>16.044792176856468</v>
      </c>
      <c r="F46" s="145">
        <v>15.347388701834829</v>
      </c>
      <c r="G46" s="145">
        <v>14.740881805387605</v>
      </c>
      <c r="H46" s="145">
        <v>13.736930559952633</v>
      </c>
      <c r="I46" s="145">
        <v>12.918294198498865</v>
      </c>
      <c r="J46" s="145">
        <v>12.187699752113797</v>
      </c>
      <c r="K46" s="145">
        <v>11.37482547503272</v>
      </c>
      <c r="L46" s="145">
        <v>10.650933611514745</v>
      </c>
      <c r="M46" s="145">
        <v>9.4584796681948369</v>
      </c>
      <c r="N46" s="145">
        <v>8.5486092151872803</v>
      </c>
      <c r="O46" s="145">
        <v>11.536468145819123</v>
      </c>
      <c r="P46" s="145">
        <v>9.0042977058807985</v>
      </c>
      <c r="Q46" s="145">
        <v>2.8038823634081833</v>
      </c>
      <c r="R46" s="145">
        <v>2.8905941463904914</v>
      </c>
      <c r="S46" s="145">
        <v>2.9676208634424164</v>
      </c>
      <c r="T46" s="145">
        <v>3.0386734605807537</v>
      </c>
      <c r="U46" s="145">
        <v>3.1210764282521555</v>
      </c>
      <c r="V46" s="145">
        <v>3.3023506710491151</v>
      </c>
    </row>
    <row r="47" spans="1:22" s="3" customFormat="1" ht="12.75" customHeight="1">
      <c r="A47" s="2" t="s">
        <v>54</v>
      </c>
      <c r="B47" s="10" t="s">
        <v>380</v>
      </c>
      <c r="C47" s="145">
        <v>69.284893748926777</v>
      </c>
      <c r="D47" s="145">
        <v>69.498235086685298</v>
      </c>
      <c r="E47" s="145">
        <v>68.479315649675883</v>
      </c>
      <c r="F47" s="145">
        <v>66.485914896709033</v>
      </c>
      <c r="G47" s="145">
        <v>65.816034605910048</v>
      </c>
      <c r="H47" s="145">
        <v>63.275170327927931</v>
      </c>
      <c r="I47" s="145">
        <v>60.919298197360128</v>
      </c>
      <c r="J47" s="145">
        <v>59.353768610812189</v>
      </c>
      <c r="K47" s="145">
        <v>56.682695110859413</v>
      </c>
      <c r="L47" s="145">
        <v>54.321521171297064</v>
      </c>
      <c r="M47" s="145">
        <v>48.93900561019715</v>
      </c>
      <c r="N47" s="145">
        <v>46.167095996497203</v>
      </c>
      <c r="O47" s="145">
        <v>66.73659435735145</v>
      </c>
      <c r="P47" s="145">
        <v>48.181522166850939</v>
      </c>
      <c r="Q47" s="145">
        <v>26.525052838515215</v>
      </c>
      <c r="R47" s="145">
        <v>28.273041840881898</v>
      </c>
      <c r="S47" s="145">
        <v>30.557007768379847</v>
      </c>
      <c r="T47" s="145">
        <v>33.324859188206077</v>
      </c>
      <c r="U47" s="145">
        <v>34.130201787320104</v>
      </c>
      <c r="V47" s="145">
        <v>35.572447425460737</v>
      </c>
    </row>
    <row r="48" spans="1:22" s="3" customFormat="1" ht="12.75" customHeight="1">
      <c r="A48" s="2" t="s">
        <v>55</v>
      </c>
      <c r="B48" s="8" t="s">
        <v>381</v>
      </c>
      <c r="C48" s="145">
        <v>77.43653788498338</v>
      </c>
      <c r="D48" s="145">
        <v>75.610493935528609</v>
      </c>
      <c r="E48" s="145">
        <v>73.721667700900824</v>
      </c>
      <c r="F48" s="145">
        <v>70.782161343734415</v>
      </c>
      <c r="G48" s="145">
        <v>68.512371895869947</v>
      </c>
      <c r="H48" s="145">
        <v>64.369362489872458</v>
      </c>
      <c r="I48" s="145">
        <v>60.914570888399368</v>
      </c>
      <c r="J48" s="145">
        <v>57.976008734098883</v>
      </c>
      <c r="K48" s="145">
        <v>54.456142010989893</v>
      </c>
      <c r="L48" s="145">
        <v>51.326299233276323</v>
      </c>
      <c r="M48" s="145">
        <v>51.767958903492826</v>
      </c>
      <c r="N48" s="145">
        <v>52.752494740596418</v>
      </c>
      <c r="O48" s="145">
        <v>58.103043413622274</v>
      </c>
      <c r="P48" s="145">
        <v>51.340088027518938</v>
      </c>
      <c r="Q48" s="145">
        <v>44.870598843482497</v>
      </c>
      <c r="R48" s="145">
        <v>46.313509177835236</v>
      </c>
      <c r="S48" s="145">
        <v>51.003476589779538</v>
      </c>
      <c r="T48" s="145">
        <v>59.819142712988295</v>
      </c>
      <c r="U48" s="145">
        <v>70.454912201936878</v>
      </c>
      <c r="V48" s="145">
        <v>80.50661115165083</v>
      </c>
    </row>
    <row r="49" spans="1:22" s="3" customFormat="1" ht="12.75" customHeight="1">
      <c r="A49" s="2" t="s">
        <v>56</v>
      </c>
      <c r="B49" s="9" t="s">
        <v>382</v>
      </c>
      <c r="C49" s="145">
        <v>25.913346086230554</v>
      </c>
      <c r="D49" s="145">
        <v>25.234059093341937</v>
      </c>
      <c r="E49" s="145">
        <v>24.577198379963932</v>
      </c>
      <c r="F49" s="145">
        <v>23.57000895690517</v>
      </c>
      <c r="G49" s="145">
        <v>22.760183179290944</v>
      </c>
      <c r="H49" s="145">
        <v>21.33070365764182</v>
      </c>
      <c r="I49" s="145">
        <v>20.147438850085241</v>
      </c>
      <c r="J49" s="145">
        <v>19.124794288139253</v>
      </c>
      <c r="K49" s="145">
        <v>17.929243518566018</v>
      </c>
      <c r="L49" s="145">
        <v>16.865653117176031</v>
      </c>
      <c r="M49" s="145">
        <v>16.205298794541527</v>
      </c>
      <c r="N49" s="145">
        <v>16.556608388729568</v>
      </c>
      <c r="O49" s="145">
        <v>21.665107189564633</v>
      </c>
      <c r="P49" s="145">
        <v>19.523196727558211</v>
      </c>
      <c r="Q49" s="145">
        <v>14.863760429278095</v>
      </c>
      <c r="R49" s="145">
        <v>15.104490885796418</v>
      </c>
      <c r="S49" s="145">
        <v>16.488720135016489</v>
      </c>
      <c r="T49" s="145">
        <v>19.623181259225074</v>
      </c>
      <c r="U49" s="145">
        <v>23.656086489970903</v>
      </c>
      <c r="V49" s="145">
        <v>27.031065640382021</v>
      </c>
    </row>
    <row r="50" spans="1:22" s="3" customFormat="1" ht="12.75" customHeight="1">
      <c r="A50" s="2" t="s">
        <v>57</v>
      </c>
      <c r="B50" s="9" t="s">
        <v>383</v>
      </c>
      <c r="C50" s="145">
        <v>51.523191798752819</v>
      </c>
      <c r="D50" s="145">
        <v>50.376434842186676</v>
      </c>
      <c r="E50" s="145">
        <v>49.144469320936892</v>
      </c>
      <c r="F50" s="145">
        <v>47.212152386829246</v>
      </c>
      <c r="G50" s="145">
        <v>45.752188716579006</v>
      </c>
      <c r="H50" s="145">
        <v>43.038658832230645</v>
      </c>
      <c r="I50" s="145">
        <v>40.767132038314131</v>
      </c>
      <c r="J50" s="145">
        <v>38.851214445959634</v>
      </c>
      <c r="K50" s="145">
        <v>36.526898492423875</v>
      </c>
      <c r="L50" s="145">
        <v>34.460646116100293</v>
      </c>
      <c r="M50" s="145">
        <v>35.562660108951299</v>
      </c>
      <c r="N50" s="145">
        <v>36.195886351866854</v>
      </c>
      <c r="O50" s="145">
        <v>36.437936224057644</v>
      </c>
      <c r="P50" s="145">
        <v>31.816891299960727</v>
      </c>
      <c r="Q50" s="145">
        <v>30.006838414204402</v>
      </c>
      <c r="R50" s="145">
        <v>31.20901829203882</v>
      </c>
      <c r="S50" s="145">
        <v>34.514756454763045</v>
      </c>
      <c r="T50" s="145">
        <v>40.195961453763225</v>
      </c>
      <c r="U50" s="145">
        <v>46.798825711965968</v>
      </c>
      <c r="V50" s="145">
        <v>53.475545511268805</v>
      </c>
    </row>
    <row r="51" spans="1:22" s="3" customFormat="1" ht="12.75" customHeight="1">
      <c r="A51" s="2" t="s">
        <v>58</v>
      </c>
      <c r="B51" s="8" t="s">
        <v>384</v>
      </c>
      <c r="C51" s="145">
        <v>344.57034581894061</v>
      </c>
      <c r="D51" s="145">
        <v>332.6836970701977</v>
      </c>
      <c r="E51" s="145">
        <v>322.91249224320268</v>
      </c>
      <c r="F51" s="145">
        <v>308.53611974131655</v>
      </c>
      <c r="G51" s="145">
        <v>295.66493217957122</v>
      </c>
      <c r="H51" s="145">
        <v>274.85543187682583</v>
      </c>
      <c r="I51" s="145">
        <v>257.98547408386219</v>
      </c>
      <c r="J51" s="145">
        <v>242.74377099663994</v>
      </c>
      <c r="K51" s="145">
        <v>226.10751601019774</v>
      </c>
      <c r="L51" s="145">
        <v>211.28630580771198</v>
      </c>
      <c r="M51" s="145">
        <v>205.60761479104156</v>
      </c>
      <c r="N51" s="145">
        <v>196.0741782406503</v>
      </c>
      <c r="O51" s="145">
        <v>274.23320571696797</v>
      </c>
      <c r="P51" s="145">
        <v>245.54124314907699</v>
      </c>
      <c r="Q51" s="145">
        <v>137.27307497082398</v>
      </c>
      <c r="R51" s="145">
        <v>144.53861588320936</v>
      </c>
      <c r="S51" s="145">
        <v>157.40234330032627</v>
      </c>
      <c r="T51" s="145">
        <v>173.95380786846073</v>
      </c>
      <c r="U51" s="145">
        <v>189.38605047641676</v>
      </c>
      <c r="V51" s="145">
        <v>200.7321702170488</v>
      </c>
    </row>
    <row r="52" spans="1:22" s="3" customFormat="1" ht="12.75" customHeight="1">
      <c r="A52" s="2" t="s">
        <v>15</v>
      </c>
      <c r="B52" s="9" t="s">
        <v>385</v>
      </c>
      <c r="C52" s="145">
        <v>48.416774442134361</v>
      </c>
      <c r="D52" s="145">
        <v>46.774047833981989</v>
      </c>
      <c r="E52" s="145">
        <v>45.411055465672185</v>
      </c>
      <c r="F52" s="145">
        <v>43.400462661029763</v>
      </c>
      <c r="G52" s="145">
        <v>41.61215483916083</v>
      </c>
      <c r="H52" s="145">
        <v>38.70550391145931</v>
      </c>
      <c r="I52" s="145">
        <v>36.345996685318163</v>
      </c>
      <c r="J52" s="145">
        <v>34.22017249280028</v>
      </c>
      <c r="K52" s="145">
        <v>31.889676800334311</v>
      </c>
      <c r="L52" s="145">
        <v>29.813637564912721</v>
      </c>
      <c r="M52" s="145">
        <v>29.173152492397602</v>
      </c>
      <c r="N52" s="145">
        <v>24.80611934645113</v>
      </c>
      <c r="O52" s="145">
        <v>11.49445781516928</v>
      </c>
      <c r="P52" s="145">
        <v>10.214153831881452</v>
      </c>
      <c r="Q52" s="145">
        <v>9.9323047873612538</v>
      </c>
      <c r="R52" s="145">
        <v>11.527153792564853</v>
      </c>
      <c r="S52" s="145">
        <v>13.531157416943362</v>
      </c>
      <c r="T52" s="145">
        <v>14.925493833002959</v>
      </c>
      <c r="U52" s="145">
        <v>15.443111550578887</v>
      </c>
      <c r="V52" s="145">
        <v>14.948773934176112</v>
      </c>
    </row>
    <row r="53" spans="1:22" s="3" customFormat="1" ht="12.75" customHeight="1">
      <c r="A53" s="2" t="s">
        <v>59</v>
      </c>
      <c r="B53" s="9" t="s">
        <v>386</v>
      </c>
      <c r="C53" s="145">
        <v>106.89619810005155</v>
      </c>
      <c r="D53" s="145">
        <v>104.85025556771376</v>
      </c>
      <c r="E53" s="145">
        <v>102.41534419524432</v>
      </c>
      <c r="F53" s="145">
        <v>98.521192519972473</v>
      </c>
      <c r="G53" s="145">
        <v>95.7377175666456</v>
      </c>
      <c r="H53" s="145">
        <v>90.318270605283587</v>
      </c>
      <c r="I53" s="145">
        <v>85.738137119871098</v>
      </c>
      <c r="J53" s="145">
        <v>81.955051846560309</v>
      </c>
      <c r="K53" s="145">
        <v>77.219032957169574</v>
      </c>
      <c r="L53" s="145">
        <v>73.01137541904157</v>
      </c>
      <c r="M53" s="145">
        <v>73.483293302267086</v>
      </c>
      <c r="N53" s="145">
        <v>72.476259854474648</v>
      </c>
      <c r="O53" s="145">
        <v>103.90673486277797</v>
      </c>
      <c r="P53" s="145">
        <v>94.554532111508806</v>
      </c>
      <c r="Q53" s="145">
        <v>82.766860605084034</v>
      </c>
      <c r="R53" s="145">
        <v>86.012477400747244</v>
      </c>
      <c r="S53" s="145">
        <v>92.712177496992155</v>
      </c>
      <c r="T53" s="145">
        <v>102.01851376543297</v>
      </c>
      <c r="U53" s="145">
        <v>110.00903494915445</v>
      </c>
      <c r="V53" s="145">
        <v>115.72955244130178</v>
      </c>
    </row>
    <row r="54" spans="1:22" s="3" customFormat="1" ht="12.75" customHeight="1">
      <c r="A54" s="2" t="s">
        <v>60</v>
      </c>
      <c r="B54" s="9" t="s">
        <v>387</v>
      </c>
      <c r="C54" s="145">
        <v>189.25737327675472</v>
      </c>
      <c r="D54" s="145">
        <v>181.05939366850197</v>
      </c>
      <c r="E54" s="145">
        <v>175.08609258228614</v>
      </c>
      <c r="F54" s="145">
        <v>166.61446456031433</v>
      </c>
      <c r="G54" s="145">
        <v>158.31505977376483</v>
      </c>
      <c r="H54" s="145">
        <v>145.83165736008294</v>
      </c>
      <c r="I54" s="145">
        <v>135.90134027867296</v>
      </c>
      <c r="J54" s="145">
        <v>126.56854665727934</v>
      </c>
      <c r="K54" s="145">
        <v>116.99880625269385</v>
      </c>
      <c r="L54" s="145">
        <v>108.46129282375769</v>
      </c>
      <c r="M54" s="145">
        <v>102.95116899637686</v>
      </c>
      <c r="N54" s="145">
        <v>98.791799039724523</v>
      </c>
      <c r="O54" s="145">
        <v>158.83201303902075</v>
      </c>
      <c r="P54" s="145">
        <v>140.77255720568672</v>
      </c>
      <c r="Q54" s="145">
        <v>44.573909578378689</v>
      </c>
      <c r="R54" s="145">
        <v>46.998984689897263</v>
      </c>
      <c r="S54" s="145">
        <v>51.159008386390738</v>
      </c>
      <c r="T54" s="145">
        <v>57.009800270024812</v>
      </c>
      <c r="U54" s="145">
        <v>63.933903976683396</v>
      </c>
      <c r="V54" s="145">
        <v>70.053843841570924</v>
      </c>
    </row>
    <row r="55" spans="1:22" s="3" customFormat="1" ht="12.75" customHeight="1">
      <c r="A55" s="2" t="s">
        <v>61</v>
      </c>
      <c r="B55" s="8" t="s">
        <v>388</v>
      </c>
      <c r="C55" s="145">
        <v>95.914581694837082</v>
      </c>
      <c r="D55" s="145">
        <v>99.299584633610067</v>
      </c>
      <c r="E55" s="145">
        <v>99.011516559855906</v>
      </c>
      <c r="F55" s="145">
        <v>97.316877105452051</v>
      </c>
      <c r="G55" s="145">
        <v>98.665965206817816</v>
      </c>
      <c r="H55" s="145">
        <v>97.098862084749769</v>
      </c>
      <c r="I55" s="145">
        <v>95.067309664272784</v>
      </c>
      <c r="J55" s="145">
        <v>94.679262210682509</v>
      </c>
      <c r="K55" s="145">
        <v>91.781527042929127</v>
      </c>
      <c r="L55" s="145">
        <v>89.247455728814259</v>
      </c>
      <c r="M55" s="145">
        <v>90.7227601187369</v>
      </c>
      <c r="N55" s="145">
        <v>88.448291492545422</v>
      </c>
      <c r="O55" s="145">
        <v>174.31958858043794</v>
      </c>
      <c r="P55" s="145">
        <v>180.78654467760822</v>
      </c>
      <c r="Q55" s="145">
        <v>304.10626589578203</v>
      </c>
      <c r="R55" s="145">
        <v>328.76668484814451</v>
      </c>
      <c r="S55" s="145">
        <v>352.79407683213219</v>
      </c>
      <c r="T55" s="145">
        <v>380.33816222884798</v>
      </c>
      <c r="U55" s="145">
        <v>406.58276620772205</v>
      </c>
      <c r="V55" s="145">
        <v>420.27777236464419</v>
      </c>
    </row>
    <row r="56" spans="1:22" s="3" customFormat="1" ht="12.75" customHeight="1">
      <c r="A56" s="2" t="s">
        <v>62</v>
      </c>
      <c r="B56" s="9" t="s">
        <v>389</v>
      </c>
      <c r="C56" s="145">
        <v>0.49434244418464995</v>
      </c>
      <c r="D56" s="145">
        <v>0.51029876773872374</v>
      </c>
      <c r="E56" s="145">
        <v>0.50827277588761355</v>
      </c>
      <c r="F56" s="145">
        <v>0.49902508566641451</v>
      </c>
      <c r="G56" s="145">
        <v>0.50488049595207185</v>
      </c>
      <c r="H56" s="145">
        <v>0.49586314927945641</v>
      </c>
      <c r="I56" s="145">
        <v>0.48479950644307951</v>
      </c>
      <c r="J56" s="145">
        <v>0.48194153036629639</v>
      </c>
      <c r="K56" s="145">
        <v>0.46662087306319383</v>
      </c>
      <c r="L56" s="145">
        <v>0.45320604613379417</v>
      </c>
      <c r="M56" s="145">
        <v>0.44785073698080052</v>
      </c>
      <c r="N56" s="145">
        <v>0.42302211882026242</v>
      </c>
      <c r="O56" s="145">
        <v>5.5445118013629682E-2</v>
      </c>
      <c r="P56" s="145">
        <v>0.11254076452427852</v>
      </c>
      <c r="Q56" s="145">
        <v>0.4528778404734472</v>
      </c>
      <c r="R56" s="145">
        <v>0.86959137616971505</v>
      </c>
      <c r="S56" s="145">
        <v>1.7654221865831843</v>
      </c>
      <c r="T56" s="145">
        <v>2.765680165519973</v>
      </c>
      <c r="U56" s="145">
        <v>3.5776055480147293</v>
      </c>
      <c r="V56" s="145">
        <v>4.0365271561351976</v>
      </c>
    </row>
    <row r="57" spans="1:22" s="3" customFormat="1" ht="12.75" customHeight="1">
      <c r="A57" s="2" t="s">
        <v>63</v>
      </c>
      <c r="B57" s="9" t="s">
        <v>390</v>
      </c>
      <c r="C57" s="145">
        <v>56.382994402202883</v>
      </c>
      <c r="D57" s="145">
        <v>58.34795695163772</v>
      </c>
      <c r="E57" s="145">
        <v>58.169572032859179</v>
      </c>
      <c r="F57" s="145">
        <v>57.164803621758388</v>
      </c>
      <c r="G57" s="145">
        <v>57.939515224184738</v>
      </c>
      <c r="H57" s="145">
        <v>57.002583521882606</v>
      </c>
      <c r="I57" s="145">
        <v>55.798433586593788</v>
      </c>
      <c r="J57" s="145">
        <v>55.555984116238243</v>
      </c>
      <c r="K57" s="145">
        <v>53.846115944357635</v>
      </c>
      <c r="L57" s="145">
        <v>52.350552659712406</v>
      </c>
      <c r="M57" s="145">
        <v>52.624293222503354</v>
      </c>
      <c r="N57" s="145">
        <v>53.345279922986443</v>
      </c>
      <c r="O57" s="145">
        <v>87.411955682207008</v>
      </c>
      <c r="P57" s="145">
        <v>81.968428928730489</v>
      </c>
      <c r="Q57" s="145">
        <v>157.67317440016083</v>
      </c>
      <c r="R57" s="145">
        <v>166.13711355726318</v>
      </c>
      <c r="S57" s="145">
        <v>173.19776004077201</v>
      </c>
      <c r="T57" s="145">
        <v>181.76873192413657</v>
      </c>
      <c r="U57" s="145">
        <v>190.26569998027247</v>
      </c>
      <c r="V57" s="145">
        <v>195.40884059840093</v>
      </c>
    </row>
    <row r="58" spans="1:22" s="3" customFormat="1" ht="12.75" customHeight="1">
      <c r="A58" s="2" t="s">
        <v>64</v>
      </c>
      <c r="B58" s="9" t="s">
        <v>391</v>
      </c>
      <c r="C58" s="145">
        <v>0.32306743786502518</v>
      </c>
      <c r="D58" s="145">
        <v>0.33450722589476922</v>
      </c>
      <c r="E58" s="145">
        <v>0.33355078768087376</v>
      </c>
      <c r="F58" s="145">
        <v>0.32785590884360966</v>
      </c>
      <c r="G58" s="145">
        <v>0.33242812091386953</v>
      </c>
      <c r="H58" s="145">
        <v>0.32717375067569238</v>
      </c>
      <c r="I58" s="145">
        <v>0.32034608899829337</v>
      </c>
      <c r="J58" s="145">
        <v>0.31906099893585899</v>
      </c>
      <c r="K58" s="145">
        <v>0.30931048265086486</v>
      </c>
      <c r="L58" s="145">
        <v>0.30078408240696564</v>
      </c>
      <c r="M58" s="145">
        <v>0.29973171024515644</v>
      </c>
      <c r="N58" s="145">
        <v>0.29244877911065364</v>
      </c>
      <c r="O58" s="145">
        <v>0.11305876916020942</v>
      </c>
      <c r="P58" s="145">
        <v>0.15750975976948681</v>
      </c>
      <c r="Q58" s="145">
        <v>0.33696386070780615</v>
      </c>
      <c r="R58" s="145">
        <v>0.43348849269245926</v>
      </c>
      <c r="S58" s="145">
        <v>0.43729753113093234</v>
      </c>
      <c r="T58" s="145">
        <v>0.58722309225499014</v>
      </c>
      <c r="U58" s="145">
        <v>0.66778230404278416</v>
      </c>
      <c r="V58" s="145">
        <v>0.72955824314608408</v>
      </c>
    </row>
    <row r="59" spans="1:22" s="3" customFormat="1" ht="12.75" customHeight="1">
      <c r="A59" s="2" t="s">
        <v>65</v>
      </c>
      <c r="B59" s="9" t="s">
        <v>392</v>
      </c>
      <c r="C59" s="145">
        <v>0.33090198111372415</v>
      </c>
      <c r="D59" s="145">
        <v>0.34278626733429096</v>
      </c>
      <c r="E59" s="145">
        <v>0.34186733430385957</v>
      </c>
      <c r="F59" s="145">
        <v>0.33609193918390673</v>
      </c>
      <c r="G59" s="145">
        <v>0.34089813105140571</v>
      </c>
      <c r="H59" s="145">
        <v>0.33562180724148871</v>
      </c>
      <c r="I59" s="145">
        <v>0.32869507455471325</v>
      </c>
      <c r="J59" s="145">
        <v>0.32747503276623491</v>
      </c>
      <c r="K59" s="145">
        <v>0.31753132098914244</v>
      </c>
      <c r="L59" s="145">
        <v>0.30883787700416698</v>
      </c>
      <c r="M59" s="145">
        <v>0.30558894771347778</v>
      </c>
      <c r="N59" s="145">
        <v>0.30232188499001467</v>
      </c>
      <c r="O59" s="145">
        <v>0.12212402271107264</v>
      </c>
      <c r="P59" s="145">
        <v>0.16721527185031801</v>
      </c>
      <c r="Q59" s="145">
        <v>0.40424930633641798</v>
      </c>
      <c r="R59" s="145">
        <v>0.44510947606873413</v>
      </c>
      <c r="S59" s="145">
        <v>0.56930349757073151</v>
      </c>
      <c r="T59" s="145">
        <v>0.6528858809027388</v>
      </c>
      <c r="U59" s="145">
        <v>0.71107184507801302</v>
      </c>
      <c r="V59" s="145">
        <v>0.77685246060746582</v>
      </c>
    </row>
    <row r="60" spans="1:22" s="3" customFormat="1" ht="12.75" customHeight="1">
      <c r="A60" s="2" t="s">
        <v>66</v>
      </c>
      <c r="B60" s="9" t="s">
        <v>393</v>
      </c>
      <c r="C60" s="145">
        <v>26.374746144882689</v>
      </c>
      <c r="D60" s="145">
        <v>27.368003088508562</v>
      </c>
      <c r="E60" s="145">
        <v>27.31147532253711</v>
      </c>
      <c r="F60" s="145">
        <v>26.867003231754612</v>
      </c>
      <c r="G60" s="145">
        <v>27.283985390558158</v>
      </c>
      <c r="H60" s="145">
        <v>26.89247810577119</v>
      </c>
      <c r="I60" s="145">
        <v>26.358693326712999</v>
      </c>
      <c r="J60" s="145">
        <v>26.287945667009058</v>
      </c>
      <c r="K60" s="145">
        <v>25.507289446940614</v>
      </c>
      <c r="L60" s="145">
        <v>24.82531343379722</v>
      </c>
      <c r="M60" s="145">
        <v>25.696131824592417</v>
      </c>
      <c r="N60" s="145">
        <v>25.036498572403566</v>
      </c>
      <c r="O60" s="145">
        <v>73.645882214988362</v>
      </c>
      <c r="P60" s="145">
        <v>77.958409656460177</v>
      </c>
      <c r="Q60" s="145">
        <v>114.07083996457669</v>
      </c>
      <c r="R60" s="145">
        <v>126.09638122146161</v>
      </c>
      <c r="S60" s="145">
        <v>135.51380056779186</v>
      </c>
      <c r="T60" s="145">
        <v>143.48960042785248</v>
      </c>
      <c r="U60" s="145">
        <v>150.08182289780137</v>
      </c>
      <c r="V60" s="145">
        <v>151.21489689194735</v>
      </c>
    </row>
    <row r="61" spans="1:22" s="3" customFormat="1" ht="12.75" customHeight="1">
      <c r="A61" s="2" t="s">
        <v>67</v>
      </c>
      <c r="B61" s="9" t="s">
        <v>394</v>
      </c>
      <c r="C61" s="145">
        <v>12.008529284588102</v>
      </c>
      <c r="D61" s="145">
        <v>12.396032332496002</v>
      </c>
      <c r="E61" s="145">
        <v>12.346778306587284</v>
      </c>
      <c r="F61" s="145">
        <v>12.122097318245105</v>
      </c>
      <c r="G61" s="145">
        <v>12.264257844157584</v>
      </c>
      <c r="H61" s="145">
        <v>12.045141749899344</v>
      </c>
      <c r="I61" s="145">
        <v>11.776342080969911</v>
      </c>
      <c r="J61" s="145">
        <v>11.706854865366813</v>
      </c>
      <c r="K61" s="145">
        <v>11.334658974927674</v>
      </c>
      <c r="L61" s="145">
        <v>11.008761629759698</v>
      </c>
      <c r="M61" s="145">
        <v>11.349163676701689</v>
      </c>
      <c r="N61" s="145">
        <v>9.0487202142344767</v>
      </c>
      <c r="O61" s="145">
        <v>12.971122773357651</v>
      </c>
      <c r="P61" s="145">
        <v>20.42244029627345</v>
      </c>
      <c r="Q61" s="145">
        <v>31.168160523526797</v>
      </c>
      <c r="R61" s="145">
        <v>34.785000724488853</v>
      </c>
      <c r="S61" s="145">
        <v>41.310493008283522</v>
      </c>
      <c r="T61" s="145">
        <v>51.074040738181246</v>
      </c>
      <c r="U61" s="145">
        <v>61.27878363251267</v>
      </c>
      <c r="V61" s="145">
        <v>68.111097014407136</v>
      </c>
    </row>
    <row r="62" spans="1:22" s="3" customFormat="1" ht="12.75" customHeight="1">
      <c r="A62" s="2" t="s">
        <v>68</v>
      </c>
      <c r="B62" s="8" t="s">
        <v>395</v>
      </c>
      <c r="C62" s="145">
        <v>23.779820281219632</v>
      </c>
      <c r="D62" s="145">
        <v>22.722343994173745</v>
      </c>
      <c r="E62" s="145">
        <v>21.961850083398897</v>
      </c>
      <c r="F62" s="145">
        <v>20.88795690844908</v>
      </c>
      <c r="G62" s="145">
        <v>19.824952907231289</v>
      </c>
      <c r="H62" s="145">
        <v>18.23913134379092</v>
      </c>
      <c r="I62" s="145">
        <v>16.980493716905077</v>
      </c>
      <c r="J62" s="145">
        <v>15.792058704928207</v>
      </c>
      <c r="K62" s="145">
        <v>14.582540961410377</v>
      </c>
      <c r="L62" s="145">
        <v>13.503300372112072</v>
      </c>
      <c r="M62" s="145">
        <v>12.886437224312724</v>
      </c>
      <c r="N62" s="145">
        <v>12.595419336044243</v>
      </c>
      <c r="O62" s="145">
        <v>18.980090920058593</v>
      </c>
      <c r="P62" s="145">
        <v>15.714383352354794</v>
      </c>
      <c r="Q62" s="145">
        <v>8.7395348431827973</v>
      </c>
      <c r="R62" s="145">
        <v>8.5757238893371817</v>
      </c>
      <c r="S62" s="145">
        <v>9.0222133304285723</v>
      </c>
      <c r="T62" s="145">
        <v>9.9556052199695433</v>
      </c>
      <c r="U62" s="145">
        <v>10.90371256233923</v>
      </c>
      <c r="V62" s="145">
        <v>11.838767768618581</v>
      </c>
    </row>
    <row r="63" spans="1:22" s="3" customFormat="1" ht="12.75" customHeight="1">
      <c r="A63" s="2" t="s">
        <v>16</v>
      </c>
      <c r="B63" s="8" t="s">
        <v>396</v>
      </c>
      <c r="C63" s="145">
        <v>58.678588544532644</v>
      </c>
      <c r="D63" s="145">
        <v>57.000540123170069</v>
      </c>
      <c r="E63" s="145">
        <v>55.46232320959345</v>
      </c>
      <c r="F63" s="145">
        <v>53.133421471234165</v>
      </c>
      <c r="G63" s="145">
        <v>51.19659141611946</v>
      </c>
      <c r="H63" s="145">
        <v>47.871368997051945</v>
      </c>
      <c r="I63" s="145">
        <v>45.136295989970378</v>
      </c>
      <c r="J63" s="145">
        <v>42.740064502075796</v>
      </c>
      <c r="K63" s="145">
        <v>39.996628308772088</v>
      </c>
      <c r="L63" s="145">
        <v>37.554963266201824</v>
      </c>
      <c r="M63" s="145">
        <v>33.346816927367499</v>
      </c>
      <c r="N63" s="145">
        <v>37.365694764888183</v>
      </c>
      <c r="O63" s="145">
        <v>36.289720456654223</v>
      </c>
      <c r="P63" s="145">
        <v>43.272815410563865</v>
      </c>
      <c r="Q63" s="145">
        <v>4.2561361169815157</v>
      </c>
      <c r="R63" s="145">
        <v>5.31040482444996</v>
      </c>
      <c r="S63" s="145">
        <v>7.4974311873394939</v>
      </c>
      <c r="T63" s="145">
        <v>10.170042972756644</v>
      </c>
      <c r="U63" s="145">
        <v>12.530984211290182</v>
      </c>
      <c r="V63" s="145">
        <v>14.485093726683493</v>
      </c>
    </row>
    <row r="64" spans="1:22" s="3" customFormat="1" ht="12.75" customHeight="1">
      <c r="A64" s="2" t="s">
        <v>17</v>
      </c>
      <c r="B64" s="8" t="s">
        <v>72</v>
      </c>
      <c r="C64" s="145">
        <v>16.582553806116273</v>
      </c>
      <c r="D64" s="145">
        <v>15.912008932429419</v>
      </c>
      <c r="E64" s="145">
        <v>15.405983048095317</v>
      </c>
      <c r="F64" s="145">
        <v>14.680166630508614</v>
      </c>
      <c r="G64" s="145">
        <v>13.988165596728756</v>
      </c>
      <c r="H64" s="145">
        <v>12.92452644710858</v>
      </c>
      <c r="I64" s="145">
        <v>12.073449391235323</v>
      </c>
      <c r="J64" s="145">
        <v>11.283218315269181</v>
      </c>
      <c r="K64" s="145">
        <v>10.457091062119144</v>
      </c>
      <c r="L64" s="145">
        <v>9.720396573300583</v>
      </c>
      <c r="M64" s="145">
        <v>9.6189585551653405</v>
      </c>
      <c r="N64" s="145">
        <v>9.643288826177649</v>
      </c>
      <c r="O64" s="145">
        <v>13.395239287694332</v>
      </c>
      <c r="P64" s="145">
        <v>12.236927624408269</v>
      </c>
      <c r="Q64" s="145">
        <v>5.4046624572516855</v>
      </c>
      <c r="R64" s="145">
        <v>6.8451707725484336</v>
      </c>
      <c r="S64" s="145">
        <v>8.9719578203034569</v>
      </c>
      <c r="T64" s="145">
        <v>11.054719683520819</v>
      </c>
      <c r="U64" s="145">
        <v>12.730195640206592</v>
      </c>
      <c r="V64" s="145">
        <v>15.942514361600168</v>
      </c>
    </row>
    <row r="65" spans="1:22" s="3" customFormat="1" ht="12.75" customHeight="1">
      <c r="A65" s="2" t="s">
        <v>18</v>
      </c>
      <c r="B65" s="8" t="s">
        <v>397</v>
      </c>
      <c r="C65" s="145">
        <v>38.940229850828707</v>
      </c>
      <c r="D65" s="145">
        <v>37.358014236682969</v>
      </c>
      <c r="E65" s="145">
        <v>36.166970824524867</v>
      </c>
      <c r="F65" s="145">
        <v>34.459942537474177</v>
      </c>
      <c r="G65" s="145">
        <v>32.829342190233312</v>
      </c>
      <c r="H65" s="145">
        <v>30.32683906306826</v>
      </c>
      <c r="I65" s="145">
        <v>28.325260124266588</v>
      </c>
      <c r="J65" s="145">
        <v>26.465212510863573</v>
      </c>
      <c r="K65" s="145">
        <v>24.523279434122468</v>
      </c>
      <c r="L65" s="145">
        <v>22.791518891764046</v>
      </c>
      <c r="M65" s="145">
        <v>21.539061604489444</v>
      </c>
      <c r="N65" s="145">
        <v>21.065237773904531</v>
      </c>
      <c r="O65" s="145">
        <v>25.144278260437538</v>
      </c>
      <c r="P65" s="145">
        <v>26.417919903595017</v>
      </c>
      <c r="Q65" s="145">
        <v>3.2422985270733919</v>
      </c>
      <c r="R65" s="145">
        <v>3.8142759310458452</v>
      </c>
      <c r="S65" s="145">
        <v>4.9319050647089115</v>
      </c>
      <c r="T65" s="145">
        <v>6.5085634552103553</v>
      </c>
      <c r="U65" s="145">
        <v>8.0421418240620248</v>
      </c>
      <c r="V65" s="145">
        <v>9.4288231010154</v>
      </c>
    </row>
    <row r="66" spans="1:22" s="3" customFormat="1" ht="12.75" customHeight="1">
      <c r="A66" s="2" t="s">
        <v>19</v>
      </c>
      <c r="B66" s="8" t="s">
        <v>73</v>
      </c>
      <c r="C66" s="145">
        <v>353.69406634442589</v>
      </c>
      <c r="D66" s="145">
        <v>339.24062721148692</v>
      </c>
      <c r="E66" s="145">
        <v>328.3925265141022</v>
      </c>
      <c r="F66" s="145">
        <v>312.85926635189082</v>
      </c>
      <c r="G66" s="145">
        <v>297.9879782835647</v>
      </c>
      <c r="H66" s="145">
        <v>275.20587136427679</v>
      </c>
      <c r="I66" s="145">
        <v>256.99282274620964</v>
      </c>
      <c r="J66" s="145">
        <v>240.05069067126891</v>
      </c>
      <c r="K66" s="145">
        <v>222.39083772210205</v>
      </c>
      <c r="L66" s="145">
        <v>206.64171969377151</v>
      </c>
      <c r="M66" s="145">
        <v>184.46461770154232</v>
      </c>
      <c r="N66" s="145">
        <v>171.12776082876269</v>
      </c>
      <c r="O66" s="145">
        <v>208.04856671984524</v>
      </c>
      <c r="P66" s="145">
        <v>203.40812583095709</v>
      </c>
      <c r="Q66" s="145">
        <v>45.68898888425516</v>
      </c>
      <c r="R66" s="145">
        <v>54.557796442773068</v>
      </c>
      <c r="S66" s="145">
        <v>70.46579867309984</v>
      </c>
      <c r="T66" s="145">
        <v>89.083761939993451</v>
      </c>
      <c r="U66" s="145">
        <v>107.14179082845</v>
      </c>
      <c r="V66" s="145">
        <v>123.06349274039522</v>
      </c>
    </row>
    <row r="67" spans="1:22" s="3" customFormat="1" ht="12.75" customHeight="1">
      <c r="A67" s="2" t="s">
        <v>20</v>
      </c>
      <c r="B67" s="8" t="s">
        <v>398</v>
      </c>
      <c r="C67" s="145">
        <v>21.263634758859901</v>
      </c>
      <c r="D67" s="145">
        <v>20.401795773875691</v>
      </c>
      <c r="E67" s="145">
        <v>19.752195193188424</v>
      </c>
      <c r="F67" s="145">
        <v>18.820796887374691</v>
      </c>
      <c r="G67" s="145">
        <v>17.93197297671696</v>
      </c>
      <c r="H67" s="145">
        <v>16.566813164093404</v>
      </c>
      <c r="I67" s="145">
        <v>15.474687391832971</v>
      </c>
      <c r="J67" s="145">
        <v>14.460227022407919</v>
      </c>
      <c r="K67" s="145">
        <v>13.400373240579018</v>
      </c>
      <c r="L67" s="145">
        <v>12.455240587569989</v>
      </c>
      <c r="M67" s="145">
        <v>12.90872722794345</v>
      </c>
      <c r="N67" s="145">
        <v>12.964711601838726</v>
      </c>
      <c r="O67" s="145">
        <v>11.062118760923184</v>
      </c>
      <c r="P67" s="145">
        <v>10.246985360998993</v>
      </c>
      <c r="Q67" s="145">
        <v>6.2409156737034266</v>
      </c>
      <c r="R67" s="145">
        <v>7.3454642216931827</v>
      </c>
      <c r="S67" s="145">
        <v>8.7430769020042867</v>
      </c>
      <c r="T67" s="145">
        <v>10.119968336220303</v>
      </c>
      <c r="U67" s="145">
        <v>11.492829010196585</v>
      </c>
      <c r="V67" s="145">
        <v>12.534710245502605</v>
      </c>
    </row>
    <row r="68" spans="1:22" s="3" customFormat="1" ht="12.75" customHeight="1">
      <c r="A68" s="2" t="s">
        <v>21</v>
      </c>
      <c r="B68" s="8" t="s">
        <v>399</v>
      </c>
      <c r="C68" s="145">
        <v>62.453672555626824</v>
      </c>
      <c r="D68" s="145">
        <v>60.441607062646639</v>
      </c>
      <c r="E68" s="145">
        <v>58.722301564947529</v>
      </c>
      <c r="F68" s="145">
        <v>56.165653133092079</v>
      </c>
      <c r="G68" s="145">
        <v>53.937658246096383</v>
      </c>
      <c r="H68" s="145">
        <v>50.255807965239676</v>
      </c>
      <c r="I68" s="145">
        <v>47.254793965790476</v>
      </c>
      <c r="J68" s="145">
        <v>44.574223609138116</v>
      </c>
      <c r="K68" s="145">
        <v>41.595757799190132</v>
      </c>
      <c r="L68" s="145">
        <v>38.943258694069833</v>
      </c>
      <c r="M68" s="145">
        <v>35.172493819003769</v>
      </c>
      <c r="N68" s="145">
        <v>32.703402656768709</v>
      </c>
      <c r="O68" s="145">
        <v>26.577810896347835</v>
      </c>
      <c r="P68" s="145">
        <v>23.387882920347288</v>
      </c>
      <c r="Q68" s="145">
        <v>31.850210424257035</v>
      </c>
      <c r="R68" s="145">
        <v>31.745785574056161</v>
      </c>
      <c r="S68" s="145">
        <v>33.207810586160939</v>
      </c>
      <c r="T68" s="145">
        <v>34.047629894872891</v>
      </c>
      <c r="U68" s="145">
        <v>35.009909058833216</v>
      </c>
      <c r="V68" s="145">
        <v>35.946833851331583</v>
      </c>
    </row>
    <row r="69" spans="1:22" s="3" customFormat="1" ht="12.75" customHeight="1">
      <c r="A69" s="2" t="s">
        <v>69</v>
      </c>
      <c r="B69" s="8" t="s">
        <v>400</v>
      </c>
      <c r="C69" s="145">
        <v>5.653829937044593</v>
      </c>
      <c r="D69" s="145">
        <v>5.4478650866593261</v>
      </c>
      <c r="E69" s="145">
        <v>5.2835668647172067</v>
      </c>
      <c r="F69" s="145">
        <v>5.0439089315159036</v>
      </c>
      <c r="G69" s="145">
        <v>4.824664873314104</v>
      </c>
      <c r="H69" s="145">
        <v>4.4763192396478493</v>
      </c>
      <c r="I69" s="145">
        <v>4.1951627212184128</v>
      </c>
      <c r="J69" s="145">
        <v>3.9387805973690275</v>
      </c>
      <c r="K69" s="145">
        <v>3.6629785828596471</v>
      </c>
      <c r="L69" s="145">
        <v>3.4171895065911131</v>
      </c>
      <c r="M69" s="145">
        <v>3.2503710021249961</v>
      </c>
      <c r="N69" s="145">
        <v>3.2065323355659534</v>
      </c>
      <c r="O69" s="145">
        <v>2.3601318628338324</v>
      </c>
      <c r="P69" s="145">
        <v>3.373531309036367</v>
      </c>
      <c r="Q69" s="145">
        <v>1.293473467629386</v>
      </c>
      <c r="R69" s="145">
        <v>1.4934646419111666</v>
      </c>
      <c r="S69" s="145">
        <v>1.8591132854009174</v>
      </c>
      <c r="T69" s="145">
        <v>2.245763278004417</v>
      </c>
      <c r="U69" s="145">
        <v>2.5594923276516237</v>
      </c>
      <c r="V69" s="145">
        <v>2.8649881480048629</v>
      </c>
    </row>
    <row r="70" spans="1:22" s="3" customFormat="1" ht="12.75" customHeight="1">
      <c r="A70" s="2" t="s">
        <v>70</v>
      </c>
      <c r="B70" s="8" t="s">
        <v>401</v>
      </c>
      <c r="C70" s="145">
        <v>68.319946465424167</v>
      </c>
      <c r="D70" s="145">
        <v>65.311887931337466</v>
      </c>
      <c r="E70" s="145">
        <v>63.13790537632174</v>
      </c>
      <c r="F70" s="145">
        <v>60.062959317236832</v>
      </c>
      <c r="G70" s="145">
        <v>57.031098512258588</v>
      </c>
      <c r="H70" s="145">
        <v>52.493995125892994</v>
      </c>
      <c r="I70" s="145">
        <v>48.889880113013561</v>
      </c>
      <c r="J70" s="145">
        <v>45.492809987535352</v>
      </c>
      <c r="K70" s="145">
        <v>42.025630794598683</v>
      </c>
      <c r="L70" s="145">
        <v>38.932104245873035</v>
      </c>
      <c r="M70" s="145">
        <v>38.087158989943987</v>
      </c>
      <c r="N70" s="145">
        <v>39.205643589092915</v>
      </c>
      <c r="O70" s="145">
        <v>43.708404905852312</v>
      </c>
      <c r="P70" s="145">
        <v>40.995006495056685</v>
      </c>
      <c r="Q70" s="145">
        <v>30.374803208136584</v>
      </c>
      <c r="R70" s="145">
        <v>31.554757843788231</v>
      </c>
      <c r="S70" s="145">
        <v>35.10764948988345</v>
      </c>
      <c r="T70" s="145">
        <v>39.763130277445377</v>
      </c>
      <c r="U70" s="145">
        <v>43.983367908434587</v>
      </c>
      <c r="V70" s="145">
        <v>47.792038650629031</v>
      </c>
    </row>
    <row r="71" spans="1:22" s="3" customFormat="1" ht="12.75" customHeight="1">
      <c r="A71" s="2" t="s">
        <v>71</v>
      </c>
      <c r="B71" s="8" t="s">
        <v>74</v>
      </c>
      <c r="C71" s="145">
        <v>100.03424064252538</v>
      </c>
      <c r="D71" s="145">
        <v>97.024967981063071</v>
      </c>
      <c r="E71" s="145">
        <v>94.348668916311297</v>
      </c>
      <c r="F71" s="145">
        <v>90.327191213722813</v>
      </c>
      <c r="G71" s="145">
        <v>86.915855661251243</v>
      </c>
      <c r="H71" s="145">
        <v>81.15329290031022</v>
      </c>
      <c r="I71" s="145">
        <v>76.431453559089462</v>
      </c>
      <c r="J71" s="145">
        <v>72.260848063589577</v>
      </c>
      <c r="K71" s="145">
        <v>67.545419619965315</v>
      </c>
      <c r="L71" s="145">
        <v>63.347587519486822</v>
      </c>
      <c r="M71" s="145">
        <v>56.625768088132659</v>
      </c>
      <c r="N71" s="145">
        <v>52.324803370394733</v>
      </c>
      <c r="O71" s="145">
        <v>58.785355053791413</v>
      </c>
      <c r="P71" s="145">
        <v>58.709320775231305</v>
      </c>
      <c r="Q71" s="145">
        <v>39.787439283911873</v>
      </c>
      <c r="R71" s="145">
        <v>53.310343402398402</v>
      </c>
      <c r="S71" s="145">
        <v>76.317631661499561</v>
      </c>
      <c r="T71" s="145">
        <v>97.686826985469665</v>
      </c>
      <c r="U71" s="145">
        <v>110.88799395590814</v>
      </c>
      <c r="V71" s="145">
        <v>117.8477836135451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v>1571.0244822618924</v>
      </c>
      <c r="D73" s="145">
        <v>1524.6896045072244</v>
      </c>
      <c r="E73" s="145">
        <v>1482.9948620359062</v>
      </c>
      <c r="F73" s="145">
        <v>1420.1570320232631</v>
      </c>
      <c r="G73" s="145">
        <v>1367.2642496114786</v>
      </c>
      <c r="H73" s="145">
        <v>1277.3480911448339</v>
      </c>
      <c r="I73" s="145">
        <v>1203.5605541790519</v>
      </c>
      <c r="J73" s="145">
        <v>1138.5946143910164</v>
      </c>
      <c r="K73" s="145">
        <v>1064.7790251288366</v>
      </c>
      <c r="L73" s="145">
        <v>999.07264681388858</v>
      </c>
      <c r="M73" s="145">
        <v>947.23303258947772</v>
      </c>
      <c r="N73" s="145">
        <v>914.84711859259323</v>
      </c>
      <c r="O73" s="145">
        <v>1215.9403330173122</v>
      </c>
      <c r="P73" s="145">
        <v>1145.0447814781608</v>
      </c>
      <c r="Q73" s="145">
        <v>796.37633968292243</v>
      </c>
      <c r="R73" s="145">
        <v>873.98379408791232</v>
      </c>
      <c r="S73" s="145">
        <v>988.69420854479233</v>
      </c>
      <c r="T73" s="145">
        <v>1116.4904568994216</v>
      </c>
      <c r="U73" s="145">
        <v>1227.8187631582186</v>
      </c>
      <c r="V73" s="145">
        <v>1311.3456620180536</v>
      </c>
    </row>
    <row r="74" spans="1:22" s="3" customFormat="1" ht="15" customHeight="1">
      <c r="A74" s="173" t="s">
        <v>460</v>
      </c>
      <c r="B74" s="8" t="s">
        <v>461</v>
      </c>
      <c r="C74" s="145">
        <v>32391.304884351699</v>
      </c>
      <c r="D74" s="145">
        <v>30871.940047406828</v>
      </c>
      <c r="E74" s="145">
        <v>29807.366356640807</v>
      </c>
      <c r="F74" s="145">
        <v>28317.37116109514</v>
      </c>
      <c r="G74" s="145">
        <v>26811.254610094973</v>
      </c>
      <c r="H74" s="145">
        <v>24601.322035655336</v>
      </c>
      <c r="I74" s="145">
        <v>22855.467605942238</v>
      </c>
      <c r="J74" s="145">
        <v>21191.201651838597</v>
      </c>
      <c r="K74" s="145">
        <v>19523.237253329873</v>
      </c>
      <c r="L74" s="145">
        <v>18034.397384909003</v>
      </c>
      <c r="M74" s="145">
        <v>16434.102545781108</v>
      </c>
      <c r="N74" s="145">
        <v>15605.225038509148</v>
      </c>
      <c r="O74" s="145">
        <v>13627.667515604815</v>
      </c>
      <c r="P74" s="145">
        <v>12583.567302215608</v>
      </c>
      <c r="Q74" s="145">
        <v>11997.981643310139</v>
      </c>
      <c r="R74" s="145">
        <v>11211.916258890475</v>
      </c>
      <c r="S74" s="145">
        <v>10579.682724193497</v>
      </c>
      <c r="T74" s="145">
        <v>10134.51190016122</v>
      </c>
      <c r="U74" s="145">
        <v>9803.962854294683</v>
      </c>
      <c r="V74" s="145">
        <v>9566.3666954285254</v>
      </c>
    </row>
    <row r="75" spans="1:22" s="3" customFormat="1" ht="15" customHeight="1">
      <c r="A75" s="174" t="s">
        <v>306</v>
      </c>
      <c r="B75" s="172" t="s">
        <v>462</v>
      </c>
      <c r="C75" s="145">
        <v>33962.329366613587</v>
      </c>
      <c r="D75" s="145">
        <v>32396.629651914052</v>
      </c>
      <c r="E75" s="145">
        <v>31290.361218676717</v>
      </c>
      <c r="F75" s="145">
        <v>29737.528193118404</v>
      </c>
      <c r="G75" s="145">
        <v>28178.518859706452</v>
      </c>
      <c r="H75" s="145">
        <v>25878.670126800167</v>
      </c>
      <c r="I75" s="145">
        <v>24059.028160121288</v>
      </c>
      <c r="J75" s="145">
        <v>22329.796266229612</v>
      </c>
      <c r="K75" s="145">
        <v>20588.016278458708</v>
      </c>
      <c r="L75" s="145">
        <v>19033.470031722893</v>
      </c>
      <c r="M75" s="145">
        <v>17381.335578370588</v>
      </c>
      <c r="N75" s="145">
        <v>16520.072157101746</v>
      </c>
      <c r="O75" s="145">
        <v>14843.607848622127</v>
      </c>
      <c r="P75" s="145">
        <v>13728.612083693764</v>
      </c>
      <c r="Q75" s="145">
        <v>12794.35798299306</v>
      </c>
      <c r="R75" s="145">
        <v>12085.900052978386</v>
      </c>
      <c r="S75" s="145">
        <v>11568.376932738289</v>
      </c>
      <c r="T75" s="145">
        <v>11251.002357060643</v>
      </c>
      <c r="U75" s="145">
        <v>11031.781617452902</v>
      </c>
      <c r="V75" s="145">
        <v>10877.712357446579</v>
      </c>
    </row>
    <row r="76" spans="1:22" s="3" customFormat="1" ht="15" customHeight="1">
      <c r="A76" s="175" t="s">
        <v>463</v>
      </c>
      <c r="B76" s="9" t="s">
        <v>519</v>
      </c>
      <c r="C76" s="145">
        <v>1827.9078236115802</v>
      </c>
      <c r="D76" s="145">
        <v>2133.7073027577439</v>
      </c>
      <c r="E76" s="145">
        <v>2186.3897139479577</v>
      </c>
      <c r="F76" s="145">
        <v>2501.1358316909177</v>
      </c>
      <c r="G76" s="145">
        <v>2590.4093444710143</v>
      </c>
      <c r="H76" s="145">
        <v>2608.1344881857053</v>
      </c>
      <c r="I76" s="145">
        <v>2691.383420049684</v>
      </c>
      <c r="J76" s="145">
        <v>2485.9144720476543</v>
      </c>
      <c r="K76" s="145">
        <v>2426.1330789517669</v>
      </c>
      <c r="L76" s="145">
        <v>2240.2761069287112</v>
      </c>
      <c r="M76" s="145">
        <v>2178.1608759457572</v>
      </c>
      <c r="N76" s="145">
        <v>2058.2043017343849</v>
      </c>
      <c r="O76" s="145">
        <v>1918.166445466456</v>
      </c>
      <c r="P76" s="145">
        <v>1597.2628317237691</v>
      </c>
      <c r="Q76" s="145">
        <v>521.67503905412991</v>
      </c>
      <c r="R76" s="145">
        <v>526.54183585092551</v>
      </c>
      <c r="S76" s="145">
        <v>524.00818659143692</v>
      </c>
      <c r="T76" s="145">
        <v>533.66759538169231</v>
      </c>
      <c r="U76" s="145">
        <v>563.07760606553973</v>
      </c>
      <c r="V76" s="145">
        <v>561.73907917122858</v>
      </c>
    </row>
    <row r="77" spans="1:22" s="3" customFormat="1" ht="15" customHeight="1">
      <c r="A77" s="173" t="s">
        <v>460</v>
      </c>
      <c r="B77" s="9" t="s">
        <v>520</v>
      </c>
      <c r="C77" s="145">
        <v>535.83960829394357</v>
      </c>
      <c r="D77" s="145">
        <v>502.16463352421164</v>
      </c>
      <c r="E77" s="145">
        <v>430.21814140654448</v>
      </c>
      <c r="F77" s="145">
        <v>413.35406614162406</v>
      </c>
      <c r="G77" s="145">
        <v>333.1758631613007</v>
      </c>
      <c r="H77" s="145">
        <v>265.9233870792504</v>
      </c>
      <c r="I77" s="145">
        <v>257.25068225682622</v>
      </c>
      <c r="J77" s="145">
        <v>261.0447503583253</v>
      </c>
      <c r="K77" s="145">
        <v>226.58628198766908</v>
      </c>
      <c r="L77" s="145">
        <v>198.6996963131123</v>
      </c>
      <c r="M77" s="145">
        <v>158.74037908993202</v>
      </c>
      <c r="N77" s="145">
        <v>120.10779763394811</v>
      </c>
      <c r="O77" s="145">
        <v>117.09934035796975</v>
      </c>
      <c r="P77" s="145">
        <v>135.40741189408104</v>
      </c>
      <c r="Q77" s="145">
        <v>956.17362478172481</v>
      </c>
      <c r="R77" s="145">
        <v>934.1080143750346</v>
      </c>
      <c r="S77" s="145">
        <v>912.95260008135699</v>
      </c>
      <c r="T77" s="145">
        <v>895.56886690927536</v>
      </c>
      <c r="U77" s="145">
        <v>895.07939218248089</v>
      </c>
      <c r="V77" s="145">
        <v>876.59010217746868</v>
      </c>
    </row>
    <row r="78" spans="1:22" ht="15" customHeight="1">
      <c r="A78" s="174" t="s">
        <v>306</v>
      </c>
      <c r="B78" s="178" t="s">
        <v>521</v>
      </c>
      <c r="C78" s="152">
        <f>C75-C76+C77</f>
        <v>32670.261151295948</v>
      </c>
      <c r="D78" s="151">
        <f t="shared" ref="D78:V78" si="0">D75-D76+D77</f>
        <v>30765.086982680521</v>
      </c>
      <c r="E78" s="151">
        <f t="shared" si="0"/>
        <v>29534.189646135306</v>
      </c>
      <c r="F78" s="151">
        <f t="shared" si="0"/>
        <v>27649.746427569109</v>
      </c>
      <c r="G78" s="151">
        <f t="shared" si="0"/>
        <v>25921.28537839674</v>
      </c>
      <c r="H78" s="151">
        <f t="shared" si="0"/>
        <v>23536.459025693712</v>
      </c>
      <c r="I78" s="151">
        <f t="shared" si="0"/>
        <v>21624.895422328431</v>
      </c>
      <c r="J78" s="151">
        <f t="shared" si="0"/>
        <v>20104.926544540282</v>
      </c>
      <c r="K78" s="151">
        <f t="shared" si="0"/>
        <v>18388.469481494609</v>
      </c>
      <c r="L78" s="151">
        <f t="shared" si="0"/>
        <v>16991.893621107294</v>
      </c>
      <c r="M78" s="151">
        <f t="shared" si="0"/>
        <v>15361.915081514762</v>
      </c>
      <c r="N78" s="151">
        <f t="shared" si="0"/>
        <v>14581.975653001307</v>
      </c>
      <c r="O78" s="151">
        <f t="shared" si="0"/>
        <v>13042.54074351364</v>
      </c>
      <c r="P78" s="151">
        <f t="shared" si="0"/>
        <v>12266.756663864076</v>
      </c>
      <c r="Q78" s="151">
        <f t="shared" si="0"/>
        <v>13228.856568720656</v>
      </c>
      <c r="R78" s="151">
        <f t="shared" si="0"/>
        <v>12493.466231502496</v>
      </c>
      <c r="S78" s="151">
        <f t="shared" si="0"/>
        <v>11957.321346228209</v>
      </c>
      <c r="T78" s="151">
        <f t="shared" si="0"/>
        <v>11612.903628588227</v>
      </c>
      <c r="U78" s="151">
        <f t="shared" si="0"/>
        <v>11363.783403569843</v>
      </c>
      <c r="V78" s="151">
        <f t="shared" si="0"/>
        <v>11192.563380452819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-1565.6679035491907</v>
      </c>
      <c r="R79" s="145">
        <v>-1478.4694307903119</v>
      </c>
      <c r="S79" s="145">
        <v>-1257.9705640676857</v>
      </c>
      <c r="T79" s="145">
        <v>-1053.1976940538698</v>
      </c>
      <c r="U79" s="145">
        <v>-1377.3632353529756</v>
      </c>
      <c r="V79" s="145">
        <v>-1327.0347303969811</v>
      </c>
    </row>
    <row r="80" spans="1:22" ht="15" customHeight="1">
      <c r="A80" s="174" t="s">
        <v>306</v>
      </c>
      <c r="B80" s="178" t="s">
        <v>468</v>
      </c>
      <c r="C80" s="152">
        <f>C78+C79</f>
        <v>32670.261151295948</v>
      </c>
      <c r="D80" s="151">
        <f t="shared" ref="D80:V80" si="1">D78+D79</f>
        <v>30765.086982680521</v>
      </c>
      <c r="E80" s="151">
        <f t="shared" si="1"/>
        <v>29534.189646135306</v>
      </c>
      <c r="F80" s="151">
        <f t="shared" si="1"/>
        <v>27649.746427569109</v>
      </c>
      <c r="G80" s="151">
        <f t="shared" si="1"/>
        <v>25921.28537839674</v>
      </c>
      <c r="H80" s="151">
        <f t="shared" si="1"/>
        <v>23536.459025693712</v>
      </c>
      <c r="I80" s="151">
        <f t="shared" si="1"/>
        <v>21624.895422328431</v>
      </c>
      <c r="J80" s="151">
        <f t="shared" si="1"/>
        <v>20104.926544540282</v>
      </c>
      <c r="K80" s="151">
        <f t="shared" si="1"/>
        <v>18388.469481494609</v>
      </c>
      <c r="L80" s="151">
        <f t="shared" si="1"/>
        <v>16991.893621107294</v>
      </c>
      <c r="M80" s="151">
        <f t="shared" si="1"/>
        <v>15361.915081514762</v>
      </c>
      <c r="N80" s="151">
        <f t="shared" si="1"/>
        <v>14581.975653001307</v>
      </c>
      <c r="O80" s="151">
        <f t="shared" si="1"/>
        <v>13042.54074351364</v>
      </c>
      <c r="P80" s="151">
        <f t="shared" si="1"/>
        <v>12266.756663864076</v>
      </c>
      <c r="Q80" s="151">
        <f t="shared" si="1"/>
        <v>11663.188665171465</v>
      </c>
      <c r="R80" s="151">
        <f t="shared" si="1"/>
        <v>11014.996800712184</v>
      </c>
      <c r="S80" s="151">
        <f t="shared" si="1"/>
        <v>10699.350782160524</v>
      </c>
      <c r="T80" s="151">
        <f t="shared" si="1"/>
        <v>10559.705934534357</v>
      </c>
      <c r="U80" s="151">
        <f t="shared" si="1"/>
        <v>9986.4201682168678</v>
      </c>
      <c r="V80" s="151">
        <f t="shared" si="1"/>
        <v>9865.5286500558377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honeticPr fontId="10" type="noConversion"/>
  <pageMargins left="0.59055118110236227" right="0.19685039370078741" top="0.59055118110236227" bottom="0.39370078740157483" header="0.11811023622047245" footer="0.11811023622047245"/>
  <pageSetup paperSize="9" scale="70" firstPageNumber="4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433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436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'9.2'!C4</f>
        <v>2000</v>
      </c>
      <c r="D4" s="50" t="str">
        <f>'9.2'!D4</f>
        <v>2001</v>
      </c>
      <c r="E4" s="50" t="str">
        <f>'9.2'!E4</f>
        <v>2002</v>
      </c>
      <c r="F4" s="50" t="str">
        <f>'9.2'!F4</f>
        <v>2003</v>
      </c>
      <c r="G4" s="50" t="str">
        <f>'9.2'!G4</f>
        <v>2004</v>
      </c>
      <c r="H4" s="50" t="str">
        <f>'9.2'!H4</f>
        <v>2005</v>
      </c>
      <c r="I4" s="50" t="str">
        <f>'9.2'!I4</f>
        <v>2006</v>
      </c>
      <c r="J4" s="50" t="str">
        <f>'9.2'!J4</f>
        <v>2007</v>
      </c>
      <c r="K4" s="50" t="str">
        <f>'9.2'!K4</f>
        <v>2008</v>
      </c>
      <c r="L4" s="50" t="str">
        <f>'9.2'!L4</f>
        <v>2009</v>
      </c>
      <c r="M4" s="50" t="str">
        <f>'9.2'!M4</f>
        <v>2010</v>
      </c>
      <c r="N4" s="50" t="str">
        <f>'9.2'!N4</f>
        <v>2011</v>
      </c>
      <c r="O4" s="50" t="str">
        <f>'9.2'!O4</f>
        <v>2012</v>
      </c>
      <c r="P4" s="50" t="str">
        <f>'9.2'!P4</f>
        <v>2013</v>
      </c>
      <c r="Q4" s="50" t="str">
        <f>'9.2'!Q4</f>
        <v>2014</v>
      </c>
      <c r="R4" s="50" t="str">
        <f>'9.2'!R4</f>
        <v>2015</v>
      </c>
      <c r="S4" s="50" t="str">
        <f>'9.2'!S4</f>
        <v>2016</v>
      </c>
      <c r="T4" s="50" t="str">
        <f>'9.2'!T4</f>
        <v>2017</v>
      </c>
      <c r="U4" s="163" t="str">
        <f>'9.2'!U4</f>
        <v>2018</v>
      </c>
      <c r="V4" s="190" t="str">
        <f>'9.2'!V4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'9.2'!C5+'9.3'!C5+'9.4'!C5</f>
        <v>3976.9513353283633</v>
      </c>
      <c r="D5" s="145">
        <f>'9.2'!D5+'9.3'!D5+'9.4'!D5</f>
        <v>4047.77165055363</v>
      </c>
      <c r="E5" s="145">
        <f>'9.2'!E5+'9.3'!E5+'9.4'!E5</f>
        <v>3486.8638624814457</v>
      </c>
      <c r="F5" s="145">
        <f>'9.2'!F5+'9.3'!F5+'9.4'!F5</f>
        <v>2513.2937058733905</v>
      </c>
      <c r="G5" s="145">
        <f>'9.2'!G5+'9.3'!G5+'9.4'!G5</f>
        <v>2103.6072810697092</v>
      </c>
      <c r="H5" s="145">
        <f>'9.2'!H5+'9.3'!H5+'9.4'!H5</f>
        <v>1897.804061359469</v>
      </c>
      <c r="I5" s="145">
        <f>'9.2'!I5+'9.3'!I5+'9.4'!I5</f>
        <v>2188.9177437036083</v>
      </c>
      <c r="J5" s="145">
        <f>'9.2'!J5+'9.3'!J5+'9.4'!J5</f>
        <v>2268.7478876752043</v>
      </c>
      <c r="K5" s="145">
        <f>'9.2'!K5+'9.3'!K5+'9.4'!K5</f>
        <v>2689.4228585519504</v>
      </c>
      <c r="L5" s="145">
        <f>'9.2'!L5+'9.3'!L5+'9.4'!L5</f>
        <v>2201.2465502922078</v>
      </c>
      <c r="M5" s="145">
        <f>'9.2'!M5+'9.3'!M5+'9.4'!M5</f>
        <v>1950.8133303379757</v>
      </c>
      <c r="N5" s="145">
        <f>'9.2'!N5+'9.3'!N5+'9.4'!N5</f>
        <v>1953.9110197644518</v>
      </c>
      <c r="O5" s="145">
        <f>'9.2'!O5+'9.3'!O5+'9.4'!O5</f>
        <v>2083.5802288358145</v>
      </c>
      <c r="P5" s="145">
        <f>'9.2'!P5+'9.3'!P5+'9.4'!P5</f>
        <v>1831.1205763420242</v>
      </c>
      <c r="Q5" s="145">
        <f>'9.2'!Q5+'9.3'!Q5+'9.4'!Q5</f>
        <v>2057.8386656924499</v>
      </c>
      <c r="R5" s="145">
        <f>'9.2'!R5+'9.3'!R5+'9.4'!R5</f>
        <v>2655.6877998659825</v>
      </c>
      <c r="S5" s="145">
        <f>'9.2'!S5+'9.3'!S5+'9.4'!S5</f>
        <v>2396.4697670648065</v>
      </c>
      <c r="T5" s="145">
        <f>'9.2'!T5+'9.3'!T5+'9.4'!T5</f>
        <v>2292.9227650363355</v>
      </c>
      <c r="U5" s="145">
        <f>'9.2'!U5+'9.3'!U5+'9.4'!U5</f>
        <v>2159.2443344005319</v>
      </c>
      <c r="V5" s="145">
        <f>'9.2'!V5+'9.3'!V5+'9.4'!V5</f>
        <v>1976.6005897605585</v>
      </c>
    </row>
    <row r="6" spans="1:22" s="3" customFormat="1" ht="12.75" customHeight="1">
      <c r="A6" s="2" t="s">
        <v>1</v>
      </c>
      <c r="B6" s="9" t="s">
        <v>340</v>
      </c>
      <c r="C6" s="145">
        <f>'9.2'!C6+'9.3'!C6+'9.4'!C6</f>
        <v>3781.6004715116383</v>
      </c>
      <c r="D6" s="145">
        <f>'9.2'!D6+'9.3'!D6+'9.4'!D6</f>
        <v>3893.9378918745492</v>
      </c>
      <c r="E6" s="145">
        <f>'9.2'!E6+'9.3'!E6+'9.4'!E6</f>
        <v>3363.1443842081812</v>
      </c>
      <c r="F6" s="145">
        <f>'9.2'!F6+'9.3'!F6+'9.4'!F6</f>
        <v>2397.6941694261627</v>
      </c>
      <c r="G6" s="145">
        <f>'9.2'!G6+'9.3'!G6+'9.4'!G6</f>
        <v>1986.1715208022281</v>
      </c>
      <c r="H6" s="145">
        <f>'9.2'!H6+'9.3'!H6+'9.4'!H6</f>
        <v>1783.0101094551044</v>
      </c>
      <c r="I6" s="145">
        <f>'9.2'!I6+'9.3'!I6+'9.4'!I6</f>
        <v>2086.5372037797188</v>
      </c>
      <c r="J6" s="145">
        <f>'9.2'!J6+'9.3'!J6+'9.4'!J6</f>
        <v>2163.2401344190557</v>
      </c>
      <c r="K6" s="145">
        <f>'9.2'!K6+'9.3'!K6+'9.4'!K6</f>
        <v>2607.5789794444845</v>
      </c>
      <c r="L6" s="145">
        <f>'9.2'!L6+'9.3'!L6+'9.4'!L6</f>
        <v>2153.9933053615346</v>
      </c>
      <c r="M6" s="145">
        <f>'9.2'!M6+'9.3'!M6+'9.4'!M6</f>
        <v>1908.0949924943423</v>
      </c>
      <c r="N6" s="145">
        <f>'9.2'!N6+'9.3'!N6+'9.4'!N6</f>
        <v>1915.9113839686886</v>
      </c>
      <c r="O6" s="145">
        <f>'9.2'!O6+'9.3'!O6+'9.4'!O6</f>
        <v>2051.16579637422</v>
      </c>
      <c r="P6" s="145">
        <f>'9.2'!P6+'9.3'!P6+'9.4'!P6</f>
        <v>1799.8746809183174</v>
      </c>
      <c r="Q6" s="145">
        <f>'9.2'!Q6+'9.3'!Q6+'9.4'!Q6</f>
        <v>2025.760901612121</v>
      </c>
      <c r="R6" s="145">
        <f>'9.2'!R6+'9.3'!R6+'9.4'!R6</f>
        <v>2630.418369698179</v>
      </c>
      <c r="S6" s="145">
        <f>'9.2'!S6+'9.3'!S6+'9.4'!S6</f>
        <v>2347.5289256016908</v>
      </c>
      <c r="T6" s="145">
        <f>'9.2'!T6+'9.3'!T6+'9.4'!T6</f>
        <v>2239.712404217526</v>
      </c>
      <c r="U6" s="145">
        <f>'9.2'!U6+'9.3'!U6+'9.4'!U6</f>
        <v>2047.2383498264751</v>
      </c>
      <c r="V6" s="145">
        <f>'9.2'!V6+'9.3'!V6+'9.4'!V6</f>
        <v>1952.1644816750638</v>
      </c>
    </row>
    <row r="7" spans="1:22" s="3" customFormat="1" ht="12.75" customHeight="1">
      <c r="A7" s="2" t="s">
        <v>2</v>
      </c>
      <c r="B7" s="9" t="s">
        <v>339</v>
      </c>
      <c r="C7" s="145">
        <f>'9.2'!C7+'9.3'!C7+'9.4'!C7</f>
        <v>47.217427652093868</v>
      </c>
      <c r="D7" s="145">
        <f>'9.2'!D7+'9.3'!D7+'9.4'!D7</f>
        <v>31.444774123941464</v>
      </c>
      <c r="E7" s="145">
        <f>'9.2'!E7+'9.3'!E7+'9.4'!E7</f>
        <v>7.5186461700065834</v>
      </c>
      <c r="F7" s="145">
        <f>'9.2'!F7+'9.3'!F7+'9.4'!F7</f>
        <v>2.1186717300517039</v>
      </c>
      <c r="G7" s="145">
        <f>'9.2'!G7+'9.3'!G7+'9.4'!G7</f>
        <v>2.2490469457106421</v>
      </c>
      <c r="H7" s="145">
        <f>'9.2'!H7+'9.3'!H7+'9.4'!H7</f>
        <v>2.3320857690533066</v>
      </c>
      <c r="I7" s="145">
        <f>'9.2'!I7+'9.3'!I7+'9.4'!I7</f>
        <v>2.4934723306647379</v>
      </c>
      <c r="J7" s="145">
        <f>'9.2'!J7+'9.3'!J7+'9.4'!J7</f>
        <v>2.9410855014296895</v>
      </c>
      <c r="K7" s="145">
        <f>'9.2'!K7+'9.3'!K7+'9.4'!K7</f>
        <v>2.2834854193025391</v>
      </c>
      <c r="L7" s="145">
        <f>'9.2'!L7+'9.3'!L7+'9.4'!L7</f>
        <v>1.7475282250958397</v>
      </c>
      <c r="M7" s="145">
        <f>'9.2'!M7+'9.3'!M7+'9.4'!M7</f>
        <v>1.9005957913364295</v>
      </c>
      <c r="N7" s="145">
        <f>'9.2'!N7+'9.3'!N7+'9.4'!N7</f>
        <v>1.9528388351699846</v>
      </c>
      <c r="O7" s="145">
        <f>'9.2'!O7+'9.3'!O7+'9.4'!O7</f>
        <v>1.2399120736425513</v>
      </c>
      <c r="P7" s="145">
        <f>'9.2'!P7+'9.3'!P7+'9.4'!P7</f>
        <v>1.411144742208527</v>
      </c>
      <c r="Q7" s="145">
        <f>'9.2'!Q7+'9.3'!Q7+'9.4'!Q7</f>
        <v>1.4877275724305239</v>
      </c>
      <c r="R7" s="145">
        <f>'9.2'!R7+'9.3'!R7+'9.4'!R7</f>
        <v>2.0630308170698499</v>
      </c>
      <c r="S7" s="145">
        <f>'9.2'!S7+'9.3'!S7+'9.4'!S7</f>
        <v>2.0044871192770763</v>
      </c>
      <c r="T7" s="145">
        <f>'9.2'!T7+'9.3'!T7+'9.4'!T7</f>
        <v>2.0864232993782563</v>
      </c>
      <c r="U7" s="145">
        <f>'9.2'!U7+'9.3'!U7+'9.4'!U7</f>
        <v>2.3275421586457239</v>
      </c>
      <c r="V7" s="145">
        <f>'9.2'!V7+'9.3'!V7+'9.4'!V7</f>
        <v>2.4212166831693387</v>
      </c>
    </row>
    <row r="8" spans="1:22" s="3" customFormat="1" ht="12.75" customHeight="1">
      <c r="A8" s="2" t="s">
        <v>24</v>
      </c>
      <c r="B8" s="9" t="s">
        <v>341</v>
      </c>
      <c r="C8" s="145">
        <f>'9.2'!C8+'9.3'!C8+'9.4'!C8</f>
        <v>148.13343616463141</v>
      </c>
      <c r="D8" s="145">
        <f>'9.2'!D8+'9.3'!D8+'9.4'!D8</f>
        <v>122.38898455514001</v>
      </c>
      <c r="E8" s="145">
        <f>'9.2'!E8+'9.3'!E8+'9.4'!E8</f>
        <v>116.20083210325811</v>
      </c>
      <c r="F8" s="145">
        <f>'9.2'!F8+'9.3'!F8+'9.4'!F8</f>
        <v>113.4808647171761</v>
      </c>
      <c r="G8" s="145">
        <f>'9.2'!G8+'9.3'!G8+'9.4'!G8</f>
        <v>115.18671332177081</v>
      </c>
      <c r="H8" s="145">
        <f>'9.2'!H8+'9.3'!H8+'9.4'!H8</f>
        <v>112.46186613531138</v>
      </c>
      <c r="I8" s="145">
        <f>'9.2'!I8+'9.3'!I8+'9.4'!I8</f>
        <v>99.887067593224202</v>
      </c>
      <c r="J8" s="145">
        <f>'9.2'!J8+'9.3'!J8+'9.4'!J8</f>
        <v>102.56666775471869</v>
      </c>
      <c r="K8" s="145">
        <f>'9.2'!K8+'9.3'!K8+'9.4'!K8</f>
        <v>79.560393688163543</v>
      </c>
      <c r="L8" s="145">
        <f>'9.2'!L8+'9.3'!L8+'9.4'!L8</f>
        <v>45.505716705577328</v>
      </c>
      <c r="M8" s="145">
        <f>'9.2'!M8+'9.3'!M8+'9.4'!M8</f>
        <v>40.817742052297277</v>
      </c>
      <c r="N8" s="145">
        <f>'9.2'!N8+'9.3'!N8+'9.4'!N8</f>
        <v>36.046796960593404</v>
      </c>
      <c r="O8" s="145">
        <f>'9.2'!O8+'9.3'!O8+'9.4'!O8</f>
        <v>31.174520387952352</v>
      </c>
      <c r="P8" s="145">
        <f>'9.2'!P8+'9.3'!P8+'9.4'!P8</f>
        <v>29.83475068149815</v>
      </c>
      <c r="Q8" s="145">
        <f>'9.2'!Q8+'9.3'!Q8+'9.4'!Q8</f>
        <v>30.59003650789867</v>
      </c>
      <c r="R8" s="145">
        <f>'9.2'!R8+'9.3'!R8+'9.4'!R8</f>
        <v>23.206399350733815</v>
      </c>
      <c r="S8" s="145">
        <f>'9.2'!S8+'9.3'!S8+'9.4'!S8</f>
        <v>46.936354343838602</v>
      </c>
      <c r="T8" s="145">
        <f>'9.2'!T8+'9.3'!T8+'9.4'!T8</f>
        <v>51.123937519431337</v>
      </c>
      <c r="U8" s="145">
        <f>'9.2'!U8+'9.3'!U8+'9.4'!U8</f>
        <v>109.6784424154111</v>
      </c>
      <c r="V8" s="145">
        <f>'9.2'!V8+'9.3'!V8+'9.4'!V8</f>
        <v>22.014891402325311</v>
      </c>
    </row>
    <row r="9" spans="1:22" s="3" customFormat="1" ht="12.75" customHeight="1">
      <c r="A9" s="2" t="s">
        <v>25</v>
      </c>
      <c r="B9" s="8" t="s">
        <v>342</v>
      </c>
      <c r="C9" s="145">
        <f>'9.2'!C9+'9.3'!C9+'9.4'!C9</f>
        <v>2976.637805076256</v>
      </c>
      <c r="D9" s="145">
        <f>'9.2'!D9+'9.3'!D9+'9.4'!D9</f>
        <v>3081.7580754989731</v>
      </c>
      <c r="E9" s="145">
        <f>'9.2'!E9+'9.3'!E9+'9.4'!E9</f>
        <v>2971.287315374007</v>
      </c>
      <c r="F9" s="145">
        <f>'9.2'!F9+'9.3'!F9+'9.4'!F9</f>
        <v>2713.1497105783446</v>
      </c>
      <c r="G9" s="145">
        <f>'9.2'!G9+'9.3'!G9+'9.4'!G9</f>
        <v>4555.9135242592074</v>
      </c>
      <c r="H9" s="145">
        <f>'9.2'!H9+'9.3'!H9+'9.4'!H9</f>
        <v>3092.3235154779591</v>
      </c>
      <c r="I9" s="145">
        <f>'9.2'!I9+'9.3'!I9+'9.4'!I9</f>
        <v>2712.9097739731615</v>
      </c>
      <c r="J9" s="145">
        <f>'9.2'!J9+'9.3'!J9+'9.4'!J9</f>
        <v>2750.8836001596369</v>
      </c>
      <c r="K9" s="145">
        <f>'9.2'!K9+'9.3'!K9+'9.4'!K9</f>
        <v>2822.5756110859611</v>
      </c>
      <c r="L9" s="145">
        <f>'9.2'!L9+'9.3'!L9+'9.4'!L9</f>
        <v>2619.6745682402384</v>
      </c>
      <c r="M9" s="145">
        <f>'9.2'!M9+'9.3'!M9+'9.4'!M9</f>
        <v>2437.0901556381532</v>
      </c>
      <c r="N9" s="145">
        <f>'9.2'!N9+'9.3'!N9+'9.4'!N9</f>
        <v>4109.8787159954827</v>
      </c>
      <c r="O9" s="145">
        <f>'9.2'!O9+'9.3'!O9+'9.4'!O9</f>
        <v>1809.3463162550397</v>
      </c>
      <c r="P9" s="145">
        <f>'9.2'!P9+'9.3'!P9+'9.4'!P9</f>
        <v>1834.3035160243965</v>
      </c>
      <c r="Q9" s="145">
        <f>'9.2'!Q9+'9.3'!Q9+'9.4'!Q9</f>
        <v>2077.8562397549354</v>
      </c>
      <c r="R9" s="145">
        <f>'9.2'!R9+'9.3'!R9+'9.4'!R9</f>
        <v>1828.4370592613966</v>
      </c>
      <c r="S9" s="145">
        <f>'9.2'!S9+'9.3'!S9+'9.4'!S9</f>
        <v>1919.5697954087052</v>
      </c>
      <c r="T9" s="145">
        <f>'9.2'!T9+'9.3'!T9+'9.4'!T9</f>
        <v>1804.3512095314452</v>
      </c>
      <c r="U9" s="145">
        <f>'9.2'!U9+'9.3'!U9+'9.4'!U9</f>
        <v>1977.8937900721442</v>
      </c>
      <c r="V9" s="145">
        <f>'9.2'!V9+'9.3'!V9+'9.4'!V9</f>
        <v>2195.2479965884527</v>
      </c>
    </row>
    <row r="10" spans="1:22" s="3" customFormat="1" ht="12.75" customHeight="1">
      <c r="A10" s="2" t="s">
        <v>3</v>
      </c>
      <c r="B10" s="9" t="s">
        <v>343</v>
      </c>
      <c r="C10" s="145">
        <f>'9.2'!C10+'9.3'!C10+'9.4'!C10</f>
        <v>1551.2765468041937</v>
      </c>
      <c r="D10" s="145">
        <f>'9.2'!D10+'9.3'!D10+'9.4'!D10</f>
        <v>1427.0769417677845</v>
      </c>
      <c r="E10" s="145">
        <f>'9.2'!E10+'9.3'!E10+'9.4'!E10</f>
        <v>1366.911287438551</v>
      </c>
      <c r="F10" s="145">
        <f>'9.2'!F10+'9.3'!F10+'9.4'!F10</f>
        <v>1778.1993716663037</v>
      </c>
      <c r="G10" s="145">
        <f>'9.2'!G10+'9.3'!G10+'9.4'!G10</f>
        <v>1771.2006348160114</v>
      </c>
      <c r="H10" s="145">
        <f>'9.2'!H10+'9.3'!H10+'9.4'!H10</f>
        <v>1767.8099438070121</v>
      </c>
      <c r="I10" s="145">
        <f>'9.2'!I10+'9.3'!I10+'9.4'!I10</f>
        <v>1729.3851802108445</v>
      </c>
      <c r="J10" s="145">
        <f>'9.2'!J10+'9.3'!J10+'9.4'!J10</f>
        <v>1681.5386337027383</v>
      </c>
      <c r="K10" s="145">
        <f>'9.2'!K10+'9.3'!K10+'9.4'!K10</f>
        <v>1695.055177886672</v>
      </c>
      <c r="L10" s="145">
        <f>'9.2'!L10+'9.3'!L10+'9.4'!L10</f>
        <v>1603.3189445282615</v>
      </c>
      <c r="M10" s="145">
        <f>'9.2'!M10+'9.3'!M10+'9.4'!M10</f>
        <v>1567.8281604368856</v>
      </c>
      <c r="N10" s="145">
        <f>'9.2'!N10+'9.3'!N10+'9.4'!N10</f>
        <v>3060.4930812813882</v>
      </c>
      <c r="O10" s="145">
        <f>'9.2'!O10+'9.3'!O10+'9.4'!O10</f>
        <v>1013.6051004733607</v>
      </c>
      <c r="P10" s="145">
        <f>'9.2'!P10+'9.3'!P10+'9.4'!P10</f>
        <v>988.91976459487614</v>
      </c>
      <c r="Q10" s="145">
        <f>'9.2'!Q10+'9.3'!Q10+'9.4'!Q10</f>
        <v>1068.3257970144484</v>
      </c>
      <c r="R10" s="145">
        <f>'9.2'!R10+'9.3'!R10+'9.4'!R10</f>
        <v>1010.4283642692869</v>
      </c>
      <c r="S10" s="145">
        <f>'9.2'!S10+'9.3'!S10+'9.4'!S10</f>
        <v>884.41974984977276</v>
      </c>
      <c r="T10" s="145">
        <f>'9.2'!T10+'9.3'!T10+'9.4'!T10</f>
        <v>890.10740348815705</v>
      </c>
      <c r="U10" s="145">
        <f>'9.2'!U10+'9.3'!U10+'9.4'!U10</f>
        <v>912.7345825799739</v>
      </c>
      <c r="V10" s="145">
        <f>'9.2'!V10+'9.3'!V10+'9.4'!V10</f>
        <v>880.99555424519679</v>
      </c>
    </row>
    <row r="11" spans="1:22" s="3" customFormat="1" ht="12.75" customHeight="1">
      <c r="A11" s="2" t="s">
        <v>26</v>
      </c>
      <c r="B11" s="9" t="s">
        <v>374</v>
      </c>
      <c r="C11" s="145">
        <f>'9.2'!C11+'9.3'!C11+'9.4'!C11</f>
        <v>335.94461863458474</v>
      </c>
      <c r="D11" s="145">
        <f>'9.2'!D11+'9.3'!D11+'9.4'!D11</f>
        <v>352.76864161861306</v>
      </c>
      <c r="E11" s="145">
        <f>'9.2'!E11+'9.3'!E11+'9.4'!E11</f>
        <v>338.75349456611309</v>
      </c>
      <c r="F11" s="145">
        <f>'9.2'!F11+'9.3'!F11+'9.4'!F11</f>
        <v>255.48807670350871</v>
      </c>
      <c r="G11" s="145">
        <f>'9.2'!G11+'9.3'!G11+'9.4'!G11</f>
        <v>188.39445770517952</v>
      </c>
      <c r="H11" s="145">
        <f>'9.2'!H11+'9.3'!H11+'9.4'!H11</f>
        <v>177.60003382748764</v>
      </c>
      <c r="I11" s="145">
        <f>'9.2'!I11+'9.3'!I11+'9.4'!I11</f>
        <v>170.82760392838179</v>
      </c>
      <c r="J11" s="145">
        <f>'9.2'!J11+'9.3'!J11+'9.4'!J11</f>
        <v>115.37558173950369</v>
      </c>
      <c r="K11" s="145">
        <f>'9.2'!K11+'9.3'!K11+'9.4'!K11</f>
        <v>124.45872305002003</v>
      </c>
      <c r="L11" s="145">
        <f>'9.2'!L11+'9.3'!L11+'9.4'!L11</f>
        <v>133.76274578643597</v>
      </c>
      <c r="M11" s="145">
        <f>'9.2'!M11+'9.3'!M11+'9.4'!M11</f>
        <v>111.34479610339045</v>
      </c>
      <c r="N11" s="145">
        <f>'9.2'!N11+'9.3'!N11+'9.4'!N11</f>
        <v>143.26036317342343</v>
      </c>
      <c r="O11" s="145">
        <f>'9.2'!O11+'9.3'!O11+'9.4'!O11</f>
        <v>105.89982327786886</v>
      </c>
      <c r="P11" s="145">
        <f>'9.2'!P11+'9.3'!P11+'9.4'!P11</f>
        <v>100.13285289204474</v>
      </c>
      <c r="Q11" s="145">
        <f>'9.2'!Q11+'9.3'!Q11+'9.4'!Q11</f>
        <v>103.0031902097712</v>
      </c>
      <c r="R11" s="145">
        <f>'9.2'!R11+'9.3'!R11+'9.4'!R11</f>
        <v>95.365079166086559</v>
      </c>
      <c r="S11" s="145">
        <f>'9.2'!S11+'9.3'!S11+'9.4'!S11</f>
        <v>78.716439530849712</v>
      </c>
      <c r="T11" s="145">
        <f>'9.2'!T11+'9.3'!T11+'9.4'!T11</f>
        <v>98.891463148991605</v>
      </c>
      <c r="U11" s="145">
        <f>'9.2'!U11+'9.3'!U11+'9.4'!U11</f>
        <v>97.180951342634486</v>
      </c>
      <c r="V11" s="145">
        <f>'9.2'!V11+'9.3'!V11+'9.4'!V11</f>
        <v>143.51697542500645</v>
      </c>
    </row>
    <row r="12" spans="1:22" s="3" customFormat="1" ht="12.75" customHeight="1">
      <c r="A12" s="2" t="s">
        <v>27</v>
      </c>
      <c r="B12" s="9" t="s">
        <v>344</v>
      </c>
      <c r="C12" s="145">
        <f>'9.2'!C12+'9.3'!C12+'9.4'!C12</f>
        <v>1089.4166396374776</v>
      </c>
      <c r="D12" s="145">
        <f>'9.2'!D12+'9.3'!D12+'9.4'!D12</f>
        <v>1301.9124921125751</v>
      </c>
      <c r="E12" s="145">
        <f>'9.2'!E12+'9.3'!E12+'9.4'!E12</f>
        <v>1265.6225333693433</v>
      </c>
      <c r="F12" s="145">
        <f>'9.2'!F12+'9.3'!F12+'9.4'!F12</f>
        <v>679.46226220853191</v>
      </c>
      <c r="G12" s="145">
        <f>'9.2'!G12+'9.3'!G12+'9.4'!G12</f>
        <v>2596.318431738016</v>
      </c>
      <c r="H12" s="145">
        <f>'9.2'!H12+'9.3'!H12+'9.4'!H12</f>
        <v>1146.9135378434596</v>
      </c>
      <c r="I12" s="145">
        <f>'9.2'!I12+'9.3'!I12+'9.4'!I12</f>
        <v>812.69698983393516</v>
      </c>
      <c r="J12" s="145">
        <f>'9.2'!J12+'9.3'!J12+'9.4'!J12</f>
        <v>953.9693847173952</v>
      </c>
      <c r="K12" s="145">
        <f>'9.2'!K12+'9.3'!K12+'9.4'!K12</f>
        <v>1003.0617101492685</v>
      </c>
      <c r="L12" s="145">
        <f>'9.2'!L12+'9.3'!L12+'9.4'!L12</f>
        <v>882.59287792554051</v>
      </c>
      <c r="M12" s="145">
        <f>'9.2'!M12+'9.3'!M12+'9.4'!M12</f>
        <v>757.91719909787741</v>
      </c>
      <c r="N12" s="145">
        <f>'9.2'!N12+'9.3'!N12+'9.4'!N12</f>
        <v>906.12527154067186</v>
      </c>
      <c r="O12" s="145">
        <f>'9.2'!O12+'9.3'!O12+'9.4'!O12</f>
        <v>689.84139250380997</v>
      </c>
      <c r="P12" s="145">
        <f>'9.2'!P12+'9.3'!P12+'9.4'!P12</f>
        <v>745.25089853747545</v>
      </c>
      <c r="Q12" s="145">
        <f>'9.2'!Q12+'9.3'!Q12+'9.4'!Q12</f>
        <v>906.52725253071549</v>
      </c>
      <c r="R12" s="145">
        <f>'9.2'!R12+'9.3'!R12+'9.4'!R12</f>
        <v>722.64361582602317</v>
      </c>
      <c r="S12" s="145">
        <f>'9.2'!S12+'9.3'!S12+'9.4'!S12</f>
        <v>956.43360602808286</v>
      </c>
      <c r="T12" s="145">
        <f>'9.2'!T12+'9.3'!T12+'9.4'!T12</f>
        <v>815.3523428942965</v>
      </c>
      <c r="U12" s="145">
        <f>'9.2'!U12+'9.3'!U12+'9.4'!U12</f>
        <v>967.97825614953558</v>
      </c>
      <c r="V12" s="145">
        <f>'9.2'!V12+'9.3'!V12+'9.4'!V12</f>
        <v>1170.7354669182496</v>
      </c>
    </row>
    <row r="13" spans="1:22" s="3" customFormat="1" ht="12.75" customHeight="1">
      <c r="A13" s="2" t="s">
        <v>28</v>
      </c>
      <c r="B13" s="8" t="s">
        <v>345</v>
      </c>
      <c r="C13" s="145">
        <f>'9.2'!C13+'9.3'!C13+'9.4'!C13</f>
        <v>201064.4382799321</v>
      </c>
      <c r="D13" s="145">
        <f>'9.2'!D13+'9.3'!D13+'9.4'!D13</f>
        <v>192209.46251325632</v>
      </c>
      <c r="E13" s="145">
        <f>'9.2'!E13+'9.3'!E13+'9.4'!E13</f>
        <v>182439.88484655105</v>
      </c>
      <c r="F13" s="145">
        <f>'9.2'!F13+'9.3'!F13+'9.4'!F13</f>
        <v>179434.16480142437</v>
      </c>
      <c r="G13" s="145">
        <f>'9.2'!G13+'9.3'!G13+'9.4'!G13</f>
        <v>176595.62419353717</v>
      </c>
      <c r="H13" s="145">
        <f>'9.2'!H13+'9.3'!H13+'9.4'!H13</f>
        <v>172581.73027486369</v>
      </c>
      <c r="I13" s="145">
        <f>'9.2'!I13+'9.3'!I13+'9.4'!I13</f>
        <v>169884.40774904273</v>
      </c>
      <c r="J13" s="145">
        <f>'9.2'!J13+'9.3'!J13+'9.4'!J13</f>
        <v>166848.98788780483</v>
      </c>
      <c r="K13" s="145">
        <f>'9.2'!K13+'9.3'!K13+'9.4'!K13</f>
        <v>164211.44783568161</v>
      </c>
      <c r="L13" s="145">
        <f>'9.2'!L13+'9.3'!L13+'9.4'!L13</f>
        <v>137412.47259483606</v>
      </c>
      <c r="M13" s="145">
        <f>'9.2'!M13+'9.3'!M13+'9.4'!M13</f>
        <v>144344.64923745184</v>
      </c>
      <c r="N13" s="145">
        <f>'9.2'!N13+'9.3'!N13+'9.4'!N13</f>
        <v>139900.16493843345</v>
      </c>
      <c r="O13" s="145">
        <f>'9.2'!O13+'9.3'!O13+'9.4'!O13</f>
        <v>132396.18504477697</v>
      </c>
      <c r="P13" s="145">
        <f>'9.2'!P13+'9.3'!P13+'9.4'!P13</f>
        <v>129411.66788191051</v>
      </c>
      <c r="Q13" s="145">
        <f>'9.2'!Q13+'9.3'!Q13+'9.4'!Q13</f>
        <v>120898.9894062782</v>
      </c>
      <c r="R13" s="145">
        <f>'9.2'!R13+'9.3'!R13+'9.4'!R13</f>
        <v>132832.08389448118</v>
      </c>
      <c r="S13" s="145">
        <f>'9.2'!S13+'9.3'!S13+'9.4'!S13</f>
        <v>130770.51725719142</v>
      </c>
      <c r="T13" s="145">
        <f>'9.2'!T13+'9.3'!T13+'9.4'!T13</f>
        <v>132610.68537613002</v>
      </c>
      <c r="U13" s="145">
        <f>'9.2'!U13+'9.3'!U13+'9.4'!U13</f>
        <v>127852.42285955527</v>
      </c>
      <c r="V13" s="145">
        <f>'9.2'!V13+'9.3'!V13+'9.4'!V13</f>
        <v>126194.07685334449</v>
      </c>
    </row>
    <row r="14" spans="1:22" s="3" customFormat="1" ht="12.75" customHeight="1">
      <c r="A14" s="2" t="s">
        <v>29</v>
      </c>
      <c r="B14" s="9" t="s">
        <v>346</v>
      </c>
      <c r="C14" s="145">
        <f>'9.2'!C14+'9.3'!C14+'9.4'!C14</f>
        <v>10075.559261689894</v>
      </c>
      <c r="D14" s="145">
        <f>'9.2'!D14+'9.3'!D14+'9.4'!D14</f>
        <v>10663.017978303895</v>
      </c>
      <c r="E14" s="145">
        <f>'9.2'!E14+'9.3'!E14+'9.4'!E14</f>
        <v>7993.4602309653937</v>
      </c>
      <c r="F14" s="145">
        <f>'9.2'!F14+'9.3'!F14+'9.4'!F14</f>
        <v>7395.3629496990507</v>
      </c>
      <c r="G14" s="145">
        <f>'9.2'!G14+'9.3'!G14+'9.4'!G14</f>
        <v>7106.4475559041566</v>
      </c>
      <c r="H14" s="145">
        <f>'9.2'!H14+'9.3'!H14+'9.4'!H14</f>
        <v>4994.0300595154613</v>
      </c>
      <c r="I14" s="145">
        <f>'9.2'!I14+'9.3'!I14+'9.4'!I14</f>
        <v>4902.0506454640936</v>
      </c>
      <c r="J14" s="145">
        <f>'9.2'!J14+'9.3'!J14+'9.4'!J14</f>
        <v>4571.4664851501238</v>
      </c>
      <c r="K14" s="145">
        <f>'9.2'!K14+'9.3'!K14+'9.4'!K14</f>
        <v>4252.0434439251758</v>
      </c>
      <c r="L14" s="145">
        <f>'9.2'!L14+'9.3'!L14+'9.4'!L14</f>
        <v>3755.2614069597953</v>
      </c>
      <c r="M14" s="145">
        <f>'9.2'!M14+'9.3'!M14+'9.4'!M14</f>
        <v>3305.4854470257646</v>
      </c>
      <c r="N14" s="145">
        <f>'9.2'!N14+'9.3'!N14+'9.4'!N14</f>
        <v>3232.8654738212267</v>
      </c>
      <c r="O14" s="145">
        <f>'9.2'!O14+'9.3'!O14+'9.4'!O14</f>
        <v>3070.8257193240693</v>
      </c>
      <c r="P14" s="145">
        <f>'9.2'!P14+'9.3'!P14+'9.4'!P14</f>
        <v>2458.4622614226028</v>
      </c>
      <c r="Q14" s="145">
        <f>'9.2'!Q14+'9.3'!Q14+'9.4'!Q14</f>
        <v>2699.9805052828087</v>
      </c>
      <c r="R14" s="145">
        <f>'9.2'!R14+'9.3'!R14+'9.4'!R14</f>
        <v>2656.314158569071</v>
      </c>
      <c r="S14" s="145">
        <f>'9.2'!S14+'9.3'!S14+'9.4'!S14</f>
        <v>2161.6729601763268</v>
      </c>
      <c r="T14" s="145">
        <f>'9.2'!T14+'9.3'!T14+'9.4'!T14</f>
        <v>2184.9828083441498</v>
      </c>
      <c r="U14" s="145">
        <f>'9.2'!U14+'9.3'!U14+'9.4'!U14</f>
        <v>2241.2712853991902</v>
      </c>
      <c r="V14" s="145">
        <f>'9.2'!V14+'9.3'!V14+'9.4'!V14</f>
        <v>2368.4961069186043</v>
      </c>
    </row>
    <row r="15" spans="1:22" s="3" customFormat="1" ht="12.75" customHeight="1">
      <c r="A15" s="2" t="s">
        <v>30</v>
      </c>
      <c r="B15" s="9" t="s">
        <v>347</v>
      </c>
      <c r="C15" s="145">
        <f>'9.2'!C15+'9.3'!C15+'9.4'!C15</f>
        <v>813.64333533600586</v>
      </c>
      <c r="D15" s="145">
        <f>'9.2'!D15+'9.3'!D15+'9.4'!D15</f>
        <v>889.79324627947426</v>
      </c>
      <c r="E15" s="145">
        <f>'9.2'!E15+'9.3'!E15+'9.4'!E15</f>
        <v>528.53214400289755</v>
      </c>
      <c r="F15" s="145">
        <f>'9.2'!F15+'9.3'!F15+'9.4'!F15</f>
        <v>687.04776895858004</v>
      </c>
      <c r="G15" s="145">
        <f>'9.2'!G15+'9.3'!G15+'9.4'!G15</f>
        <v>621.54689108758737</v>
      </c>
      <c r="H15" s="145">
        <f>'9.2'!H15+'9.3'!H15+'9.4'!H15</f>
        <v>421.28212676483309</v>
      </c>
      <c r="I15" s="145">
        <f>'9.2'!I15+'9.3'!I15+'9.4'!I15</f>
        <v>374.93854842146726</v>
      </c>
      <c r="J15" s="145">
        <f>'9.2'!J15+'9.3'!J15+'9.4'!J15</f>
        <v>391.59684429741515</v>
      </c>
      <c r="K15" s="145">
        <f>'9.2'!K15+'9.3'!K15+'9.4'!K15</f>
        <v>311.72739705327052</v>
      </c>
      <c r="L15" s="145">
        <f>'9.2'!L15+'9.3'!L15+'9.4'!L15</f>
        <v>245.13671099471088</v>
      </c>
      <c r="M15" s="145">
        <f>'9.2'!M15+'9.3'!M15+'9.4'!M15</f>
        <v>170.8041371434532</v>
      </c>
      <c r="N15" s="145">
        <f>'9.2'!N15+'9.3'!N15+'9.4'!N15</f>
        <v>116.28836009852954</v>
      </c>
      <c r="O15" s="145">
        <f>'9.2'!O15+'9.3'!O15+'9.4'!O15</f>
        <v>104.9708491904412</v>
      </c>
      <c r="P15" s="145">
        <f>'9.2'!P15+'9.3'!P15+'9.4'!P15</f>
        <v>120.60146997309513</v>
      </c>
      <c r="Q15" s="145">
        <f>'9.2'!Q15+'9.3'!Q15+'9.4'!Q15</f>
        <v>100.01312270017202</v>
      </c>
      <c r="R15" s="145">
        <f>'9.2'!R15+'9.3'!R15+'9.4'!R15</f>
        <v>71.776781322354211</v>
      </c>
      <c r="S15" s="145">
        <f>'9.2'!S15+'9.3'!S15+'9.4'!S15</f>
        <v>61.367149548551211</v>
      </c>
      <c r="T15" s="145">
        <f>'9.2'!T15+'9.3'!T15+'9.4'!T15</f>
        <v>53.291989340945634</v>
      </c>
      <c r="U15" s="145">
        <f>'9.2'!U15+'9.3'!U15+'9.4'!U15</f>
        <v>207.35061552027611</v>
      </c>
      <c r="V15" s="145">
        <f>'9.2'!V15+'9.3'!V15+'9.4'!V15</f>
        <v>195.51311119111926</v>
      </c>
    </row>
    <row r="16" spans="1:22" s="3" customFormat="1" ht="12.75" customHeight="1">
      <c r="A16" s="2" t="s">
        <v>31</v>
      </c>
      <c r="B16" s="9" t="s">
        <v>348</v>
      </c>
      <c r="C16" s="145">
        <f>'9.2'!C16+'9.3'!C16+'9.4'!C16</f>
        <v>846.30906842370086</v>
      </c>
      <c r="D16" s="145">
        <f>'9.2'!D16+'9.3'!D16+'9.4'!D16</f>
        <v>741.81809610296045</v>
      </c>
      <c r="E16" s="145">
        <f>'9.2'!E16+'9.3'!E16+'9.4'!E16</f>
        <v>508.02225405121919</v>
      </c>
      <c r="F16" s="145">
        <f>'9.2'!F16+'9.3'!F16+'9.4'!F16</f>
        <v>487.60328362241603</v>
      </c>
      <c r="G16" s="145">
        <f>'9.2'!G16+'9.3'!G16+'9.4'!G16</f>
        <v>571.09523415823469</v>
      </c>
      <c r="H16" s="145">
        <f>'9.2'!H16+'9.3'!H16+'9.4'!H16</f>
        <v>721.20577997713951</v>
      </c>
      <c r="I16" s="145">
        <f>'9.2'!I16+'9.3'!I16+'9.4'!I16</f>
        <v>596.43208932232073</v>
      </c>
      <c r="J16" s="145">
        <f>'9.2'!J16+'9.3'!J16+'9.4'!J16</f>
        <v>632.27480578481641</v>
      </c>
      <c r="K16" s="145">
        <f>'9.2'!K16+'9.3'!K16+'9.4'!K16</f>
        <v>653.91588240007695</v>
      </c>
      <c r="L16" s="145">
        <f>'9.2'!L16+'9.3'!L16+'9.4'!L16</f>
        <v>667.16073836201997</v>
      </c>
      <c r="M16" s="145">
        <f>'9.2'!M16+'9.3'!M16+'9.4'!M16</f>
        <v>880.97413567709691</v>
      </c>
      <c r="N16" s="145">
        <f>'9.2'!N16+'9.3'!N16+'9.4'!N16</f>
        <v>843.07757605723884</v>
      </c>
      <c r="O16" s="145">
        <f>'9.2'!O16+'9.3'!O16+'9.4'!O16</f>
        <v>692.82754864275739</v>
      </c>
      <c r="P16" s="145">
        <f>'9.2'!P16+'9.3'!P16+'9.4'!P16</f>
        <v>636.68604719487769</v>
      </c>
      <c r="Q16" s="145">
        <f>'9.2'!Q16+'9.3'!Q16+'9.4'!Q16</f>
        <v>633.79515797931219</v>
      </c>
      <c r="R16" s="145">
        <f>'9.2'!R16+'9.3'!R16+'9.4'!R16</f>
        <v>614.56116117115812</v>
      </c>
      <c r="S16" s="145">
        <f>'9.2'!S16+'9.3'!S16+'9.4'!S16</f>
        <v>726.34494601725714</v>
      </c>
      <c r="T16" s="145">
        <f>'9.2'!T16+'9.3'!T16+'9.4'!T16</f>
        <v>628.43928770559637</v>
      </c>
      <c r="U16" s="145">
        <f>'9.2'!U16+'9.3'!U16+'9.4'!U16</f>
        <v>603.56435462513059</v>
      </c>
      <c r="V16" s="145">
        <f>'9.2'!V16+'9.3'!V16+'9.4'!V16</f>
        <v>597.64876661113829</v>
      </c>
    </row>
    <row r="17" spans="1:22" s="3" customFormat="1" ht="12.75" customHeight="1">
      <c r="A17" s="2" t="s">
        <v>32</v>
      </c>
      <c r="B17" s="9" t="s">
        <v>349</v>
      </c>
      <c r="C17" s="145">
        <f>'9.2'!C17+'9.3'!C17+'9.4'!C17</f>
        <v>5963.9220569433191</v>
      </c>
      <c r="D17" s="145">
        <f>'9.2'!D17+'9.3'!D17+'9.4'!D17</f>
        <v>5795.8116100930129</v>
      </c>
      <c r="E17" s="145">
        <f>'9.2'!E17+'9.3'!E17+'9.4'!E17</f>
        <v>5527.0804703222129</v>
      </c>
      <c r="F17" s="145">
        <f>'9.2'!F17+'9.3'!F17+'9.4'!F17</f>
        <v>5750.4928767760448</v>
      </c>
      <c r="G17" s="145">
        <f>'9.2'!G17+'9.3'!G17+'9.4'!G17</f>
        <v>5779.9317782158769</v>
      </c>
      <c r="H17" s="145">
        <f>'9.2'!H17+'9.3'!H17+'9.4'!H17</f>
        <v>5616.8616549072349</v>
      </c>
      <c r="I17" s="145">
        <f>'9.2'!I17+'9.3'!I17+'9.4'!I17</f>
        <v>4466.9459206646043</v>
      </c>
      <c r="J17" s="145">
        <f>'9.2'!J17+'9.3'!J17+'9.4'!J17</f>
        <v>4116.9683721549582</v>
      </c>
      <c r="K17" s="145">
        <f>'9.2'!K17+'9.3'!K17+'9.4'!K17</f>
        <v>6353.5271585699593</v>
      </c>
      <c r="L17" s="145">
        <f>'9.2'!L17+'9.3'!L17+'9.4'!L17</f>
        <v>4527.2711108757148</v>
      </c>
      <c r="M17" s="145">
        <f>'9.2'!M17+'9.3'!M17+'9.4'!M17</f>
        <v>4938.8612196286413</v>
      </c>
      <c r="N17" s="145">
        <f>'9.2'!N17+'9.3'!N17+'9.4'!N17</f>
        <v>4075.2660646070508</v>
      </c>
      <c r="O17" s="145">
        <f>'9.2'!O17+'9.3'!O17+'9.4'!O17</f>
        <v>3705.8935251237222</v>
      </c>
      <c r="P17" s="145">
        <f>'9.2'!P17+'9.3'!P17+'9.4'!P17</f>
        <v>3659.8397888212053</v>
      </c>
      <c r="Q17" s="145">
        <f>'9.2'!Q17+'9.3'!Q17+'9.4'!Q17</f>
        <v>3976.53156288214</v>
      </c>
      <c r="R17" s="145">
        <f>'9.2'!R17+'9.3'!R17+'9.4'!R17</f>
        <v>4457.3295249627754</v>
      </c>
      <c r="S17" s="145">
        <f>'9.2'!S17+'9.3'!S17+'9.4'!S17</f>
        <v>3865.0645966292741</v>
      </c>
      <c r="T17" s="145">
        <f>'9.2'!T17+'9.3'!T17+'9.4'!T17</f>
        <v>3527.6774773546044</v>
      </c>
      <c r="U17" s="145">
        <f>'9.2'!U17+'9.3'!U17+'9.4'!U17</f>
        <v>3363.8272504896163</v>
      </c>
      <c r="V17" s="145">
        <f>'9.2'!V17+'9.3'!V17+'9.4'!V17</f>
        <v>3261.9576693437321</v>
      </c>
    </row>
    <row r="18" spans="1:22" s="3" customFormat="1" ht="12.75" customHeight="1">
      <c r="A18" s="2" t="s">
        <v>33</v>
      </c>
      <c r="B18" s="9" t="s">
        <v>350</v>
      </c>
      <c r="C18" s="145">
        <f>'9.2'!C18+'9.3'!C18+'9.4'!C18</f>
        <v>165.34784787777295</v>
      </c>
      <c r="D18" s="145">
        <f>'9.2'!D18+'9.3'!D18+'9.4'!D18</f>
        <v>170.32517874931111</v>
      </c>
      <c r="E18" s="145">
        <f>'9.2'!E18+'9.3'!E18+'9.4'!E18</f>
        <v>129.44343023607195</v>
      </c>
      <c r="F18" s="145">
        <f>'9.2'!F18+'9.3'!F18+'9.4'!F18</f>
        <v>150.24379960225119</v>
      </c>
      <c r="G18" s="145">
        <f>'9.2'!G18+'9.3'!G18+'9.4'!G18</f>
        <v>109.80063042453632</v>
      </c>
      <c r="H18" s="145">
        <f>'9.2'!H18+'9.3'!H18+'9.4'!H18</f>
        <v>101.96012437430294</v>
      </c>
      <c r="I18" s="145">
        <f>'9.2'!I18+'9.3'!I18+'9.4'!I18</f>
        <v>101.40112468970678</v>
      </c>
      <c r="J18" s="145">
        <f>'9.2'!J18+'9.3'!J18+'9.4'!J18</f>
        <v>96.40231012822818</v>
      </c>
      <c r="K18" s="145">
        <f>'9.2'!K18+'9.3'!K18+'9.4'!K18</f>
        <v>251.56854413435855</v>
      </c>
      <c r="L18" s="145">
        <f>'9.2'!L18+'9.3'!L18+'9.4'!L18</f>
        <v>46.521725843421052</v>
      </c>
      <c r="M18" s="145">
        <f>'9.2'!M18+'9.3'!M18+'9.4'!M18</f>
        <v>35.72752145366406</v>
      </c>
      <c r="N18" s="145">
        <f>'9.2'!N18+'9.3'!N18+'9.4'!N18</f>
        <v>22.941504227353494</v>
      </c>
      <c r="O18" s="145">
        <f>'9.2'!O18+'9.3'!O18+'9.4'!O18</f>
        <v>26.179551597308748</v>
      </c>
      <c r="P18" s="145">
        <f>'9.2'!P18+'9.3'!P18+'9.4'!P18</f>
        <v>17.369397425926024</v>
      </c>
      <c r="Q18" s="145">
        <f>'9.2'!Q18+'9.3'!Q18+'9.4'!Q18</f>
        <v>14.206008604344751</v>
      </c>
      <c r="R18" s="145">
        <f>'9.2'!R18+'9.3'!R18+'9.4'!R18</f>
        <v>10.376947864344078</v>
      </c>
      <c r="S18" s="145">
        <f>'9.2'!S18+'9.3'!S18+'9.4'!S18</f>
        <v>14.091315671235737</v>
      </c>
      <c r="T18" s="145">
        <f>'9.2'!T18+'9.3'!T18+'9.4'!T18</f>
        <v>10.644232179829395</v>
      </c>
      <c r="U18" s="145">
        <f>'9.2'!U18+'9.3'!U18+'9.4'!U18</f>
        <v>8.6841721159632979</v>
      </c>
      <c r="V18" s="145">
        <f>'9.2'!V18+'9.3'!V18+'9.4'!V18</f>
        <v>27.735373371228555</v>
      </c>
    </row>
    <row r="19" spans="1:22" s="3" customFormat="1" ht="12.75" customHeight="1">
      <c r="A19" s="2" t="s">
        <v>34</v>
      </c>
      <c r="B19" s="9" t="s">
        <v>351</v>
      </c>
      <c r="C19" s="145">
        <f>'9.2'!C19+'9.3'!C19+'9.4'!C19</f>
        <v>59032.966258123262</v>
      </c>
      <c r="D19" s="145">
        <f>'9.2'!D19+'9.3'!D19+'9.4'!D19</f>
        <v>53531.134638035466</v>
      </c>
      <c r="E19" s="145">
        <f>'9.2'!E19+'9.3'!E19+'9.4'!E19</f>
        <v>53420.938216548093</v>
      </c>
      <c r="F19" s="145">
        <f>'9.2'!F19+'9.3'!F19+'9.4'!F19</f>
        <v>52787.401732937047</v>
      </c>
      <c r="G19" s="145">
        <f>'9.2'!G19+'9.3'!G19+'9.4'!G19</f>
        <v>53402.872100927751</v>
      </c>
      <c r="H19" s="145">
        <f>'9.2'!H19+'9.3'!H19+'9.4'!H19</f>
        <v>56975.937908635715</v>
      </c>
      <c r="I19" s="145">
        <f>'9.2'!I19+'9.3'!I19+'9.4'!I19</f>
        <v>56341.524521892454</v>
      </c>
      <c r="J19" s="145">
        <f>'9.2'!J19+'9.3'!J19+'9.4'!J19</f>
        <v>52311.865813219047</v>
      </c>
      <c r="K19" s="145">
        <f>'9.2'!K19+'9.3'!K19+'9.4'!K19</f>
        <v>48860.89316596101</v>
      </c>
      <c r="L19" s="145">
        <f>'9.2'!L19+'9.3'!L19+'9.4'!L19</f>
        <v>45013.760187247964</v>
      </c>
      <c r="M19" s="145">
        <f>'9.2'!M19+'9.3'!M19+'9.4'!M19</f>
        <v>42238.624144273919</v>
      </c>
      <c r="N19" s="145">
        <f>'9.2'!N19+'9.3'!N19+'9.4'!N19</f>
        <v>40375.348952255466</v>
      </c>
      <c r="O19" s="145">
        <f>'9.2'!O19+'9.3'!O19+'9.4'!O19</f>
        <v>39247.66148141709</v>
      </c>
      <c r="P19" s="145">
        <f>'9.2'!P19+'9.3'!P19+'9.4'!P19</f>
        <v>38078.659968638603</v>
      </c>
      <c r="Q19" s="145">
        <f>'9.2'!Q19+'9.3'!Q19+'9.4'!Q19</f>
        <v>31430.045530609037</v>
      </c>
      <c r="R19" s="145">
        <f>'9.2'!R19+'9.3'!R19+'9.4'!R19</f>
        <v>39760.222544556214</v>
      </c>
      <c r="S19" s="145">
        <f>'9.2'!S19+'9.3'!S19+'9.4'!S19</f>
        <v>42487.28611855807</v>
      </c>
      <c r="T19" s="145">
        <f>'9.2'!T19+'9.3'!T19+'9.4'!T19</f>
        <v>43876.214711365516</v>
      </c>
      <c r="U19" s="145">
        <f>'9.2'!U19+'9.3'!U19+'9.4'!U19</f>
        <v>42943.078455829556</v>
      </c>
      <c r="V19" s="145">
        <f>'9.2'!V19+'9.3'!V19+'9.4'!V19</f>
        <v>42419.244773418788</v>
      </c>
    </row>
    <row r="20" spans="1:22" s="3" customFormat="1" ht="12.75" customHeight="1">
      <c r="A20" s="2" t="s">
        <v>35</v>
      </c>
      <c r="B20" s="10" t="s">
        <v>352</v>
      </c>
      <c r="C20" s="145">
        <f>'9.2'!C20+'9.3'!C20+'9.4'!C20</f>
        <v>2994.9937305972221</v>
      </c>
      <c r="D20" s="145">
        <f>'9.2'!D20+'9.3'!D20+'9.4'!D20</f>
        <v>2459.6045354484172</v>
      </c>
      <c r="E20" s="145">
        <f>'9.2'!E20+'9.3'!E20+'9.4'!E20</f>
        <v>2436.8975118584376</v>
      </c>
      <c r="F20" s="145">
        <f>'9.2'!F20+'9.3'!F20+'9.4'!F20</f>
        <v>2122.5902523761729</v>
      </c>
      <c r="G20" s="145">
        <f>'9.2'!G20+'9.3'!G20+'9.4'!G20</f>
        <v>2329.9174092003873</v>
      </c>
      <c r="H20" s="145">
        <f>'9.2'!H20+'9.3'!H20+'9.4'!H20</f>
        <v>2315.0604612034313</v>
      </c>
      <c r="I20" s="145">
        <f>'9.2'!I20+'9.3'!I20+'9.4'!I20</f>
        <v>2285.9936647633326</v>
      </c>
      <c r="J20" s="145">
        <f>'9.2'!J20+'9.3'!J20+'9.4'!J20</f>
        <v>2444.64067957316</v>
      </c>
      <c r="K20" s="145">
        <f>'9.2'!K20+'9.3'!K20+'9.4'!K20</f>
        <v>1818.2486364200881</v>
      </c>
      <c r="L20" s="145">
        <f>'9.2'!L20+'9.3'!L20+'9.4'!L20</f>
        <v>1493.0110941891344</v>
      </c>
      <c r="M20" s="145">
        <f>'9.2'!M20+'9.3'!M20+'9.4'!M20</f>
        <v>1801.7113945163983</v>
      </c>
      <c r="N20" s="145">
        <f>'9.2'!N20+'9.3'!N20+'9.4'!N20</f>
        <v>1761.8027236833061</v>
      </c>
      <c r="O20" s="145">
        <f>'9.2'!O20+'9.3'!O20+'9.4'!O20</f>
        <v>1775.0250000000003</v>
      </c>
      <c r="P20" s="145">
        <f>'9.2'!P20+'9.3'!P20+'9.4'!P20</f>
        <v>1824.2039168769309</v>
      </c>
      <c r="Q20" s="145">
        <f>'9.2'!Q20+'9.3'!Q20+'9.4'!Q20</f>
        <v>1933.7865058656016</v>
      </c>
      <c r="R20" s="145">
        <f>'9.2'!R20+'9.3'!R20+'9.4'!R20</f>
        <v>1940.4020059995394</v>
      </c>
      <c r="S20" s="145">
        <f>'9.2'!S20+'9.3'!S20+'9.4'!S20</f>
        <v>2069.8363609441458</v>
      </c>
      <c r="T20" s="145">
        <f>'9.2'!T20+'9.3'!T20+'9.4'!T20</f>
        <v>2059.0275730524845</v>
      </c>
      <c r="U20" s="145">
        <f>'9.2'!U20+'9.3'!U20+'9.4'!U20</f>
        <v>2064.1308618266157</v>
      </c>
      <c r="V20" s="145">
        <f>'9.2'!V20+'9.3'!V20+'9.4'!V20</f>
        <v>1716.9068511282276</v>
      </c>
    </row>
    <row r="21" spans="1:22" s="3" customFormat="1" ht="12.75" customHeight="1">
      <c r="A21" s="2" t="s">
        <v>36</v>
      </c>
      <c r="B21" s="10" t="s">
        <v>353</v>
      </c>
      <c r="C21" s="145">
        <f>'9.2'!C21+'9.3'!C21+'9.4'!C21</f>
        <v>56037.972527526043</v>
      </c>
      <c r="D21" s="145">
        <f>'9.2'!D21+'9.3'!D21+'9.4'!D21</f>
        <v>51071.530102587036</v>
      </c>
      <c r="E21" s="145">
        <f>'9.2'!E21+'9.3'!E21+'9.4'!E21</f>
        <v>50984.040704689658</v>
      </c>
      <c r="F21" s="145">
        <f>'9.2'!F21+'9.3'!F21+'9.4'!F21</f>
        <v>50664.811480560878</v>
      </c>
      <c r="G21" s="145">
        <f>'9.2'!G21+'9.3'!G21+'9.4'!G21</f>
        <v>51072.954691727362</v>
      </c>
      <c r="H21" s="145">
        <f>'9.2'!H21+'9.3'!H21+'9.4'!H21</f>
        <v>54660.877447432285</v>
      </c>
      <c r="I21" s="145">
        <f>'9.2'!I21+'9.3'!I21+'9.4'!I21</f>
        <v>54055.530857129117</v>
      </c>
      <c r="J21" s="145">
        <f>'9.2'!J21+'9.3'!J21+'9.4'!J21</f>
        <v>49867.225133645887</v>
      </c>
      <c r="K21" s="145">
        <f>'9.2'!K21+'9.3'!K21+'9.4'!K21</f>
        <v>47042.644529540921</v>
      </c>
      <c r="L21" s="145">
        <f>'9.2'!L21+'9.3'!L21+'9.4'!L21</f>
        <v>43520.749093058832</v>
      </c>
      <c r="M21" s="145">
        <f>'9.2'!M21+'9.3'!M21+'9.4'!M21</f>
        <v>40436.912749757525</v>
      </c>
      <c r="N21" s="145">
        <f>'9.2'!N21+'9.3'!N21+'9.4'!N21</f>
        <v>38613.546228572151</v>
      </c>
      <c r="O21" s="145">
        <f>'9.2'!O21+'9.3'!O21+'9.4'!O21</f>
        <v>37472.636481417096</v>
      </c>
      <c r="P21" s="145">
        <f>'9.2'!P21+'9.3'!P21+'9.4'!P21</f>
        <v>36254.45605176167</v>
      </c>
      <c r="Q21" s="145">
        <f>'9.2'!Q21+'9.3'!Q21+'9.4'!Q21</f>
        <v>29496.259024743438</v>
      </c>
      <c r="R21" s="145">
        <f>'9.2'!R21+'9.3'!R21+'9.4'!R21</f>
        <v>37819.820538556669</v>
      </c>
      <c r="S21" s="145">
        <f>'9.2'!S21+'9.3'!S21+'9.4'!S21</f>
        <v>40417.449757613918</v>
      </c>
      <c r="T21" s="145">
        <f>'9.2'!T21+'9.3'!T21+'9.4'!T21</f>
        <v>41817.187138313027</v>
      </c>
      <c r="U21" s="145">
        <f>'9.2'!U21+'9.3'!U21+'9.4'!U21</f>
        <v>40878.947594002937</v>
      </c>
      <c r="V21" s="145">
        <f>'9.2'!V21+'9.3'!V21+'9.4'!V21</f>
        <v>40702.337922290564</v>
      </c>
    </row>
    <row r="22" spans="1:22" s="3" customFormat="1" ht="12.75" customHeight="1">
      <c r="A22" s="2" t="s">
        <v>37</v>
      </c>
      <c r="B22" s="9" t="s">
        <v>354</v>
      </c>
      <c r="C22" s="145">
        <f>'9.2'!C22+'9.3'!C22+'9.4'!C22</f>
        <v>33179.603356469823</v>
      </c>
      <c r="D22" s="145">
        <f>'9.2'!D22+'9.3'!D22+'9.4'!D22</f>
        <v>34612.775405689426</v>
      </c>
      <c r="E22" s="145">
        <f>'9.2'!E22+'9.3'!E22+'9.4'!E22</f>
        <v>32850.819373905048</v>
      </c>
      <c r="F22" s="145">
        <f>'9.2'!F22+'9.3'!F22+'9.4'!F22</f>
        <v>30483.301736250403</v>
      </c>
      <c r="G22" s="145">
        <f>'9.2'!G22+'9.3'!G22+'9.4'!G22</f>
        <v>30893.631266624972</v>
      </c>
      <c r="H22" s="145">
        <f>'9.2'!H22+'9.3'!H22+'9.4'!H22</f>
        <v>30138.867632330574</v>
      </c>
      <c r="I22" s="145">
        <f>'9.2'!I22+'9.3'!I22+'9.4'!I22</f>
        <v>30808.405329876416</v>
      </c>
      <c r="J22" s="145">
        <f>'9.2'!J22+'9.3'!J22+'9.4'!J22</f>
        <v>30269.568995356603</v>
      </c>
      <c r="K22" s="145">
        <f>'9.2'!K22+'9.3'!K22+'9.4'!K22</f>
        <v>31443.8269413413</v>
      </c>
      <c r="L22" s="145">
        <f>'9.2'!L22+'9.3'!L22+'9.4'!L22</f>
        <v>26066.107077419274</v>
      </c>
      <c r="M22" s="145">
        <f>'9.2'!M22+'9.3'!M22+'9.4'!M22</f>
        <v>26825.549839205512</v>
      </c>
      <c r="N22" s="145">
        <f>'9.2'!N22+'9.3'!N22+'9.4'!N22</f>
        <v>24694.456267111444</v>
      </c>
      <c r="O22" s="145">
        <f>'9.2'!O22+'9.3'!O22+'9.4'!O22</f>
        <v>22158.678211048278</v>
      </c>
      <c r="P22" s="145">
        <f>'9.2'!P22+'9.3'!P22+'9.4'!P22</f>
        <v>21006.387183167735</v>
      </c>
      <c r="Q22" s="145">
        <f>'9.2'!Q22+'9.3'!Q22+'9.4'!Q22</f>
        <v>18080.165414512725</v>
      </c>
      <c r="R22" s="145">
        <f>'9.2'!R22+'9.3'!R22+'9.4'!R22</f>
        <v>21636.711690951699</v>
      </c>
      <c r="S22" s="145">
        <f>'9.2'!S22+'9.3'!S22+'9.4'!S22</f>
        <v>18171.476326545711</v>
      </c>
      <c r="T22" s="145">
        <f>'9.2'!T22+'9.3'!T22+'9.4'!T22</f>
        <v>16853.446835457944</v>
      </c>
      <c r="U22" s="145">
        <f>'9.2'!U22+'9.3'!U22+'9.4'!U22</f>
        <v>15104.155571615662</v>
      </c>
      <c r="V22" s="145">
        <f>'9.2'!V22+'9.3'!V22+'9.4'!V22</f>
        <v>14176.527021995194</v>
      </c>
    </row>
    <row r="23" spans="1:22" s="3" customFormat="1" ht="12.75" customHeight="1">
      <c r="A23" s="2" t="s">
        <v>8</v>
      </c>
      <c r="B23" s="9" t="s">
        <v>355</v>
      </c>
      <c r="C23" s="145">
        <f>'9.2'!C23+'9.3'!C23+'9.4'!C23</f>
        <v>960.02587889322331</v>
      </c>
      <c r="D23" s="145">
        <f>'9.2'!D23+'9.3'!D23+'9.4'!D23</f>
        <v>1039.6413793083618</v>
      </c>
      <c r="E23" s="145">
        <f>'9.2'!E23+'9.3'!E23+'9.4'!E23</f>
        <v>740.66773355052385</v>
      </c>
      <c r="F23" s="145">
        <f>'9.2'!F23+'9.3'!F23+'9.4'!F23</f>
        <v>2268.2513520985376</v>
      </c>
      <c r="G23" s="145">
        <f>'9.2'!G23+'9.3'!G23+'9.4'!G23</f>
        <v>2075.7153077207258</v>
      </c>
      <c r="H23" s="145">
        <f>'9.2'!H23+'9.3'!H23+'9.4'!H23</f>
        <v>1822.8464084962718</v>
      </c>
      <c r="I23" s="145">
        <f>'9.2'!I23+'9.3'!I23+'9.4'!I23</f>
        <v>1768.7404917044294</v>
      </c>
      <c r="J23" s="145">
        <f>'9.2'!J23+'9.3'!J23+'9.4'!J23</f>
        <v>1966.1889034560811</v>
      </c>
      <c r="K23" s="145">
        <f>'9.2'!K23+'9.3'!K23+'9.4'!K23</f>
        <v>2106.9684013922711</v>
      </c>
      <c r="L23" s="145">
        <f>'9.2'!L23+'9.3'!L23+'9.4'!L23</f>
        <v>1773.1853862791666</v>
      </c>
      <c r="M23" s="145">
        <f>'9.2'!M23+'9.3'!M23+'9.4'!M23</f>
        <v>1984.8444500997373</v>
      </c>
      <c r="N23" s="145">
        <f>'9.2'!N23+'9.3'!N23+'9.4'!N23</f>
        <v>1877.4043424716463</v>
      </c>
      <c r="O23" s="145">
        <f>'9.2'!O23+'9.3'!O23+'9.4'!O23</f>
        <v>1790.9448438693848</v>
      </c>
      <c r="P23" s="145">
        <f>'9.2'!P23+'9.3'!P23+'9.4'!P23</f>
        <v>1745.1482332317635</v>
      </c>
      <c r="Q23" s="145">
        <f>'9.2'!Q23+'9.3'!Q23+'9.4'!Q23</f>
        <v>1612.4070680449418</v>
      </c>
      <c r="R23" s="145">
        <f>'9.2'!R23+'9.3'!R23+'9.4'!R23</f>
        <v>1413.9166289243069</v>
      </c>
      <c r="S23" s="145">
        <f>'9.2'!S23+'9.3'!S23+'9.4'!S23</f>
        <v>1044.5653860713401</v>
      </c>
      <c r="T23" s="145">
        <f>'9.2'!T23+'9.3'!T23+'9.4'!T23</f>
        <v>645.06610653944006</v>
      </c>
      <c r="U23" s="145">
        <f>'9.2'!U23+'9.3'!U23+'9.4'!U23</f>
        <v>411.81347666715845</v>
      </c>
      <c r="V23" s="145">
        <f>'9.2'!V23+'9.3'!V23+'9.4'!V23</f>
        <v>315.90343670082973</v>
      </c>
    </row>
    <row r="24" spans="1:22" s="3" customFormat="1" ht="12.75" customHeight="1">
      <c r="A24" s="2" t="s">
        <v>9</v>
      </c>
      <c r="B24" s="9" t="s">
        <v>356</v>
      </c>
      <c r="C24" s="145">
        <f>'9.2'!C24+'9.3'!C24+'9.4'!C24</f>
        <v>595.31277675335366</v>
      </c>
      <c r="D24" s="145">
        <f>'9.2'!D24+'9.3'!D24+'9.4'!D24</f>
        <v>556.93295780002745</v>
      </c>
      <c r="E24" s="145">
        <f>'9.2'!E24+'9.3'!E24+'9.4'!E24</f>
        <v>508.46025016698411</v>
      </c>
      <c r="F24" s="145">
        <f>'9.2'!F24+'9.3'!F24+'9.4'!F24</f>
        <v>568.53926926063207</v>
      </c>
      <c r="G24" s="145">
        <f>'9.2'!G24+'9.3'!G24+'9.4'!G24</f>
        <v>389.80597079412502</v>
      </c>
      <c r="H24" s="145">
        <f>'9.2'!H24+'9.3'!H24+'9.4'!H24</f>
        <v>398.03636011616965</v>
      </c>
      <c r="I24" s="145">
        <f>'9.2'!I24+'9.3'!I24+'9.4'!I24</f>
        <v>398.16709652043966</v>
      </c>
      <c r="J24" s="145">
        <f>'9.2'!J24+'9.3'!J24+'9.4'!J24</f>
        <v>349.48254420061909</v>
      </c>
      <c r="K24" s="145">
        <f>'9.2'!K24+'9.3'!K24+'9.4'!K24</f>
        <v>420.52602783035678</v>
      </c>
      <c r="L24" s="145">
        <f>'9.2'!L24+'9.3'!L24+'9.4'!L24</f>
        <v>386.43526835708786</v>
      </c>
      <c r="M24" s="145">
        <f>'9.2'!M24+'9.3'!M24+'9.4'!M24</f>
        <v>536.72552785482537</v>
      </c>
      <c r="N24" s="145">
        <f>'9.2'!N24+'9.3'!N24+'9.4'!N24</f>
        <v>339.99549803774318</v>
      </c>
      <c r="O24" s="145">
        <f>'9.2'!O24+'9.3'!O24+'9.4'!O24</f>
        <v>273.30750806289984</v>
      </c>
      <c r="P24" s="145">
        <f>'9.2'!P24+'9.3'!P24+'9.4'!P24</f>
        <v>277.72194527136975</v>
      </c>
      <c r="Q24" s="145">
        <f>'9.2'!Q24+'9.3'!Q24+'9.4'!Q24</f>
        <v>274.19121006654535</v>
      </c>
      <c r="R24" s="145">
        <f>'9.2'!R24+'9.3'!R24+'9.4'!R24</f>
        <v>130.5113374249365</v>
      </c>
      <c r="S24" s="145">
        <f>'9.2'!S24+'9.3'!S24+'9.4'!S24</f>
        <v>126.21955013148951</v>
      </c>
      <c r="T24" s="145">
        <f>'9.2'!T24+'9.3'!T24+'9.4'!T24</f>
        <v>128.04339639465346</v>
      </c>
      <c r="U24" s="145">
        <f>'9.2'!U24+'9.3'!U24+'9.4'!U24</f>
        <v>78.40661070855684</v>
      </c>
      <c r="V24" s="145">
        <f>'9.2'!V24+'9.3'!V24+'9.4'!V24</f>
        <v>149.76157059718162</v>
      </c>
    </row>
    <row r="25" spans="1:22" s="3" customFormat="1" ht="12.75" customHeight="1">
      <c r="A25" s="2" t="s">
        <v>38</v>
      </c>
      <c r="B25" s="9" t="s">
        <v>357</v>
      </c>
      <c r="C25" s="145">
        <f>'9.2'!C25+'9.3'!C25+'9.4'!C25</f>
        <v>26746.460957846273</v>
      </c>
      <c r="D25" s="145">
        <f>'9.2'!D25+'9.3'!D25+'9.4'!D25</f>
        <v>24167.120770552563</v>
      </c>
      <c r="E25" s="145">
        <f>'9.2'!E25+'9.3'!E25+'9.4'!E25</f>
        <v>23111.483289367196</v>
      </c>
      <c r="F25" s="145">
        <f>'9.2'!F25+'9.3'!F25+'9.4'!F25</f>
        <v>22962.569302225766</v>
      </c>
      <c r="G25" s="145">
        <f>'9.2'!G25+'9.3'!G25+'9.4'!G25</f>
        <v>21074.554208480709</v>
      </c>
      <c r="H25" s="145">
        <f>'9.2'!H25+'9.3'!H25+'9.4'!H25</f>
        <v>20265.519967476535</v>
      </c>
      <c r="I25" s="145">
        <f>'9.2'!I25+'9.3'!I25+'9.4'!I25</f>
        <v>20741.232676911677</v>
      </c>
      <c r="J25" s="145">
        <f>'9.2'!J25+'9.3'!J25+'9.4'!J25</f>
        <v>23099.823589721193</v>
      </c>
      <c r="K25" s="145">
        <f>'9.2'!K25+'9.3'!K25+'9.4'!K25</f>
        <v>22479.901069036718</v>
      </c>
      <c r="L25" s="145">
        <f>'9.2'!L25+'9.3'!L25+'9.4'!L25</f>
        <v>20654.202134937106</v>
      </c>
      <c r="M25" s="145">
        <f>'9.2'!M25+'9.3'!M25+'9.4'!M25</f>
        <v>21856.99724912722</v>
      </c>
      <c r="N25" s="145">
        <f>'9.2'!N25+'9.3'!N25+'9.4'!N25</f>
        <v>22399.936393692376</v>
      </c>
      <c r="O25" s="145">
        <f>'9.2'!O25+'9.3'!O25+'9.4'!O25</f>
        <v>21249.994247886145</v>
      </c>
      <c r="P25" s="145">
        <f>'9.2'!P25+'9.3'!P25+'9.4'!P25</f>
        <v>20821.098792461435</v>
      </c>
      <c r="Q25" s="145">
        <f>'9.2'!Q25+'9.3'!Q25+'9.4'!Q25</f>
        <v>21546.434654609424</v>
      </c>
      <c r="R25" s="145">
        <f>'9.2'!R25+'9.3'!R25+'9.4'!R25</f>
        <v>21157.79370889545</v>
      </c>
      <c r="S25" s="145">
        <f>'9.2'!S25+'9.3'!S25+'9.4'!S25</f>
        <v>21748.491768810294</v>
      </c>
      <c r="T25" s="145">
        <f>'9.2'!T25+'9.3'!T25+'9.4'!T25</f>
        <v>22065.111192859225</v>
      </c>
      <c r="U25" s="145">
        <f>'9.2'!U25+'9.3'!U25+'9.4'!U25</f>
        <v>22155.761170822032</v>
      </c>
      <c r="V25" s="145">
        <f>'9.2'!V25+'9.3'!V25+'9.4'!V25</f>
        <v>22057.627479256447</v>
      </c>
    </row>
    <row r="26" spans="1:22" s="3" customFormat="1" ht="12.75" customHeight="1">
      <c r="A26" s="2" t="s">
        <v>10</v>
      </c>
      <c r="B26" s="10" t="s">
        <v>358</v>
      </c>
      <c r="C26" s="145">
        <f>'9.2'!C26+'9.3'!C26+'9.4'!C26</f>
        <v>11302.117393849356</v>
      </c>
      <c r="D26" s="145">
        <f>'9.2'!D26+'9.3'!D26+'9.4'!D26</f>
        <v>10549.953222618418</v>
      </c>
      <c r="E26" s="145">
        <f>'9.2'!E26+'9.3'!E26+'9.4'!E26</f>
        <v>9704.6663648366266</v>
      </c>
      <c r="F26" s="145">
        <f>'9.2'!F26+'9.3'!F26+'9.4'!F26</f>
        <v>9474.1385253495173</v>
      </c>
      <c r="G26" s="145">
        <f>'9.2'!G26+'9.3'!G26+'9.4'!G26</f>
        <v>8663.2354389286538</v>
      </c>
      <c r="H26" s="145">
        <f>'9.2'!H26+'9.3'!H26+'9.4'!H26</f>
        <v>8066.9655404188088</v>
      </c>
      <c r="I26" s="145">
        <f>'9.2'!I26+'9.3'!I26+'9.4'!I26</f>
        <v>8276.8237630645399</v>
      </c>
      <c r="J26" s="145">
        <f>'9.2'!J26+'9.3'!J26+'9.4'!J26</f>
        <v>8854.5967696017979</v>
      </c>
      <c r="K26" s="145">
        <f>'9.2'!K26+'9.3'!K26+'9.4'!K26</f>
        <v>9129.7879289185657</v>
      </c>
      <c r="L26" s="145">
        <f>'9.2'!L26+'9.3'!L26+'9.4'!L26</f>
        <v>8783.8401833979806</v>
      </c>
      <c r="M26" s="145">
        <f>'9.2'!M26+'9.3'!M26+'9.4'!M26</f>
        <v>9631.0283054522188</v>
      </c>
      <c r="N26" s="145">
        <f>'9.2'!N26+'9.3'!N26+'9.4'!N26</f>
        <v>9707.0009759968689</v>
      </c>
      <c r="O26" s="145">
        <f>'9.2'!O26+'9.3'!O26+'9.4'!O26</f>
        <v>9232.3968438153497</v>
      </c>
      <c r="P26" s="145">
        <f>'9.2'!P26+'9.3'!P26+'9.4'!P26</f>
        <v>9651.9579913147354</v>
      </c>
      <c r="Q26" s="145">
        <f>'9.2'!Q26+'9.3'!Q26+'9.4'!Q26</f>
        <v>9995.1234728602994</v>
      </c>
      <c r="R26" s="145">
        <f>'9.2'!R26+'9.3'!R26+'9.4'!R26</f>
        <v>9966.4757755649607</v>
      </c>
      <c r="S26" s="145">
        <f>'9.2'!S26+'9.3'!S26+'9.4'!S26</f>
        <v>9974.3374680560246</v>
      </c>
      <c r="T26" s="145">
        <f>'9.2'!T26+'9.3'!T26+'9.4'!T26</f>
        <v>10045.279359866345</v>
      </c>
      <c r="U26" s="145">
        <f>'9.2'!U26+'9.3'!U26+'9.4'!U26</f>
        <v>10221.953724438074</v>
      </c>
      <c r="V26" s="145">
        <f>'9.2'!V26+'9.3'!V26+'9.4'!V26</f>
        <v>9878.4954222274046</v>
      </c>
    </row>
    <row r="27" spans="1:22" s="3" customFormat="1" ht="12.75" customHeight="1">
      <c r="A27" s="2" t="s">
        <v>39</v>
      </c>
      <c r="B27" s="10" t="s">
        <v>359</v>
      </c>
      <c r="C27" s="145">
        <f>'9.2'!C27+'9.3'!C27+'9.4'!C27</f>
        <v>15444.343563996916</v>
      </c>
      <c r="D27" s="145">
        <f>'9.2'!D27+'9.3'!D27+'9.4'!D27</f>
        <v>13617.167547934143</v>
      </c>
      <c r="E27" s="145">
        <f>'9.2'!E27+'9.3'!E27+'9.4'!E27</f>
        <v>13406.816924530573</v>
      </c>
      <c r="F27" s="145">
        <f>'9.2'!F27+'9.3'!F27+'9.4'!F27</f>
        <v>13488.430776876246</v>
      </c>
      <c r="G27" s="145">
        <f>'9.2'!G27+'9.3'!G27+'9.4'!G27</f>
        <v>12411.318769552054</v>
      </c>
      <c r="H27" s="145">
        <f>'9.2'!H27+'9.3'!H27+'9.4'!H27</f>
        <v>12198.554427057727</v>
      </c>
      <c r="I27" s="145">
        <f>'9.2'!I27+'9.3'!I27+'9.4'!I27</f>
        <v>12464.408913847135</v>
      </c>
      <c r="J27" s="145">
        <f>'9.2'!J27+'9.3'!J27+'9.4'!J27</f>
        <v>14245.226820119398</v>
      </c>
      <c r="K27" s="145">
        <f>'9.2'!K27+'9.3'!K27+'9.4'!K27</f>
        <v>13350.11314011815</v>
      </c>
      <c r="L27" s="145">
        <f>'9.2'!L27+'9.3'!L27+'9.4'!L27</f>
        <v>11870.361951539129</v>
      </c>
      <c r="M27" s="145">
        <f>'9.2'!M27+'9.3'!M27+'9.4'!M27</f>
        <v>12225.968943675003</v>
      </c>
      <c r="N27" s="145">
        <f>'9.2'!N27+'9.3'!N27+'9.4'!N27</f>
        <v>12692.935417695508</v>
      </c>
      <c r="O27" s="145">
        <f>'9.2'!O27+'9.3'!O27+'9.4'!O27</f>
        <v>12017.59740407079</v>
      </c>
      <c r="P27" s="145">
        <f>'9.2'!P27+'9.3'!P27+'9.4'!P27</f>
        <v>11169.140801146697</v>
      </c>
      <c r="Q27" s="145">
        <f>'9.2'!Q27+'9.3'!Q27+'9.4'!Q27</f>
        <v>11551.311181749126</v>
      </c>
      <c r="R27" s="145">
        <f>'9.2'!R27+'9.3'!R27+'9.4'!R27</f>
        <v>11191.317933330491</v>
      </c>
      <c r="S27" s="145">
        <f>'9.2'!S27+'9.3'!S27+'9.4'!S27</f>
        <v>11774.15430075427</v>
      </c>
      <c r="T27" s="145">
        <f>'9.2'!T27+'9.3'!T27+'9.4'!T27</f>
        <v>12019.831832992881</v>
      </c>
      <c r="U27" s="145">
        <f>'9.2'!U27+'9.3'!U27+'9.4'!U27</f>
        <v>11933.807446383957</v>
      </c>
      <c r="V27" s="145">
        <f>'9.2'!V27+'9.3'!V27+'9.4'!V27</f>
        <v>12179.132057029043</v>
      </c>
    </row>
    <row r="28" spans="1:22" s="3" customFormat="1" ht="12.75" customHeight="1">
      <c r="A28" s="2" t="s">
        <v>11</v>
      </c>
      <c r="B28" s="9" t="s">
        <v>360</v>
      </c>
      <c r="C28" s="145">
        <f>'9.2'!C28+'9.3'!C28+'9.4'!C28</f>
        <v>57830.358504162985</v>
      </c>
      <c r="D28" s="145">
        <f>'9.2'!D28+'9.3'!D28+'9.4'!D28</f>
        <v>54923.67916524176</v>
      </c>
      <c r="E28" s="145">
        <f>'9.2'!E28+'9.3'!E28+'9.4'!E28</f>
        <v>52798.990860069076</v>
      </c>
      <c r="F28" s="145">
        <f>'9.2'!F28+'9.3'!F28+'9.4'!F28</f>
        <v>52998.839793543877</v>
      </c>
      <c r="G28" s="145">
        <f>'9.2'!G28+'9.3'!G28+'9.4'!G28</f>
        <v>51896.504609274692</v>
      </c>
      <c r="H28" s="145">
        <f>'9.2'!H28+'9.3'!H28+'9.4'!H28</f>
        <v>48278.74615297417</v>
      </c>
      <c r="I28" s="145">
        <f>'9.2'!I28+'9.3'!I28+'9.4'!I28</f>
        <v>45772.418419719019</v>
      </c>
      <c r="J28" s="145">
        <f>'9.2'!J28+'9.3'!J28+'9.4'!J28</f>
        <v>46018.585572701064</v>
      </c>
      <c r="K28" s="145">
        <f>'9.2'!K28+'9.3'!K28+'9.4'!K28</f>
        <v>44075.907353633913</v>
      </c>
      <c r="L28" s="145">
        <f>'9.2'!L28+'9.3'!L28+'9.4'!L28</f>
        <v>31513.429617053018</v>
      </c>
      <c r="M28" s="145">
        <f>'9.2'!M28+'9.3'!M28+'9.4'!M28</f>
        <v>39352.025587681412</v>
      </c>
      <c r="N28" s="145">
        <f>'9.2'!N28+'9.3'!N28+'9.4'!N28</f>
        <v>39907.654918123175</v>
      </c>
      <c r="O28" s="145">
        <f>'9.2'!O28+'9.3'!O28+'9.4'!O28</f>
        <v>38283.558984672149</v>
      </c>
      <c r="P28" s="145">
        <f>'9.2'!P28+'9.3'!P28+'9.4'!P28</f>
        <v>39125.317545740822</v>
      </c>
      <c r="Q28" s="145">
        <f>'9.2'!Q28+'9.3'!Q28+'9.4'!Q28</f>
        <v>39470.731433085137</v>
      </c>
      <c r="R28" s="145">
        <f>'9.2'!R28+'9.3'!R28+'9.4'!R28</f>
        <v>40237.639695182108</v>
      </c>
      <c r="S28" s="145">
        <f>'9.2'!S28+'9.3'!S28+'9.4'!S28</f>
        <v>38691.189860126287</v>
      </c>
      <c r="T28" s="145">
        <f>'9.2'!T28+'9.3'!T28+'9.4'!T28</f>
        <v>40901.650420333237</v>
      </c>
      <c r="U28" s="145">
        <f>'9.2'!U28+'9.3'!U28+'9.4'!U28</f>
        <v>39342.526763582355</v>
      </c>
      <c r="V28" s="145">
        <f>'9.2'!V28+'9.3'!V28+'9.4'!V28</f>
        <v>38628.388719886636</v>
      </c>
    </row>
    <row r="29" spans="1:22" s="3" customFormat="1" ht="12.75" customHeight="1">
      <c r="A29" s="2" t="s">
        <v>40</v>
      </c>
      <c r="B29" s="10" t="s">
        <v>361</v>
      </c>
      <c r="C29" s="145">
        <f>'9.2'!C29+'9.3'!C29+'9.4'!C29</f>
        <v>44098.076785359779</v>
      </c>
      <c r="D29" s="145">
        <f>'9.2'!D29+'9.3'!D29+'9.4'!D29</f>
        <v>41009.451327170231</v>
      </c>
      <c r="E29" s="145">
        <f>'9.2'!E29+'9.3'!E29+'9.4'!E29</f>
        <v>38886.029947405885</v>
      </c>
      <c r="F29" s="145">
        <f>'9.2'!F29+'9.3'!F29+'9.4'!F29</f>
        <v>38073.44081084698</v>
      </c>
      <c r="G29" s="145">
        <f>'9.2'!G29+'9.3'!G29+'9.4'!G29</f>
        <v>38025.123006976879</v>
      </c>
      <c r="H29" s="145">
        <f>'9.2'!H29+'9.3'!H29+'9.4'!H29</f>
        <v>36584.036289434051</v>
      </c>
      <c r="I29" s="145">
        <f>'9.2'!I29+'9.3'!I29+'9.4'!I29</f>
        <v>36227.032391360677</v>
      </c>
      <c r="J29" s="145">
        <f>'9.2'!J29+'9.3'!J29+'9.4'!J29</f>
        <v>35785.587287186012</v>
      </c>
      <c r="K29" s="145">
        <f>'9.2'!K29+'9.3'!K29+'9.4'!K29</f>
        <v>33159.423692830977</v>
      </c>
      <c r="L29" s="145">
        <f>'9.2'!L29+'9.3'!L29+'9.4'!L29</f>
        <v>23986.723986927438</v>
      </c>
      <c r="M29" s="145">
        <f>'9.2'!M29+'9.3'!M29+'9.4'!M29</f>
        <v>30560.866567360841</v>
      </c>
      <c r="N29" s="145">
        <f>'9.2'!N29+'9.3'!N29+'9.4'!N29</f>
        <v>30707.773662023348</v>
      </c>
      <c r="O29" s="145">
        <f>'9.2'!O29+'9.3'!O29+'9.4'!O29</f>
        <v>29379.353830020631</v>
      </c>
      <c r="P29" s="145">
        <f>'9.2'!P29+'9.3'!P29+'9.4'!P29</f>
        <v>29690.86045059867</v>
      </c>
      <c r="Q29" s="145">
        <f>'9.2'!Q29+'9.3'!Q29+'9.4'!Q29</f>
        <v>30030.145587309937</v>
      </c>
      <c r="R29" s="145">
        <f>'9.2'!R29+'9.3'!R29+'9.4'!R29</f>
        <v>30274.473469853991</v>
      </c>
      <c r="S29" s="145">
        <f>'9.2'!S29+'9.3'!S29+'9.4'!S29</f>
        <v>28788.139180404727</v>
      </c>
      <c r="T29" s="145">
        <f>'9.2'!T29+'9.3'!T29+'9.4'!T29</f>
        <v>30677.331198191725</v>
      </c>
      <c r="U29" s="145">
        <f>'9.2'!U29+'9.3'!U29+'9.4'!U29</f>
        <v>29591.008644795478</v>
      </c>
      <c r="V29" s="145">
        <f>'9.2'!V29+'9.3'!V29+'9.4'!V29</f>
        <v>29698.98757343091</v>
      </c>
    </row>
    <row r="30" spans="1:22" s="3" customFormat="1" ht="12.75" customHeight="1">
      <c r="A30" s="2" t="s">
        <v>41</v>
      </c>
      <c r="B30" s="10" t="s">
        <v>362</v>
      </c>
      <c r="C30" s="145">
        <f>'9.2'!C30+'9.3'!C30+'9.4'!C30</f>
        <v>12600.196762245147</v>
      </c>
      <c r="D30" s="145">
        <f>'9.2'!D30+'9.3'!D30+'9.4'!D30</f>
        <v>12862.655266072812</v>
      </c>
      <c r="E30" s="145">
        <f>'9.2'!E30+'9.3'!E30+'9.4'!E30</f>
        <v>12945.645963024905</v>
      </c>
      <c r="F30" s="145">
        <f>'9.2'!F30+'9.3'!F30+'9.4'!F30</f>
        <v>14048.082232207034</v>
      </c>
      <c r="G30" s="145">
        <f>'9.2'!G30+'9.3'!G30+'9.4'!G30</f>
        <v>13046.30044961269</v>
      </c>
      <c r="H30" s="145">
        <f>'9.2'!H30+'9.3'!H30+'9.4'!H30</f>
        <v>10842.638159849892</v>
      </c>
      <c r="I30" s="145">
        <f>'9.2'!I30+'9.3'!I30+'9.4'!I30</f>
        <v>8637.7516157377195</v>
      </c>
      <c r="J30" s="145">
        <f>'9.2'!J30+'9.3'!J30+'9.4'!J30</f>
        <v>9290.3066860355975</v>
      </c>
      <c r="K30" s="145">
        <f>'9.2'!K30+'9.3'!K30+'9.4'!K30</f>
        <v>9876.6436956040725</v>
      </c>
      <c r="L30" s="145">
        <f>'9.2'!L30+'9.3'!L30+'9.4'!L30</f>
        <v>6847.2367244544339</v>
      </c>
      <c r="M30" s="145">
        <f>'9.2'!M30+'9.3'!M30+'9.4'!M30</f>
        <v>7982.908468310864</v>
      </c>
      <c r="N30" s="145">
        <f>'9.2'!N30+'9.3'!N30+'9.4'!N30</f>
        <v>8207.6872817608928</v>
      </c>
      <c r="O30" s="145">
        <f>'9.2'!O30+'9.3'!O30+'9.4'!O30</f>
        <v>7995.6149743731748</v>
      </c>
      <c r="P30" s="145">
        <f>'9.2'!P30+'9.3'!P30+'9.4'!P30</f>
        <v>8498.80363778635</v>
      </c>
      <c r="Q30" s="145">
        <f>'9.2'!Q30+'9.3'!Q30+'9.4'!Q30</f>
        <v>8630.4702678835783</v>
      </c>
      <c r="R30" s="145">
        <f>'9.2'!R30+'9.3'!R30+'9.4'!R30</f>
        <v>9096.6105097338532</v>
      </c>
      <c r="S30" s="145">
        <f>'9.2'!S30+'9.3'!S30+'9.4'!S30</f>
        <v>9081.867489491955</v>
      </c>
      <c r="T30" s="145">
        <f>'9.2'!T30+'9.3'!T30+'9.4'!T30</f>
        <v>9114.2894597907907</v>
      </c>
      <c r="U30" s="145">
        <f>'9.2'!U30+'9.3'!U30+'9.4'!U30</f>
        <v>8703.6610997504122</v>
      </c>
      <c r="V30" s="145">
        <f>'9.2'!V30+'9.3'!V30+'9.4'!V30</f>
        <v>8185.4759157871713</v>
      </c>
    </row>
    <row r="31" spans="1:22" s="3" customFormat="1" ht="12.75" customHeight="1">
      <c r="A31" s="2" t="s">
        <v>42</v>
      </c>
      <c r="B31" s="10" t="s">
        <v>363</v>
      </c>
      <c r="C31" s="145">
        <f>'9.2'!C31+'9.3'!C31+'9.4'!C31</f>
        <v>1132.0849565580661</v>
      </c>
      <c r="D31" s="145">
        <f>'9.2'!D31+'9.3'!D31+'9.4'!D31</f>
        <v>1051.5725719987213</v>
      </c>
      <c r="E31" s="145">
        <f>'9.2'!E31+'9.3'!E31+'9.4'!E31</f>
        <v>967.31494963828663</v>
      </c>
      <c r="F31" s="145">
        <f>'9.2'!F31+'9.3'!F31+'9.4'!F31</f>
        <v>877.31675048986676</v>
      </c>
      <c r="G31" s="145">
        <f>'9.2'!G31+'9.3'!G31+'9.4'!G31</f>
        <v>825.08115268511858</v>
      </c>
      <c r="H31" s="145">
        <f>'9.2'!H31+'9.3'!H31+'9.4'!H31</f>
        <v>852.07170369022595</v>
      </c>
      <c r="I31" s="145">
        <f>'9.2'!I31+'9.3'!I31+'9.4'!I31</f>
        <v>907.63441262062997</v>
      </c>
      <c r="J31" s="145">
        <f>'9.2'!J31+'9.3'!J31+'9.4'!J31</f>
        <v>942.69159947945684</v>
      </c>
      <c r="K31" s="145">
        <f>'9.2'!K31+'9.3'!K31+'9.4'!K31</f>
        <v>1039.8399651988543</v>
      </c>
      <c r="L31" s="145">
        <f>'9.2'!L31+'9.3'!L31+'9.4'!L31</f>
        <v>679.46890567114485</v>
      </c>
      <c r="M31" s="145">
        <f>'9.2'!M31+'9.3'!M31+'9.4'!M31</f>
        <v>808.2505520097086</v>
      </c>
      <c r="N31" s="145">
        <f>'9.2'!N31+'9.3'!N31+'9.4'!N31</f>
        <v>992.19397433893118</v>
      </c>
      <c r="O31" s="145">
        <f>'9.2'!O31+'9.3'!O31+'9.4'!O31</f>
        <v>908.59018027834156</v>
      </c>
      <c r="P31" s="145">
        <f>'9.2'!P31+'9.3'!P31+'9.4'!P31</f>
        <v>935.65345735580081</v>
      </c>
      <c r="Q31" s="145">
        <f>'9.2'!Q31+'9.3'!Q31+'9.4'!Q31</f>
        <v>810.11557789161907</v>
      </c>
      <c r="R31" s="145">
        <f>'9.2'!R31+'9.3'!R31+'9.4'!R31</f>
        <v>866.55571559427074</v>
      </c>
      <c r="S31" s="145">
        <f>'9.2'!S31+'9.3'!S31+'9.4'!S31</f>
        <v>821.1831902296102</v>
      </c>
      <c r="T31" s="145">
        <f>'9.2'!T31+'9.3'!T31+'9.4'!T31</f>
        <v>1110.0297623507131</v>
      </c>
      <c r="U31" s="145">
        <f>'9.2'!U31+'9.3'!U31+'9.4'!U31</f>
        <v>1047.8570190364633</v>
      </c>
      <c r="V31" s="145">
        <f>'9.2'!V31+'9.3'!V31+'9.4'!V31</f>
        <v>743.92523066856018</v>
      </c>
    </row>
    <row r="32" spans="1:22" s="3" customFormat="1" ht="12.75" customHeight="1">
      <c r="A32" s="2" t="s">
        <v>12</v>
      </c>
      <c r="B32" s="9" t="s">
        <v>364</v>
      </c>
      <c r="C32" s="145">
        <f>'9.2'!C32+'9.3'!C32+'9.4'!C32</f>
        <v>1318.9887160247299</v>
      </c>
      <c r="D32" s="145">
        <f>'9.2'!D32+'9.3'!D32+'9.4'!D32</f>
        <v>1338.5550353683234</v>
      </c>
      <c r="E32" s="145">
        <f>'9.2'!E32+'9.3'!E32+'9.4'!E32</f>
        <v>1244.8205345914453</v>
      </c>
      <c r="F32" s="145">
        <f>'9.2'!F32+'9.3'!F32+'9.4'!F32</f>
        <v>889.65845369941519</v>
      </c>
      <c r="G32" s="145">
        <f>'9.2'!G32+'9.3'!G32+'9.4'!G32</f>
        <v>893.68794377615723</v>
      </c>
      <c r="H32" s="145">
        <f>'9.2'!H32+'9.3'!H32+'9.4'!H32</f>
        <v>699.82809949105035</v>
      </c>
      <c r="I32" s="145">
        <f>'9.2'!I32+'9.3'!I32+'9.4'!I32</f>
        <v>742.69883911036175</v>
      </c>
      <c r="J32" s="145">
        <f>'9.2'!J32+'9.3'!J32+'9.4'!J32</f>
        <v>669.47186278255526</v>
      </c>
      <c r="K32" s="145">
        <f>'9.2'!K32+'9.3'!K32+'9.4'!K32</f>
        <v>736.89323664893061</v>
      </c>
      <c r="L32" s="145">
        <f>'9.2'!L32+'9.3'!L32+'9.4'!L32</f>
        <v>1060.0250400590946</v>
      </c>
      <c r="M32" s="145">
        <f>'9.2'!M32+'9.3'!M32+'9.4'!M32</f>
        <v>502.26875867921382</v>
      </c>
      <c r="N32" s="145">
        <f>'9.2'!N32+'9.3'!N32+'9.4'!N32</f>
        <v>391.65311563686475</v>
      </c>
      <c r="O32" s="145">
        <f>'9.2'!O32+'9.3'!O32+'9.4'!O32</f>
        <v>389.88276726254844</v>
      </c>
      <c r="P32" s="145">
        <f>'9.2'!P32+'9.3'!P32+'9.4'!P32</f>
        <v>370.9219126249086</v>
      </c>
      <c r="Q32" s="145">
        <f>'9.2'!Q32+'9.3'!Q32+'9.4'!Q32</f>
        <v>302.49414919358298</v>
      </c>
      <c r="R32" s="145">
        <f>'9.2'!R32+'9.3'!R32+'9.4'!R32</f>
        <v>198.17828656410964</v>
      </c>
      <c r="S32" s="145">
        <f>'9.2'!S32+'9.3'!S32+'9.4'!S32</f>
        <v>249.89103941298319</v>
      </c>
      <c r="T32" s="145">
        <f>'9.2'!T32+'9.3'!T32+'9.4'!T32</f>
        <v>152.04081186199701</v>
      </c>
      <c r="U32" s="145">
        <f>'9.2'!U32+'9.3'!U32+'9.4'!U32</f>
        <v>119.69692573218094</v>
      </c>
      <c r="V32" s="145">
        <f>'9.2'!V32+'9.3'!V32+'9.4'!V32</f>
        <v>432.51157455444684</v>
      </c>
    </row>
    <row r="33" spans="1:22" s="3" customFormat="1" ht="12.75" customHeight="1">
      <c r="A33" s="2" t="s">
        <v>13</v>
      </c>
      <c r="B33" s="9" t="s">
        <v>365</v>
      </c>
      <c r="C33" s="145">
        <f>'9.2'!C33+'9.3'!C33+'9.4'!C33</f>
        <v>337.99710538886558</v>
      </c>
      <c r="D33" s="145">
        <f>'9.2'!D33+'9.3'!D33+'9.4'!D33</f>
        <v>383.9458911721951</v>
      </c>
      <c r="E33" s="145">
        <f>'9.2'!E33+'9.3'!E33+'9.4'!E33</f>
        <v>308.02511375897609</v>
      </c>
      <c r="F33" s="145">
        <f>'9.2'!F33+'9.3'!F33+'9.4'!F33</f>
        <v>203.33336447918697</v>
      </c>
      <c r="G33" s="145">
        <f>'9.2'!G33+'9.3'!G33+'9.4'!G33</f>
        <v>169.71992762947721</v>
      </c>
      <c r="H33" s="145">
        <f>'9.2'!H33+'9.3'!H33+'9.4'!H33</f>
        <v>155.62970392278504</v>
      </c>
      <c r="I33" s="145">
        <f>'9.2'!I33+'9.3'!I33+'9.4'!I33</f>
        <v>164.51542601732396</v>
      </c>
      <c r="J33" s="145">
        <f>'9.2'!J33+'9.3'!J33+'9.4'!J33</f>
        <v>150.70923706360631</v>
      </c>
      <c r="K33" s="145">
        <f>'9.2'!K33+'9.3'!K33+'9.4'!K33</f>
        <v>76.600739518240445</v>
      </c>
      <c r="L33" s="145">
        <f>'9.2'!L33+'9.3'!L33+'9.4'!L33</f>
        <v>68.411087555726368</v>
      </c>
      <c r="M33" s="145">
        <f>'9.2'!M33+'9.3'!M33+'9.4'!M33</f>
        <v>57.695734757376279</v>
      </c>
      <c r="N33" s="145">
        <f>'9.2'!N33+'9.3'!N33+'9.4'!N33</f>
        <v>39.832194534716137</v>
      </c>
      <c r="O33" s="145">
        <f>'9.2'!O33+'9.3'!O33+'9.4'!O33</f>
        <v>46.653117307448788</v>
      </c>
      <c r="P33" s="145">
        <f>'9.2'!P33+'9.3'!P33+'9.4'!P33</f>
        <v>44.210822531142938</v>
      </c>
      <c r="Q33" s="145">
        <f>'9.2'!Q33+'9.3'!Q33+'9.4'!Q33</f>
        <v>33.741555283116639</v>
      </c>
      <c r="R33" s="145">
        <f>'9.2'!R33+'9.3'!R33+'9.4'!R33</f>
        <v>16.061432492209178</v>
      </c>
      <c r="S33" s="145">
        <f>'9.2'!S33+'9.3'!S33+'9.4'!S33</f>
        <v>23.12531673244149</v>
      </c>
      <c r="T33" s="145">
        <f>'9.2'!T33+'9.3'!T33+'9.4'!T33</f>
        <v>19.958928433832885</v>
      </c>
      <c r="U33" s="145">
        <f>'9.2'!U33+'9.3'!U33+'9.4'!U33</f>
        <v>15.49426239360651</v>
      </c>
      <c r="V33" s="145">
        <f>'9.2'!V33+'9.3'!V33+'9.4'!V33</f>
        <v>42.142721511463208</v>
      </c>
    </row>
    <row r="34" spans="1:22" s="3" customFormat="1" ht="12.75" customHeight="1">
      <c r="A34" s="2" t="s">
        <v>14</v>
      </c>
      <c r="B34" s="9" t="s">
        <v>366</v>
      </c>
      <c r="C34" s="145">
        <f>'9.2'!C34+'9.3'!C34+'9.4'!C34</f>
        <v>593.00732605009978</v>
      </c>
      <c r="D34" s="145">
        <f>'9.2'!D34+'9.3'!D34+'9.4'!D34</f>
        <v>714.81440670926281</v>
      </c>
      <c r="E34" s="145">
        <f>'9.2'!E34+'9.3'!E34+'9.4'!E34</f>
        <v>728.86857259605165</v>
      </c>
      <c r="F34" s="145">
        <f>'9.2'!F34+'9.3'!F34+'9.4'!F34</f>
        <v>241.09800628003447</v>
      </c>
      <c r="G34" s="145">
        <f>'9.2'!G34+'9.3'!G34+'9.4'!G34</f>
        <v>205.79303101264003</v>
      </c>
      <c r="H34" s="145">
        <f>'9.2'!H34+'9.3'!H34+'9.4'!H34</f>
        <v>342.06457386455185</v>
      </c>
      <c r="I34" s="145">
        <f>'9.2'!I34+'9.3'!I34+'9.4'!I34</f>
        <v>990.0841778571463</v>
      </c>
      <c r="J34" s="145">
        <f>'9.2'!J34+'9.3'!J34+'9.4'!J34</f>
        <v>398.44884906642056</v>
      </c>
      <c r="K34" s="145">
        <f>'9.2'!K34+'9.3'!K34+'9.4'!K34</f>
        <v>413.2062966268378</v>
      </c>
      <c r="L34" s="145">
        <f>'9.2'!L34+'9.3'!L34+'9.4'!L34</f>
        <v>274.01219023181244</v>
      </c>
      <c r="M34" s="145">
        <f>'9.2'!M34+'9.3'!M34+'9.4'!M34</f>
        <v>242.47009707910922</v>
      </c>
      <c r="N34" s="145">
        <f>'9.2'!N34+'9.3'!N34+'9.4'!N34</f>
        <v>231.43411403826391</v>
      </c>
      <c r="O34" s="145">
        <f>'9.2'!O34+'9.3'!O34+'9.4'!O34</f>
        <v>227.86087062335793</v>
      </c>
      <c r="P34" s="145">
        <f>'9.2'!P34+'9.3'!P34+'9.4'!P34</f>
        <v>137.32911879104194</v>
      </c>
      <c r="Q34" s="145">
        <f>'9.2'!Q34+'9.3'!Q34+'9.4'!Q34</f>
        <v>131.05796969645976</v>
      </c>
      <c r="R34" s="145">
        <f>'9.2'!R34+'9.3'!R34+'9.4'!R34</f>
        <v>60.398250199366963</v>
      </c>
      <c r="S34" s="145">
        <f>'9.2'!S34+'9.3'!S34+'9.4'!S34</f>
        <v>65.251340707709204</v>
      </c>
      <c r="T34" s="145">
        <f>'9.2'!T34+'9.3'!T34+'9.4'!T34</f>
        <v>48.565835006235496</v>
      </c>
      <c r="U34" s="145">
        <f>'9.2'!U34+'9.3'!U34+'9.4'!U34</f>
        <v>60.224268839997514</v>
      </c>
      <c r="V34" s="145">
        <f>'9.2'!V34+'9.3'!V34+'9.4'!V34</f>
        <v>73.731345346610567</v>
      </c>
    </row>
    <row r="35" spans="1:22" s="3" customFormat="1" ht="12.75" customHeight="1">
      <c r="A35" s="2" t="s">
        <v>43</v>
      </c>
      <c r="B35" s="9" t="s">
        <v>367</v>
      </c>
      <c r="C35" s="145">
        <f>'9.2'!C35+'9.3'!C35+'9.4'!C35</f>
        <v>1272.0032542152162</v>
      </c>
      <c r="D35" s="145">
        <f>'9.2'!D35+'9.3'!D35+'9.4'!D35</f>
        <v>1291.341366823742</v>
      </c>
      <c r="E35" s="145">
        <f>'9.2'!E35+'9.3'!E35+'9.4'!E35</f>
        <v>941.39979931614562</v>
      </c>
      <c r="F35" s="145">
        <f>'9.2'!F35+'9.3'!F35+'9.4'!F35</f>
        <v>770.57426068248606</v>
      </c>
      <c r="G35" s="145">
        <f>'9.2'!G35+'9.3'!G35+'9.4'!G35</f>
        <v>636.15347142312874</v>
      </c>
      <c r="H35" s="145">
        <f>'9.2'!H35+'9.3'!H35+'9.4'!H35</f>
        <v>674.57442364310077</v>
      </c>
      <c r="I35" s="145">
        <f>'9.2'!I35+'9.3'!I35+'9.4'!I35</f>
        <v>594.14055225800735</v>
      </c>
      <c r="J35" s="145">
        <f>'9.2'!J35+'9.3'!J35+'9.4'!J35</f>
        <v>658.53109378720171</v>
      </c>
      <c r="K35" s="145">
        <f>'9.2'!K35+'9.3'!K35+'9.4'!K35</f>
        <v>610.0090202458033</v>
      </c>
      <c r="L35" s="145">
        <f>'9.2'!L35+'9.3'!L35+'9.4'!L35</f>
        <v>530.41440950265542</v>
      </c>
      <c r="M35" s="145">
        <f>'9.2'!M35+'9.3'!M35+'9.4'!M35</f>
        <v>585.2368028916236</v>
      </c>
      <c r="N35" s="145">
        <f>'9.2'!N35+'9.3'!N35+'9.4'!N35</f>
        <v>488.04229915747101</v>
      </c>
      <c r="O35" s="145">
        <f>'9.2'!O35+'9.3'!O35+'9.4'!O35</f>
        <v>469.3577787823649</v>
      </c>
      <c r="P35" s="145">
        <f>'9.2'!P35+'9.3'!P35+'9.4'!P35</f>
        <v>425.00304370357316</v>
      </c>
      <c r="Q35" s="145">
        <f>'9.2'!Q35+'9.3'!Q35+'9.4'!Q35</f>
        <v>347.90340505753295</v>
      </c>
      <c r="R35" s="145">
        <f>'9.2'!R35+'9.3'!R35+'9.4'!R35</f>
        <v>158.06396231604322</v>
      </c>
      <c r="S35" s="145">
        <f>'9.2'!S35+'9.3'!S35+'9.4'!S35</f>
        <v>205.40364942949526</v>
      </c>
      <c r="T35" s="145">
        <f>'9.2'!T35+'9.3'!T35+'9.4'!T35</f>
        <v>424.10418636759914</v>
      </c>
      <c r="U35" s="145">
        <f>'9.2'!U35+'9.3'!U35+'9.4'!U35</f>
        <v>200.0397439458022</v>
      </c>
      <c r="V35" s="145">
        <f>'9.2'!V35+'9.3'!V35+'9.4'!V35</f>
        <v>307.82969588350488</v>
      </c>
    </row>
    <row r="36" spans="1:22" s="3" customFormat="1" ht="12.75" customHeight="1">
      <c r="A36" s="2" t="s">
        <v>44</v>
      </c>
      <c r="B36" s="9" t="s">
        <v>368</v>
      </c>
      <c r="C36" s="145">
        <f>'9.2'!C36+'9.3'!C36+'9.4'!C36</f>
        <v>780.8981601422006</v>
      </c>
      <c r="D36" s="145">
        <f>'9.2'!D36+'9.3'!D36+'9.4'!D36</f>
        <v>711.45307206494761</v>
      </c>
      <c r="E36" s="145">
        <f>'9.2'!E36+'9.3'!E36+'9.4'!E36</f>
        <v>597.70592577792002</v>
      </c>
      <c r="F36" s="145">
        <f>'9.2'!F36+'9.3'!F36+'9.4'!F36</f>
        <v>465.20452929086332</v>
      </c>
      <c r="G36" s="145">
        <f>'9.2'!G36+'9.3'!G36+'9.4'!G36</f>
        <v>468.94947149736089</v>
      </c>
      <c r="H36" s="145">
        <f>'9.2'!H36+'9.3'!H36+'9.4'!H36</f>
        <v>709.0083384604776</v>
      </c>
      <c r="I36" s="145">
        <f>'9.2'!I36+'9.3'!I36+'9.4'!I36</f>
        <v>743.13027370508598</v>
      </c>
      <c r="J36" s="145">
        <f>'9.2'!J36+'9.3'!J36+'9.4'!J36</f>
        <v>805.9763527166773</v>
      </c>
      <c r="K36" s="145">
        <f>'9.2'!K36+'9.3'!K36+'9.4'!K36</f>
        <v>679.34460546718151</v>
      </c>
      <c r="L36" s="145">
        <f>'9.2'!L36+'9.3'!L36+'9.4'!L36</f>
        <v>529.80319120301397</v>
      </c>
      <c r="M36" s="145">
        <f>'9.2'!M36+'9.3'!M36+'9.4'!M36</f>
        <v>429.02171583902191</v>
      </c>
      <c r="N36" s="145">
        <f>'9.2'!N36+'9.3'!N36+'9.4'!N36</f>
        <v>393.25259795618689</v>
      </c>
      <c r="O36" s="145">
        <f>'9.2'!O36+'9.3'!O36+'9.4'!O36</f>
        <v>344.06049290199428</v>
      </c>
      <c r="P36" s="145">
        <f>'9.2'!P36+'9.3'!P36+'9.4'!P36</f>
        <v>226.74935042778571</v>
      </c>
      <c r="Q36" s="145">
        <f>'9.2'!Q36+'9.3'!Q36+'9.4'!Q36</f>
        <v>70.965892929440969</v>
      </c>
      <c r="R36" s="145">
        <f>'9.2'!R36+'9.3'!R36+'9.4'!R36</f>
        <v>86.388240230238324</v>
      </c>
      <c r="S36" s="145">
        <f>'9.2'!S36+'9.3'!S36+'9.4'!S36</f>
        <v>928.61913284254319</v>
      </c>
      <c r="T36" s="145">
        <f>'9.2'!T36+'9.3'!T36+'9.4'!T36</f>
        <v>896.97847217419269</v>
      </c>
      <c r="U36" s="145">
        <f>'9.2'!U36+'9.3'!U36+'9.4'!U36</f>
        <v>843.45920483176587</v>
      </c>
      <c r="V36" s="145">
        <f>'9.2'!V36+'9.3'!V36+'9.4'!V36</f>
        <v>918.80831377762752</v>
      </c>
    </row>
    <row r="37" spans="1:22" s="3" customFormat="1" ht="12.75" customHeight="1">
      <c r="A37" s="2" t="s">
        <v>45</v>
      </c>
      <c r="B37" s="9" t="s">
        <v>369</v>
      </c>
      <c r="C37" s="145">
        <f>'9.2'!C37+'9.3'!C37+'9.4'!C37</f>
        <v>91.380471457746879</v>
      </c>
      <c r="D37" s="145">
        <f>'9.2'!D37+'9.3'!D37+'9.4'!D37</f>
        <v>90.398746884350714</v>
      </c>
      <c r="E37" s="145">
        <f>'9.2'!E37+'9.3'!E37+'9.4'!E37</f>
        <v>76.069088418996074</v>
      </c>
      <c r="F37" s="145">
        <f>'9.2'!F37+'9.3'!F37+'9.4'!F37</f>
        <v>47.888576612014553</v>
      </c>
      <c r="G37" s="145">
        <f>'9.2'!G37+'9.3'!G37+'9.4'!G37</f>
        <v>43.739961595062418</v>
      </c>
      <c r="H37" s="145">
        <f>'9.2'!H37+'9.3'!H37+'9.4'!H37</f>
        <v>38.357646611984833</v>
      </c>
      <c r="I37" s="145">
        <f>'9.2'!I37+'9.3'!I37+'9.4'!I37</f>
        <v>144.87790561897637</v>
      </c>
      <c r="J37" s="145">
        <f>'9.2'!J37+'9.3'!J37+'9.4'!J37</f>
        <v>33.668404031234786</v>
      </c>
      <c r="K37" s="145">
        <f>'9.2'!K37+'9.3'!K37+'9.4'!K37</f>
        <v>18.333264700424369</v>
      </c>
      <c r="L37" s="145">
        <f>'9.2'!L37+'9.3'!L37+'9.4'!L37</f>
        <v>15.812930000085849</v>
      </c>
      <c r="M37" s="145">
        <f>'9.2'!M37+'9.3'!M37+'9.4'!M37</f>
        <v>79.649122632998541</v>
      </c>
      <c r="N37" s="145">
        <f>'9.2'!N37+'9.3'!N37+'9.4'!N37</f>
        <v>17.367035994527193</v>
      </c>
      <c r="O37" s="145">
        <f>'9.2'!O37+'9.3'!O37+'9.4'!O37</f>
        <v>18.405035886172918</v>
      </c>
      <c r="P37" s="145">
        <f>'9.2'!P37+'9.3'!P37+'9.4'!P37</f>
        <v>20.934041488738654</v>
      </c>
      <c r="Q37" s="145">
        <f>'9.2'!Q37+'9.3'!Q37+'9.4'!Q37</f>
        <v>14.666595699978384</v>
      </c>
      <c r="R37" s="145">
        <f>'9.2'!R37+'9.3'!R37+'9.4'!R37</f>
        <v>8.8237964763283383</v>
      </c>
      <c r="S37" s="145">
        <f>'9.2'!S37+'9.3'!S37+'9.4'!S37</f>
        <v>13.084907694399192</v>
      </c>
      <c r="T37" s="145">
        <f>'9.2'!T37+'9.3'!T37+'9.4'!T37</f>
        <v>11.240574636657042</v>
      </c>
      <c r="U37" s="145">
        <f>'9.2'!U37+'9.3'!U37+'9.4'!U37</f>
        <v>8.9451115852060497</v>
      </c>
      <c r="V37" s="145">
        <f>'9.2'!V37+'9.3'!V37+'9.4'!V37</f>
        <v>16.824710012068092</v>
      </c>
    </row>
    <row r="38" spans="1:22" s="13" customFormat="1" ht="12.75" customHeight="1">
      <c r="A38" s="2" t="s">
        <v>46</v>
      </c>
      <c r="B38" s="9" t="s">
        <v>370</v>
      </c>
      <c r="C38" s="145">
        <f>'9.2'!C38+'9.3'!C38+'9.4'!C38</f>
        <v>441.0718741785646</v>
      </c>
      <c r="D38" s="145">
        <f>'9.2'!D38+'9.3'!D38+'9.4'!D38</f>
        <v>569.31407820364109</v>
      </c>
      <c r="E38" s="145">
        <f>'9.2'!E38+'9.3'!E38+'9.4'!E38</f>
        <v>421.95814295958706</v>
      </c>
      <c r="F38" s="145">
        <f>'9.2'!F38+'9.3'!F38+'9.4'!F38</f>
        <v>274.52126821224289</v>
      </c>
      <c r="G38" s="145">
        <f>'9.2'!G38+'9.3'!G38+'9.4'!G38</f>
        <v>231.47081347171004</v>
      </c>
      <c r="H38" s="145">
        <f>'9.2'!H38+'9.3'!H38+'9.4'!H38</f>
        <v>223.34811637815804</v>
      </c>
      <c r="I38" s="145">
        <f>'9.2'!I38+'9.3'!I38+'9.4'!I38</f>
        <v>220.71082641073085</v>
      </c>
      <c r="J38" s="145">
        <f>'9.2'!J38+'9.3'!J38+'9.4'!J38</f>
        <v>299.96567089248629</v>
      </c>
      <c r="K38" s="145">
        <f>'9.2'!K38+'9.3'!K38+'9.4'!K38</f>
        <v>426.3943453492559</v>
      </c>
      <c r="L38" s="145">
        <f>'9.2'!L38+'9.3'!L38+'9.4'!L38</f>
        <v>241.32059778625197</v>
      </c>
      <c r="M38" s="145">
        <f>'9.2'!M38+'9.3'!M38+'9.4'!M38</f>
        <v>282.87277758573049</v>
      </c>
      <c r="N38" s="145">
        <f>'9.2'!N38+'9.3'!N38+'9.4'!N38</f>
        <v>223.33613225435869</v>
      </c>
      <c r="O38" s="145">
        <f>'9.2'!O38+'9.3'!O38+'9.4'!O38</f>
        <v>236.47585282146542</v>
      </c>
      <c r="P38" s="145">
        <f>'9.2'!P38+'9.3'!P38+'9.4'!P38</f>
        <v>184.42363477259053</v>
      </c>
      <c r="Q38" s="145">
        <f>'9.2'!Q38+'9.3'!Q38+'9.4'!Q38</f>
        <v>130.45669679926675</v>
      </c>
      <c r="R38" s="145">
        <f>'9.2'!R38+'9.3'!R38+'9.4'!R38</f>
        <v>112.30552987650145</v>
      </c>
      <c r="S38" s="145">
        <f>'9.2'!S38+'9.3'!S38+'9.4'!S38</f>
        <v>127.77481106119363</v>
      </c>
      <c r="T38" s="145">
        <f>'9.2'!T38+'9.3'!T38+'9.4'!T38</f>
        <v>122.76044058663824</v>
      </c>
      <c r="U38" s="145">
        <f>'9.2'!U38+'9.3'!U38+'9.4'!U38</f>
        <v>93.65963414559188</v>
      </c>
      <c r="V38" s="145">
        <f>'9.2'!V38+'9.3'!V38+'9.4'!V38</f>
        <v>148.90575319855176</v>
      </c>
    </row>
    <row r="39" spans="1:22" s="13" customFormat="1" ht="12.75" customHeight="1">
      <c r="A39" s="2" t="s">
        <v>47</v>
      </c>
      <c r="B39" s="9" t="s">
        <v>371</v>
      </c>
      <c r="C39" s="145">
        <f>'9.2'!C39+'9.3'!C39+'9.4'!C39</f>
        <v>19.582069955056554</v>
      </c>
      <c r="D39" s="145">
        <f>'9.2'!D39+'9.3'!D39+'9.4'!D39</f>
        <v>17.589489873636865</v>
      </c>
      <c r="E39" s="145">
        <f>'9.2'!E39+'9.3'!E39+'9.4'!E39</f>
        <v>3.1394159472439318</v>
      </c>
      <c r="F39" s="145">
        <f>'9.2'!F39+'9.3'!F39+'9.4'!F39</f>
        <v>2.2324771935003018</v>
      </c>
      <c r="G39" s="145">
        <f>'9.2'!G39+'9.3'!G39+'9.4'!G39</f>
        <v>24.204019518256569</v>
      </c>
      <c r="H39" s="145">
        <f>'9.2'!H39+'9.3'!H39+'9.4'!H39</f>
        <v>3.6251969231877528</v>
      </c>
      <c r="I39" s="145">
        <f>'9.2'!I39+'9.3'!I39+'9.4'!I39</f>
        <v>11.992882878462447</v>
      </c>
      <c r="J39" s="145">
        <f>'9.2'!J39+'9.3'!J39+'9.4'!J39</f>
        <v>7.9921812944979349</v>
      </c>
      <c r="K39" s="145">
        <f>'9.2'!K39+'9.3'!K39+'9.4'!K39</f>
        <v>39.860941846499955</v>
      </c>
      <c r="L39" s="145">
        <f>'9.2'!L39+'9.3'!L39+'9.4'!L39</f>
        <v>44.201784168112319</v>
      </c>
      <c r="M39" s="145">
        <f>'9.2'!M39+'9.3'!M39+'9.4'!M39</f>
        <v>38.814968815492705</v>
      </c>
      <c r="N39" s="145">
        <f>'9.2'!N39+'9.3'!N39+'9.4'!N39</f>
        <v>230.01209835779892</v>
      </c>
      <c r="O39" s="145">
        <f>'9.2'!O39+'9.3'!O39+'9.4'!O39</f>
        <v>58.646658357403126</v>
      </c>
      <c r="P39" s="145">
        <f>'9.2'!P39+'9.3'!P39+'9.4'!P39</f>
        <v>54.803324221314455</v>
      </c>
      <c r="Q39" s="145">
        <f>'9.2'!Q39+'9.3'!Q39+'9.4'!Q39</f>
        <v>29.201473242224623</v>
      </c>
      <c r="R39" s="145">
        <f>'9.2'!R39+'9.3'!R39+'9.4'!R39</f>
        <v>44.710216501979644</v>
      </c>
      <c r="S39" s="145">
        <f>'9.2'!S39+'9.3'!S39+'9.4'!S39</f>
        <v>59.597081024793432</v>
      </c>
      <c r="T39" s="145">
        <f>'9.2'!T39+'9.3'!T39+'9.4'!T39</f>
        <v>60.467669187744704</v>
      </c>
      <c r="U39" s="145">
        <f>'9.2'!U39+'9.3'!U39+'9.4'!U39</f>
        <v>50.463980705599148</v>
      </c>
      <c r="V39" s="145">
        <f>'9.2'!V39+'9.3'!V39+'9.4'!V39</f>
        <v>54.51870976932679</v>
      </c>
    </row>
    <row r="40" spans="1:22" s="13" customFormat="1" ht="12.75" customHeight="1">
      <c r="A40" s="2" t="s">
        <v>48</v>
      </c>
      <c r="B40" s="8" t="s">
        <v>372</v>
      </c>
      <c r="C40" s="145">
        <f>'9.2'!C40+'9.3'!C40+'9.4'!C40</f>
        <v>309333.40094851906</v>
      </c>
      <c r="D40" s="145">
        <f>'9.2'!D40+'9.3'!D40+'9.4'!D40</f>
        <v>292446.35592543968</v>
      </c>
      <c r="E40" s="145">
        <f>'9.2'!E40+'9.3'!E40+'9.4'!E40</f>
        <v>266943.83921940532</v>
      </c>
      <c r="F40" s="145">
        <f>'9.2'!F40+'9.3'!F40+'9.4'!F40</f>
        <v>255327.56441154782</v>
      </c>
      <c r="G40" s="145">
        <f>'9.2'!G40+'9.3'!G40+'9.4'!G40</f>
        <v>230571.61185224896</v>
      </c>
      <c r="H40" s="145">
        <f>'9.2'!H40+'9.3'!H40+'9.4'!H40</f>
        <v>219166.72216563055</v>
      </c>
      <c r="I40" s="145">
        <f>'9.2'!I40+'9.3'!I40+'9.4'!I40</f>
        <v>218961.81302693713</v>
      </c>
      <c r="J40" s="145">
        <f>'9.2'!J40+'9.3'!J40+'9.4'!J40</f>
        <v>226094.03818318379</v>
      </c>
      <c r="K40" s="145">
        <f>'9.2'!K40+'9.3'!K40+'9.4'!K40</f>
        <v>209831.34789699767</v>
      </c>
      <c r="L40" s="145">
        <f>'9.2'!L40+'9.3'!L40+'9.4'!L40</f>
        <v>197387.21862658919</v>
      </c>
      <c r="M40" s="145">
        <f>'9.2'!M40+'9.3'!M40+'9.4'!M40</f>
        <v>203994.616153034</v>
      </c>
      <c r="N40" s="145">
        <f>'9.2'!N40+'9.3'!N40+'9.4'!N40</f>
        <v>200662.07868863229</v>
      </c>
      <c r="O40" s="145">
        <f>'9.2'!O40+'9.3'!O40+'9.4'!O40</f>
        <v>207548.36503958295</v>
      </c>
      <c r="P40" s="145">
        <f>'9.2'!P40+'9.3'!P40+'9.4'!P40</f>
        <v>202862.80193292786</v>
      </c>
      <c r="Q40" s="145">
        <f>'9.2'!Q40+'9.3'!Q40+'9.4'!Q40</f>
        <v>192282.59133877495</v>
      </c>
      <c r="R40" s="145">
        <f>'9.2'!R40+'9.3'!R40+'9.4'!R40</f>
        <v>178754.16411226723</v>
      </c>
      <c r="S40" s="145">
        <f>'9.2'!S40+'9.3'!S40+'9.4'!S40</f>
        <v>159853.88916655336</v>
      </c>
      <c r="T40" s="145">
        <f>'9.2'!T40+'9.3'!T40+'9.4'!T40</f>
        <v>150023.00352100315</v>
      </c>
      <c r="U40" s="145">
        <f>'9.2'!U40+'9.3'!U40+'9.4'!U40</f>
        <v>143958.95007929747</v>
      </c>
      <c r="V40" s="145">
        <f>'9.2'!V40+'9.3'!V40+'9.4'!V40</f>
        <v>120102.68054075209</v>
      </c>
    </row>
    <row r="41" spans="1:22" s="13" customFormat="1" ht="12.75" customHeight="1">
      <c r="A41" s="2" t="s">
        <v>49</v>
      </c>
      <c r="B41" s="9" t="s">
        <v>373</v>
      </c>
      <c r="C41" s="145">
        <f>'9.2'!C41+'9.3'!C41+'9.4'!C41</f>
        <v>309328.23917059158</v>
      </c>
      <c r="D41" s="145">
        <f>'9.2'!D41+'9.3'!D41+'9.4'!D41</f>
        <v>292441.88766366075</v>
      </c>
      <c r="E41" s="145">
        <f>'9.2'!E41+'9.3'!E41+'9.4'!E41</f>
        <v>266942.9383334695</v>
      </c>
      <c r="F41" s="145">
        <f>'9.2'!F41+'9.3'!F41+'9.4'!F41</f>
        <v>255255.69172410443</v>
      </c>
      <c r="G41" s="145">
        <f>'9.2'!G41+'9.3'!G41+'9.4'!G41</f>
        <v>230520.96940233963</v>
      </c>
      <c r="H41" s="145">
        <f>'9.2'!H41+'9.3'!H41+'9.4'!H41</f>
        <v>219089.18795547166</v>
      </c>
      <c r="I41" s="145">
        <f>'9.2'!I41+'9.3'!I41+'9.4'!I41</f>
        <v>218811.84677815402</v>
      </c>
      <c r="J41" s="145">
        <f>'9.2'!J41+'9.3'!J41+'9.4'!J41</f>
        <v>225700.10708225897</v>
      </c>
      <c r="K41" s="145">
        <f>'9.2'!K41+'9.3'!K41+'9.4'!K41</f>
        <v>209339.14068224863</v>
      </c>
      <c r="L41" s="145">
        <f>'9.2'!L41+'9.3'!L41+'9.4'!L41</f>
        <v>196793.87898462822</v>
      </c>
      <c r="M41" s="145">
        <f>'9.2'!M41+'9.3'!M41+'9.4'!M41</f>
        <v>203305.11791344898</v>
      </c>
      <c r="N41" s="145">
        <f>'9.2'!N41+'9.3'!N41+'9.4'!N41</f>
        <v>199829.31852699263</v>
      </c>
      <c r="O41" s="145">
        <f>'9.2'!O41+'9.3'!O41+'9.4'!O41</f>
        <v>206121.50090086515</v>
      </c>
      <c r="P41" s="145">
        <f>'9.2'!P41+'9.3'!P41+'9.4'!P41</f>
        <v>201367.30356682165</v>
      </c>
      <c r="Q41" s="145">
        <f>'9.2'!Q41+'9.3'!Q41+'9.4'!Q41</f>
        <v>190715.0969569415</v>
      </c>
      <c r="R41" s="145">
        <f>'9.2'!R41+'9.3'!R41+'9.4'!R41</f>
        <v>177122.68095682966</v>
      </c>
      <c r="S41" s="145">
        <f>'9.2'!S41+'9.3'!S41+'9.4'!S41</f>
        <v>158188.14153903988</v>
      </c>
      <c r="T41" s="145">
        <f>'9.2'!T41+'9.3'!T41+'9.4'!T41</f>
        <v>148312.00171809812</v>
      </c>
      <c r="U41" s="145">
        <f>'9.2'!U41+'9.3'!U41+'9.4'!U41</f>
        <v>142373.25969373621</v>
      </c>
      <c r="V41" s="145">
        <f>'9.2'!V41+'9.3'!V41+'9.4'!V41</f>
        <v>118517.98942417963</v>
      </c>
    </row>
    <row r="42" spans="1:22" s="13" customFormat="1" ht="12.75" customHeight="1">
      <c r="A42" s="2" t="s">
        <v>50</v>
      </c>
      <c r="B42" s="9" t="s">
        <v>375</v>
      </c>
      <c r="C42" s="145">
        <f>'9.2'!C42+'9.3'!C42+'9.4'!C42</f>
        <v>5.1617779275124533</v>
      </c>
      <c r="D42" s="145">
        <f>'9.2'!D42+'9.3'!D42+'9.4'!D42</f>
        <v>4.4682617789122254</v>
      </c>
      <c r="E42" s="145">
        <f>'9.2'!E42+'9.3'!E42+'9.4'!E42</f>
        <v>0.90088593580830656</v>
      </c>
      <c r="F42" s="145">
        <f>'9.2'!F42+'9.3'!F42+'9.4'!F42</f>
        <v>71.872687443382205</v>
      </c>
      <c r="G42" s="145">
        <f>'9.2'!G42+'9.3'!G42+'9.4'!G42</f>
        <v>50.642449909325649</v>
      </c>
      <c r="H42" s="145">
        <f>'9.2'!H42+'9.3'!H42+'9.4'!H42</f>
        <v>77.53421015889036</v>
      </c>
      <c r="I42" s="145">
        <f>'9.2'!I42+'9.3'!I42+'9.4'!I42</f>
        <v>149.9662487831001</v>
      </c>
      <c r="J42" s="145">
        <f>'9.2'!J42+'9.3'!J42+'9.4'!J42</f>
        <v>393.93110092481123</v>
      </c>
      <c r="K42" s="145">
        <f>'9.2'!K42+'9.3'!K42+'9.4'!K42</f>
        <v>492.20721474905906</v>
      </c>
      <c r="L42" s="145">
        <f>'9.2'!L42+'9.3'!L42+'9.4'!L42</f>
        <v>593.33964196098168</v>
      </c>
      <c r="M42" s="145">
        <f>'9.2'!M42+'9.3'!M42+'9.4'!M42</f>
        <v>689.49823958501008</v>
      </c>
      <c r="N42" s="145">
        <f>'9.2'!N42+'9.3'!N42+'9.4'!N42</f>
        <v>832.76016163965903</v>
      </c>
      <c r="O42" s="145">
        <f>'9.2'!O42+'9.3'!O42+'9.4'!O42</f>
        <v>1426.8641387177888</v>
      </c>
      <c r="P42" s="145">
        <f>'9.2'!P42+'9.3'!P42+'9.4'!P42</f>
        <v>1495.4983661062115</v>
      </c>
      <c r="Q42" s="145">
        <f>'9.2'!Q42+'9.3'!Q42+'9.4'!Q42</f>
        <v>1567.4943818334273</v>
      </c>
      <c r="R42" s="145">
        <f>'9.2'!R42+'9.3'!R42+'9.4'!R42</f>
        <v>1631.4831554376049</v>
      </c>
      <c r="S42" s="145">
        <f>'9.2'!S42+'9.3'!S42+'9.4'!S42</f>
        <v>1665.7476275135014</v>
      </c>
      <c r="T42" s="145">
        <f>'9.2'!T42+'9.3'!T42+'9.4'!T42</f>
        <v>1711.0018029050314</v>
      </c>
      <c r="U42" s="145">
        <f>'9.2'!U42+'9.3'!U42+'9.4'!U42</f>
        <v>1585.6903855612593</v>
      </c>
      <c r="V42" s="145">
        <f>'9.2'!V42+'9.3'!V42+'9.4'!V42</f>
        <v>1584.6911165724648</v>
      </c>
    </row>
    <row r="43" spans="1:22" s="35" customFormat="1" ht="12.75" customHeight="1">
      <c r="A43" s="2" t="s">
        <v>51</v>
      </c>
      <c r="B43" s="8" t="s">
        <v>376</v>
      </c>
      <c r="C43" s="145">
        <f>'9.2'!C43+'9.3'!C43+'9.4'!C43</f>
        <v>2192.2280201121298</v>
      </c>
      <c r="D43" s="145">
        <f>'9.2'!D43+'9.3'!D43+'9.4'!D43</f>
        <v>2166.8567521373338</v>
      </c>
      <c r="E43" s="145">
        <f>'9.2'!E43+'9.3'!E43+'9.4'!E43</f>
        <v>1185.0783024718039</v>
      </c>
      <c r="F43" s="145">
        <f>'9.2'!F43+'9.3'!F43+'9.4'!F43</f>
        <v>411.52098450556917</v>
      </c>
      <c r="G43" s="145">
        <f>'9.2'!G43+'9.3'!G43+'9.4'!G43</f>
        <v>549.77998026475177</v>
      </c>
      <c r="H43" s="145">
        <f>'9.2'!H43+'9.3'!H43+'9.4'!H43</f>
        <v>566.63680786839609</v>
      </c>
      <c r="I43" s="145">
        <f>'9.2'!I43+'9.3'!I43+'9.4'!I43</f>
        <v>1516.9720908236191</v>
      </c>
      <c r="J43" s="145">
        <f>'9.2'!J43+'9.3'!J43+'9.4'!J43</f>
        <v>1009.5385300444857</v>
      </c>
      <c r="K43" s="145">
        <f>'9.2'!K43+'9.3'!K43+'9.4'!K43</f>
        <v>663.44130797135711</v>
      </c>
      <c r="L43" s="145">
        <f>'9.2'!L43+'9.3'!L43+'9.4'!L43</f>
        <v>3636.4497174871144</v>
      </c>
      <c r="M43" s="145">
        <f>'9.2'!M43+'9.3'!M43+'9.4'!M43</f>
        <v>785.30794793098812</v>
      </c>
      <c r="N43" s="145">
        <f>'9.2'!N43+'9.3'!N43+'9.4'!N43</f>
        <v>1088.1485525824107</v>
      </c>
      <c r="O43" s="145">
        <f>'9.2'!O43+'9.3'!O43+'9.4'!O43</f>
        <v>349.29387240854891</v>
      </c>
      <c r="P43" s="145">
        <f>'9.2'!P43+'9.3'!P43+'9.4'!P43</f>
        <v>1436.0578346189234</v>
      </c>
      <c r="Q43" s="145">
        <f>'9.2'!Q43+'9.3'!Q43+'9.4'!Q43</f>
        <v>1056.7008584156408</v>
      </c>
      <c r="R43" s="145">
        <f>'9.2'!R43+'9.3'!R43+'9.4'!R43</f>
        <v>371.71262909203625</v>
      </c>
      <c r="S43" s="145">
        <f>'9.2'!S43+'9.3'!S43+'9.4'!S43</f>
        <v>370.16475451964783</v>
      </c>
      <c r="T43" s="145">
        <f>'9.2'!T43+'9.3'!T43+'9.4'!T43</f>
        <v>358.91253780687123</v>
      </c>
      <c r="U43" s="145">
        <f>'9.2'!U43+'9.3'!U43+'9.4'!U43</f>
        <v>374.37651144132531</v>
      </c>
      <c r="V43" s="145">
        <f>'9.2'!V43+'9.3'!V43+'9.4'!V43</f>
        <v>379.3493897447587</v>
      </c>
    </row>
    <row r="44" spans="1:22" s="13" customFormat="1" ht="12.75" customHeight="1">
      <c r="A44" s="2" t="s">
        <v>52</v>
      </c>
      <c r="B44" s="9" t="s">
        <v>377</v>
      </c>
      <c r="C44" s="145">
        <f>'9.2'!C44+'9.3'!C44+'9.4'!C44</f>
        <v>21.747559487695892</v>
      </c>
      <c r="D44" s="145">
        <f>'9.2'!D44+'9.3'!D44+'9.4'!D44</f>
        <v>19.129667669150667</v>
      </c>
      <c r="E44" s="145">
        <f>'9.2'!E44+'9.3'!E44+'9.4'!E44</f>
        <v>3.2472341876802862</v>
      </c>
      <c r="F44" s="145">
        <f>'9.2'!F44+'9.3'!F44+'9.4'!F44</f>
        <v>0.68090828764301137</v>
      </c>
      <c r="G44" s="145">
        <f>'9.2'!G44+'9.3'!G44+'9.4'!G44</f>
        <v>0.71073414728707196</v>
      </c>
      <c r="H44" s="145">
        <f>'9.2'!H44+'9.3'!H44+'9.4'!H44</f>
        <v>0.71761572708713428</v>
      </c>
      <c r="I44" s="145">
        <f>'9.2'!I44+'9.3'!I44+'9.4'!I44</f>
        <v>0.73877785449846967</v>
      </c>
      <c r="J44" s="145">
        <f>'9.2'!J44+'9.3'!J44+'9.4'!J44</f>
        <v>0.75547594449725963</v>
      </c>
      <c r="K44" s="145">
        <f>'9.2'!K44+'9.3'!K44+'9.4'!K44</f>
        <v>0.75072133574604483</v>
      </c>
      <c r="L44" s="145">
        <f>'9.2'!L44+'9.3'!L44+'9.4'!L44</f>
        <v>0.74513735720343732</v>
      </c>
      <c r="M44" s="145">
        <f>'9.2'!M44+'9.3'!M44+'9.4'!M44</f>
        <v>0.72754504866482006</v>
      </c>
      <c r="N44" s="145">
        <f>'9.2'!N44+'9.3'!N44+'9.4'!N44</f>
        <v>0.67506601967360891</v>
      </c>
      <c r="O44" s="145">
        <f>'9.2'!O44+'9.3'!O44+'9.4'!O44</f>
        <v>0.52436146893101565</v>
      </c>
      <c r="P44" s="145">
        <f>'9.2'!P44+'9.3'!P44+'9.4'!P44</f>
        <v>0.56502934609116651</v>
      </c>
      <c r="Q44" s="145">
        <f>'9.2'!Q44+'9.3'!Q44+'9.4'!Q44</f>
        <v>0.54936232536059793</v>
      </c>
      <c r="R44" s="145">
        <f>'9.2'!R44+'9.3'!R44+'9.4'!R44</f>
        <v>0.50787242225097584</v>
      </c>
      <c r="S44" s="145">
        <f>'9.2'!S44+'9.3'!S44+'9.4'!S44</f>
        <v>0.47905849546601748</v>
      </c>
      <c r="T44" s="145">
        <f>'9.2'!T44+'9.3'!T44+'9.4'!T44</f>
        <v>0.44430477152536529</v>
      </c>
      <c r="U44" s="145">
        <f>'9.2'!U44+'9.3'!U44+'9.4'!U44</f>
        <v>0.41668316025452645</v>
      </c>
      <c r="V44" s="145">
        <f>'9.2'!V44+'9.3'!V44+'9.4'!V44</f>
        <v>0.42501573405596077</v>
      </c>
    </row>
    <row r="45" spans="1:22" s="3" customFormat="1" ht="12.75" customHeight="1">
      <c r="A45" s="2" t="s">
        <v>53</v>
      </c>
      <c r="B45" s="9" t="s">
        <v>378</v>
      </c>
      <c r="C45" s="145">
        <f>'9.2'!C45+'9.3'!C45+'9.4'!C45</f>
        <v>2170.4804606244338</v>
      </c>
      <c r="D45" s="145">
        <f>'9.2'!D45+'9.3'!D45+'9.4'!D45</f>
        <v>2147.7270844681834</v>
      </c>
      <c r="E45" s="145">
        <f>'9.2'!E45+'9.3'!E45+'9.4'!E45</f>
        <v>1181.8310682841238</v>
      </c>
      <c r="F45" s="145">
        <f>'9.2'!F45+'9.3'!F45+'9.4'!F45</f>
        <v>410.8400762179262</v>
      </c>
      <c r="G45" s="145">
        <f>'9.2'!G45+'9.3'!G45+'9.4'!G45</f>
        <v>549.06924611746467</v>
      </c>
      <c r="H45" s="145">
        <f>'9.2'!H45+'9.3'!H45+'9.4'!H45</f>
        <v>565.91919214130894</v>
      </c>
      <c r="I45" s="145">
        <f>'9.2'!I45+'9.3'!I45+'9.4'!I45</f>
        <v>1516.2333129691206</v>
      </c>
      <c r="J45" s="145">
        <f>'9.2'!J45+'9.3'!J45+'9.4'!J45</f>
        <v>1008.7830540999885</v>
      </c>
      <c r="K45" s="145">
        <f>'9.2'!K45+'9.3'!K45+'9.4'!K45</f>
        <v>662.690586635611</v>
      </c>
      <c r="L45" s="145">
        <f>'9.2'!L45+'9.3'!L45+'9.4'!L45</f>
        <v>3635.7045801299109</v>
      </c>
      <c r="M45" s="145">
        <f>'9.2'!M45+'9.3'!M45+'9.4'!M45</f>
        <v>784.58040288232337</v>
      </c>
      <c r="N45" s="145">
        <f>'9.2'!N45+'9.3'!N45+'9.4'!N45</f>
        <v>1087.473486562737</v>
      </c>
      <c r="O45" s="145">
        <f>'9.2'!O45+'9.3'!O45+'9.4'!O45</f>
        <v>348.76951093961787</v>
      </c>
      <c r="P45" s="145">
        <f>'9.2'!P45+'9.3'!P45+'9.4'!P45</f>
        <v>1435.4928052728324</v>
      </c>
      <c r="Q45" s="145">
        <f>'9.2'!Q45+'9.3'!Q45+'9.4'!Q45</f>
        <v>1056.1514960902803</v>
      </c>
      <c r="R45" s="145">
        <f>'9.2'!R45+'9.3'!R45+'9.4'!R45</f>
        <v>371.20475666978524</v>
      </c>
      <c r="S45" s="145">
        <f>'9.2'!S45+'9.3'!S45+'9.4'!S45</f>
        <v>369.68569602418182</v>
      </c>
      <c r="T45" s="145">
        <f>'9.2'!T45+'9.3'!T45+'9.4'!T45</f>
        <v>358.46823303534586</v>
      </c>
      <c r="U45" s="145">
        <f>'9.2'!U45+'9.3'!U45+'9.4'!U45</f>
        <v>373.95982828107083</v>
      </c>
      <c r="V45" s="145">
        <f>'9.2'!V45+'9.3'!V45+'9.4'!V45</f>
        <v>378.92437401070271</v>
      </c>
    </row>
    <row r="46" spans="1:22" s="3" customFormat="1" ht="12.75" customHeight="1">
      <c r="A46" s="2">
        <v>37</v>
      </c>
      <c r="B46" s="10" t="s">
        <v>379</v>
      </c>
      <c r="C46" s="145">
        <f>'9.2'!C46+'9.3'!C46+'9.4'!C46</f>
        <v>85.178351200028303</v>
      </c>
      <c r="D46" s="145">
        <f>'9.2'!D46+'9.3'!D46+'9.4'!D46</f>
        <v>74.62241642283864</v>
      </c>
      <c r="E46" s="145">
        <f>'9.2'!E46+'9.3'!E46+'9.4'!E46</f>
        <v>13.259221444368936</v>
      </c>
      <c r="F46" s="145">
        <f>'9.2'!F46+'9.3'!F46+'9.4'!F46</f>
        <v>2.8712336924531905</v>
      </c>
      <c r="G46" s="145">
        <f>'9.2'!G46+'9.3'!G46+'9.4'!G46</f>
        <v>2.9783019265139674</v>
      </c>
      <c r="H46" s="145">
        <f>'9.2'!H46+'9.3'!H46+'9.4'!H46</f>
        <v>2.9881878900781365</v>
      </c>
      <c r="I46" s="145">
        <f>'9.2'!I46+'9.3'!I46+'9.4'!I46</f>
        <v>3.0573045851905736</v>
      </c>
      <c r="J46" s="145">
        <f>'9.2'!J46+'9.3'!J46+'9.4'!J46</f>
        <v>3.1105017222832023</v>
      </c>
      <c r="K46" s="145">
        <f>'9.2'!K46+'9.3'!K46+'9.4'!K46</f>
        <v>3.0871730802286015</v>
      </c>
      <c r="L46" s="145">
        <f>'9.2'!L46+'9.3'!L46+'9.4'!L46</f>
        <v>3.0640595184568666</v>
      </c>
      <c r="M46" s="145">
        <f>'9.2'!M46+'9.3'!M46+'9.4'!M46</f>
        <v>2.9698240969765717</v>
      </c>
      <c r="N46" s="145">
        <f>'9.2'!N46+'9.3'!N46+'9.4'!N46</f>
        <v>2.8157232108814663</v>
      </c>
      <c r="O46" s="145">
        <f>'9.2'!O46+'9.3'!O46+'9.4'!O46</f>
        <v>1.4239000748265411</v>
      </c>
      <c r="P46" s="145">
        <f>'9.2'!P46+'9.3'!P46+'9.4'!P46</f>
        <v>2.3160407324643719</v>
      </c>
      <c r="Q46" s="145">
        <f>'9.2'!Q46+'9.3'!Q46+'9.4'!Q46</f>
        <v>1.1275579454894373</v>
      </c>
      <c r="R46" s="145">
        <f>'9.2'!R46+'9.3'!R46+'9.4'!R46</f>
        <v>1.1330370696212193</v>
      </c>
      <c r="S46" s="145">
        <f>'9.2'!S46+'9.3'!S46+'9.4'!S46</f>
        <v>1.0944684332982746</v>
      </c>
      <c r="T46" s="145">
        <f>'9.2'!T46+'9.3'!T46+'9.4'!T46</f>
        <v>1.0555991495522239</v>
      </c>
      <c r="U46" s="145">
        <f>'9.2'!U46+'9.3'!U46+'9.4'!U46</f>
        <v>1.0027223142966601</v>
      </c>
      <c r="V46" s="145">
        <f>'9.2'!V46+'9.3'!V46+'9.4'!V46</f>
        <v>1.0160505007236424</v>
      </c>
    </row>
    <row r="47" spans="1:22" s="3" customFormat="1" ht="12.75" customHeight="1">
      <c r="A47" s="2" t="s">
        <v>54</v>
      </c>
      <c r="B47" s="10" t="s">
        <v>380</v>
      </c>
      <c r="C47" s="145">
        <f>'9.2'!C47+'9.3'!C47+'9.4'!C47</f>
        <v>2085.3021094244054</v>
      </c>
      <c r="D47" s="145">
        <f>'9.2'!D47+'9.3'!D47+'9.4'!D47</f>
        <v>2073.1046680453446</v>
      </c>
      <c r="E47" s="145">
        <f>'9.2'!E47+'9.3'!E47+'9.4'!E47</f>
        <v>1168.5718468397547</v>
      </c>
      <c r="F47" s="145">
        <f>'9.2'!F47+'9.3'!F47+'9.4'!F47</f>
        <v>407.96884252547301</v>
      </c>
      <c r="G47" s="145">
        <f>'9.2'!G47+'9.3'!G47+'9.4'!G47</f>
        <v>546.09094419095072</v>
      </c>
      <c r="H47" s="145">
        <f>'9.2'!H47+'9.3'!H47+'9.4'!H47</f>
        <v>562.93100425123077</v>
      </c>
      <c r="I47" s="145">
        <f>'9.2'!I47+'9.3'!I47+'9.4'!I47</f>
        <v>1513.1760083839299</v>
      </c>
      <c r="J47" s="145">
        <f>'9.2'!J47+'9.3'!J47+'9.4'!J47</f>
        <v>1005.6725523777052</v>
      </c>
      <c r="K47" s="145">
        <f>'9.2'!K47+'9.3'!K47+'9.4'!K47</f>
        <v>659.60341355538242</v>
      </c>
      <c r="L47" s="145">
        <f>'9.2'!L47+'9.3'!L47+'9.4'!L47</f>
        <v>3632.6405206114537</v>
      </c>
      <c r="M47" s="145">
        <f>'9.2'!M47+'9.3'!M47+'9.4'!M47</f>
        <v>781.61057878534677</v>
      </c>
      <c r="N47" s="145">
        <f>'9.2'!N47+'9.3'!N47+'9.4'!N47</f>
        <v>1084.6577633518555</v>
      </c>
      <c r="O47" s="145">
        <f>'9.2'!O47+'9.3'!O47+'9.4'!O47</f>
        <v>347.3456108647913</v>
      </c>
      <c r="P47" s="145">
        <f>'9.2'!P47+'9.3'!P47+'9.4'!P47</f>
        <v>1433.1767645403677</v>
      </c>
      <c r="Q47" s="145">
        <f>'9.2'!Q47+'9.3'!Q47+'9.4'!Q47</f>
        <v>1055.0239381447907</v>
      </c>
      <c r="R47" s="145">
        <f>'9.2'!R47+'9.3'!R47+'9.4'!R47</f>
        <v>370.07171960016399</v>
      </c>
      <c r="S47" s="145">
        <f>'9.2'!S47+'9.3'!S47+'9.4'!S47</f>
        <v>368.59122759088359</v>
      </c>
      <c r="T47" s="145">
        <f>'9.2'!T47+'9.3'!T47+'9.4'!T47</f>
        <v>357.41263388579358</v>
      </c>
      <c r="U47" s="145">
        <f>'9.2'!U47+'9.3'!U47+'9.4'!U47</f>
        <v>372.95710596677412</v>
      </c>
      <c r="V47" s="145">
        <f>'9.2'!V47+'9.3'!V47+'9.4'!V47</f>
        <v>377.90832350997908</v>
      </c>
    </row>
    <row r="48" spans="1:22" s="3" customFormat="1" ht="12.75" customHeight="1">
      <c r="A48" s="2" t="s">
        <v>55</v>
      </c>
      <c r="B48" s="8" t="s">
        <v>381</v>
      </c>
      <c r="C48" s="145">
        <f>'9.2'!C48+'9.3'!C48+'9.4'!C48</f>
        <v>3409.257104042179</v>
      </c>
      <c r="D48" s="145">
        <f>'9.2'!D48+'9.3'!D48+'9.4'!D48</f>
        <v>3247.6765872160004</v>
      </c>
      <c r="E48" s="145">
        <f>'9.2'!E48+'9.3'!E48+'9.4'!E48</f>
        <v>2079.5045344353812</v>
      </c>
      <c r="F48" s="145">
        <f>'9.2'!F48+'9.3'!F48+'9.4'!F48</f>
        <v>1841.4943752473962</v>
      </c>
      <c r="G48" s="145">
        <f>'9.2'!G48+'9.3'!G48+'9.4'!G48</f>
        <v>1523.9664541354268</v>
      </c>
      <c r="H48" s="145">
        <f>'9.2'!H48+'9.3'!H48+'9.4'!H48</f>
        <v>1266.5896971892375</v>
      </c>
      <c r="I48" s="145">
        <f>'9.2'!I48+'9.3'!I48+'9.4'!I48</f>
        <v>1554.4235802882663</v>
      </c>
      <c r="J48" s="145">
        <f>'9.2'!J48+'9.3'!J48+'9.4'!J48</f>
        <v>1014.9815230864956</v>
      </c>
      <c r="K48" s="145">
        <f>'9.2'!K48+'9.3'!K48+'9.4'!K48</f>
        <v>959.18798581832266</v>
      </c>
      <c r="L48" s="145">
        <f>'9.2'!L48+'9.3'!L48+'9.4'!L48</f>
        <v>691.39559149827346</v>
      </c>
      <c r="M48" s="145">
        <f>'9.2'!M48+'9.3'!M48+'9.4'!M48</f>
        <v>379.21820403892264</v>
      </c>
      <c r="N48" s="145">
        <f>'9.2'!N48+'9.3'!N48+'9.4'!N48</f>
        <v>139.90839529533372</v>
      </c>
      <c r="O48" s="145">
        <f>'9.2'!O48+'9.3'!O48+'9.4'!O48</f>
        <v>162.39955728536438</v>
      </c>
      <c r="P48" s="145">
        <f>'9.2'!P48+'9.3'!P48+'9.4'!P48</f>
        <v>95.558344196642025</v>
      </c>
      <c r="Q48" s="145">
        <f>'9.2'!Q48+'9.3'!Q48+'9.4'!Q48</f>
        <v>92.268475191853383</v>
      </c>
      <c r="R48" s="145">
        <f>'9.2'!R48+'9.3'!R48+'9.4'!R48</f>
        <v>80.166415474580361</v>
      </c>
      <c r="S48" s="145">
        <f>'9.2'!S48+'9.3'!S48+'9.4'!S48</f>
        <v>76.74029198449594</v>
      </c>
      <c r="T48" s="145">
        <f>'9.2'!T48+'9.3'!T48+'9.4'!T48</f>
        <v>76.933948200485773</v>
      </c>
      <c r="U48" s="145">
        <f>'9.2'!U48+'9.3'!U48+'9.4'!U48</f>
        <v>69.64515531890558</v>
      </c>
      <c r="V48" s="145">
        <f>'9.2'!V48+'9.3'!V48+'9.4'!V48</f>
        <v>76.271811629462775</v>
      </c>
    </row>
    <row r="49" spans="1:23" s="3" customFormat="1" ht="12.75" customHeight="1">
      <c r="A49" s="2" t="s">
        <v>56</v>
      </c>
      <c r="B49" s="9" t="s">
        <v>382</v>
      </c>
      <c r="C49" s="145">
        <f>'9.2'!C49+'9.3'!C49+'9.4'!C49</f>
        <v>1562.7044166034643</v>
      </c>
      <c r="D49" s="145">
        <f>'9.2'!D49+'9.3'!D49+'9.4'!D49</f>
        <v>1462.3133476651669</v>
      </c>
      <c r="E49" s="145">
        <f>'9.2'!E49+'9.3'!E49+'9.4'!E49</f>
        <v>920.15952996059957</v>
      </c>
      <c r="F49" s="145">
        <f>'9.2'!F49+'9.3'!F49+'9.4'!F49</f>
        <v>873.11120080618628</v>
      </c>
      <c r="G49" s="145">
        <f>'9.2'!G49+'9.3'!G49+'9.4'!G49</f>
        <v>719.35737804401697</v>
      </c>
      <c r="H49" s="145">
        <f>'9.2'!H49+'9.3'!H49+'9.4'!H49</f>
        <v>569.51302911399694</v>
      </c>
      <c r="I49" s="145">
        <f>'9.2'!I49+'9.3'!I49+'9.4'!I49</f>
        <v>729.35704409513107</v>
      </c>
      <c r="J49" s="145">
        <f>'9.2'!J49+'9.3'!J49+'9.4'!J49</f>
        <v>471.99614256772463</v>
      </c>
      <c r="K49" s="145">
        <f>'9.2'!K49+'9.3'!K49+'9.4'!K49</f>
        <v>413.60977764847564</v>
      </c>
      <c r="L49" s="145">
        <f>'9.2'!L49+'9.3'!L49+'9.4'!L49</f>
        <v>184.7065553163275</v>
      </c>
      <c r="M49" s="145">
        <f>'9.2'!M49+'9.3'!M49+'9.4'!M49</f>
        <v>128.48890781203323</v>
      </c>
      <c r="N49" s="145">
        <f>'9.2'!N49+'9.3'!N49+'9.4'!N49</f>
        <v>46.94675900290364</v>
      </c>
      <c r="O49" s="145">
        <f>'9.2'!O49+'9.3'!O49+'9.4'!O49</f>
        <v>53.22626284107637</v>
      </c>
      <c r="P49" s="145">
        <f>'9.2'!P49+'9.3'!P49+'9.4'!P49</f>
        <v>33.368897481639813</v>
      </c>
      <c r="Q49" s="145">
        <f>'9.2'!Q49+'9.3'!Q49+'9.4'!Q49</f>
        <v>31.802583842951414</v>
      </c>
      <c r="R49" s="145">
        <f>'9.2'!R49+'9.3'!R49+'9.4'!R49</f>
        <v>28.707710645349398</v>
      </c>
      <c r="S49" s="145">
        <f>'9.2'!S49+'9.3'!S49+'9.4'!S49</f>
        <v>28.020136640785154</v>
      </c>
      <c r="T49" s="145">
        <f>'9.2'!T49+'9.3'!T49+'9.4'!T49</f>
        <v>28.004947011755906</v>
      </c>
      <c r="U49" s="145">
        <f>'9.2'!U49+'9.3'!U49+'9.4'!U49</f>
        <v>25.966400379529439</v>
      </c>
      <c r="V49" s="145">
        <f>'9.2'!V49+'9.3'!V49+'9.4'!V49</f>
        <v>28.156124428607509</v>
      </c>
    </row>
    <row r="50" spans="1:23" s="3" customFormat="1" ht="12.75" customHeight="1">
      <c r="A50" s="2" t="s">
        <v>57</v>
      </c>
      <c r="B50" s="9" t="s">
        <v>383</v>
      </c>
      <c r="C50" s="145">
        <f>'9.2'!C50+'9.3'!C50+'9.4'!C50</f>
        <v>1846.5526874387149</v>
      </c>
      <c r="D50" s="145">
        <f>'9.2'!D50+'9.3'!D50+'9.4'!D50</f>
        <v>1785.3632395508334</v>
      </c>
      <c r="E50" s="145">
        <f>'9.2'!E50+'9.3'!E50+'9.4'!E50</f>
        <v>1159.3450044747815</v>
      </c>
      <c r="F50" s="145">
        <f>'9.2'!F50+'9.3'!F50+'9.4'!F50</f>
        <v>968.38317444121003</v>
      </c>
      <c r="G50" s="145">
        <f>'9.2'!G50+'9.3'!G50+'9.4'!G50</f>
        <v>804.60907609140975</v>
      </c>
      <c r="H50" s="145">
        <f>'9.2'!H50+'9.3'!H50+'9.4'!H50</f>
        <v>697.0766680752406</v>
      </c>
      <c r="I50" s="145">
        <f>'9.2'!I50+'9.3'!I50+'9.4'!I50</f>
        <v>825.06653619313511</v>
      </c>
      <c r="J50" s="145">
        <f>'9.2'!J50+'9.3'!J50+'9.4'!J50</f>
        <v>542.98538051877097</v>
      </c>
      <c r="K50" s="145">
        <f>'9.2'!K50+'9.3'!K50+'9.4'!K50</f>
        <v>545.57820816984702</v>
      </c>
      <c r="L50" s="145">
        <f>'9.2'!L50+'9.3'!L50+'9.4'!L50</f>
        <v>506.68903618194594</v>
      </c>
      <c r="M50" s="145">
        <f>'9.2'!M50+'9.3'!M50+'9.4'!M50</f>
        <v>250.72929622688937</v>
      </c>
      <c r="N50" s="145">
        <f>'9.2'!N50+'9.3'!N50+'9.4'!N50</f>
        <v>92.961636292430086</v>
      </c>
      <c r="O50" s="145">
        <f>'9.2'!O50+'9.3'!O50+'9.4'!O50</f>
        <v>109.173294444288</v>
      </c>
      <c r="P50" s="145">
        <f>'9.2'!P50+'9.3'!P50+'9.4'!P50</f>
        <v>62.189446715002205</v>
      </c>
      <c r="Q50" s="145">
        <f>'9.2'!Q50+'9.3'!Q50+'9.4'!Q50</f>
        <v>60.46589134890197</v>
      </c>
      <c r="R50" s="145">
        <f>'9.2'!R50+'9.3'!R50+'9.4'!R50</f>
        <v>51.458704829230953</v>
      </c>
      <c r="S50" s="145">
        <f>'9.2'!S50+'9.3'!S50+'9.4'!S50</f>
        <v>48.720155343710793</v>
      </c>
      <c r="T50" s="145">
        <f>'9.2'!T50+'9.3'!T50+'9.4'!T50</f>
        <v>48.929001188729863</v>
      </c>
      <c r="U50" s="145">
        <f>'9.2'!U50+'9.3'!U50+'9.4'!U50</f>
        <v>43.678754939376141</v>
      </c>
      <c r="V50" s="145">
        <f>'9.2'!V50+'9.3'!V50+'9.4'!V50</f>
        <v>48.115687200855263</v>
      </c>
    </row>
    <row r="51" spans="1:23" s="3" customFormat="1" ht="12.75" customHeight="1">
      <c r="A51" s="2" t="s">
        <v>58</v>
      </c>
      <c r="B51" s="8" t="s">
        <v>384</v>
      </c>
      <c r="C51" s="145">
        <f>'9.2'!C51+'9.3'!C51+'9.4'!C51</f>
        <v>9032.4163105104471</v>
      </c>
      <c r="D51" s="145">
        <f>'9.2'!D51+'9.3'!D51+'9.4'!D51</f>
        <v>9202.7859025225989</v>
      </c>
      <c r="E51" s="145">
        <f>'9.2'!E51+'9.3'!E51+'9.4'!E51</f>
        <v>6995.6873405619945</v>
      </c>
      <c r="F51" s="145">
        <f>'9.2'!F51+'9.3'!F51+'9.4'!F51</f>
        <v>5473.1193900999742</v>
      </c>
      <c r="G51" s="145">
        <f>'9.2'!G51+'9.3'!G51+'9.4'!G51</f>
        <v>4435.9652333889017</v>
      </c>
      <c r="H51" s="145">
        <f>'9.2'!H51+'9.3'!H51+'9.4'!H51</f>
        <v>4271.5973966631345</v>
      </c>
      <c r="I51" s="145">
        <f>'9.2'!I51+'9.3'!I51+'9.4'!I51</f>
        <v>4397.0988158868613</v>
      </c>
      <c r="J51" s="145">
        <f>'9.2'!J51+'9.3'!J51+'9.4'!J51</f>
        <v>2974.8786200316122</v>
      </c>
      <c r="K51" s="145">
        <f>'9.2'!K51+'9.3'!K51+'9.4'!K51</f>
        <v>3282.5039533336194</v>
      </c>
      <c r="L51" s="145">
        <f>'9.2'!L51+'9.3'!L51+'9.4'!L51</f>
        <v>1701.7632578445164</v>
      </c>
      <c r="M51" s="145">
        <f>'9.2'!M51+'9.3'!M51+'9.4'!M51</f>
        <v>2002.2168686278669</v>
      </c>
      <c r="N51" s="145">
        <f>'9.2'!N51+'9.3'!N51+'9.4'!N51</f>
        <v>1346.1315611798566</v>
      </c>
      <c r="O51" s="145">
        <f>'9.2'!O51+'9.3'!O51+'9.4'!O51</f>
        <v>607.36604831926684</v>
      </c>
      <c r="P51" s="145">
        <f>'9.2'!P51+'9.3'!P51+'9.4'!P51</f>
        <v>294.9237442216313</v>
      </c>
      <c r="Q51" s="145">
        <f>'9.2'!Q51+'9.3'!Q51+'9.4'!Q51</f>
        <v>529.97121812346461</v>
      </c>
      <c r="R51" s="145">
        <f>'9.2'!R51+'9.3'!R51+'9.4'!R51</f>
        <v>694.4969697540339</v>
      </c>
      <c r="S51" s="145">
        <f>'9.2'!S51+'9.3'!S51+'9.4'!S51</f>
        <v>254.40637082044137</v>
      </c>
      <c r="T51" s="145">
        <f>'9.2'!T51+'9.3'!T51+'9.4'!T51</f>
        <v>217.9829662853233</v>
      </c>
      <c r="U51" s="145">
        <f>'9.2'!U51+'9.3'!U51+'9.4'!U51</f>
        <v>207.21922722414354</v>
      </c>
      <c r="V51" s="145">
        <f>'9.2'!V51+'9.3'!V51+'9.4'!V51</f>
        <v>156.09077371615183</v>
      </c>
    </row>
    <row r="52" spans="1:23" s="3" customFormat="1" ht="12.75" customHeight="1">
      <c r="A52" s="2" t="s">
        <v>15</v>
      </c>
      <c r="B52" s="9" t="s">
        <v>385</v>
      </c>
      <c r="C52" s="145">
        <f>'9.2'!C52+'9.3'!C52+'9.4'!C52</f>
        <v>1599.8551529851454</v>
      </c>
      <c r="D52" s="145">
        <f>'9.2'!D52+'9.3'!D52+'9.4'!D52</f>
        <v>1691.6467688735004</v>
      </c>
      <c r="E52" s="145">
        <f>'9.2'!E52+'9.3'!E52+'9.4'!E52</f>
        <v>1039.5188981434501</v>
      </c>
      <c r="F52" s="145">
        <f>'9.2'!F52+'9.3'!F52+'9.4'!F52</f>
        <v>673.44512819964439</v>
      </c>
      <c r="G52" s="145">
        <f>'9.2'!G52+'9.3'!G52+'9.4'!G52</f>
        <v>583.46351855490786</v>
      </c>
      <c r="H52" s="145">
        <f>'9.2'!H52+'9.3'!H52+'9.4'!H52</f>
        <v>552.37349921863949</v>
      </c>
      <c r="I52" s="145">
        <f>'9.2'!I52+'9.3'!I52+'9.4'!I52</f>
        <v>633.28256480868254</v>
      </c>
      <c r="J52" s="145">
        <f>'9.2'!J52+'9.3'!J52+'9.4'!J52</f>
        <v>503.396277735566</v>
      </c>
      <c r="K52" s="145">
        <f>'9.2'!K52+'9.3'!K52+'9.4'!K52</f>
        <v>529.27134912030374</v>
      </c>
      <c r="L52" s="145">
        <f>'9.2'!L52+'9.3'!L52+'9.4'!L52</f>
        <v>320.81343363234566</v>
      </c>
      <c r="M52" s="145">
        <f>'9.2'!M52+'9.3'!M52+'9.4'!M52</f>
        <v>291.07717064569607</v>
      </c>
      <c r="N52" s="145">
        <f>'9.2'!N52+'9.3'!N52+'9.4'!N52</f>
        <v>126.87132440439504</v>
      </c>
      <c r="O52" s="145">
        <f>'9.2'!O52+'9.3'!O52+'9.4'!O52</f>
        <v>101.66173872403138</v>
      </c>
      <c r="P52" s="145">
        <f>'9.2'!P52+'9.3'!P52+'9.4'!P52</f>
        <v>50.773250353202528</v>
      </c>
      <c r="Q52" s="145">
        <f>'9.2'!Q52+'9.3'!Q52+'9.4'!Q52</f>
        <v>85.553059136589852</v>
      </c>
      <c r="R52" s="145">
        <f>'9.2'!R52+'9.3'!R52+'9.4'!R52</f>
        <v>81.461621312976831</v>
      </c>
      <c r="S52" s="145">
        <f>'9.2'!S52+'9.3'!S52+'9.4'!S52</f>
        <v>34.615540079345472</v>
      </c>
      <c r="T52" s="145">
        <f>'9.2'!T52+'9.3'!T52+'9.4'!T52</f>
        <v>31.170636956747593</v>
      </c>
      <c r="U52" s="145">
        <f>'9.2'!U52+'9.3'!U52+'9.4'!U52</f>
        <v>27.634217932224661</v>
      </c>
      <c r="V52" s="145">
        <f>'9.2'!V52+'9.3'!V52+'9.4'!V52</f>
        <v>23.526294664888638</v>
      </c>
    </row>
    <row r="53" spans="1:23" s="3" customFormat="1" ht="12.75" customHeight="1">
      <c r="A53" s="2" t="s">
        <v>59</v>
      </c>
      <c r="B53" s="9" t="s">
        <v>386</v>
      </c>
      <c r="C53" s="145">
        <f>'9.2'!C53+'9.3'!C53+'9.4'!C53</f>
        <v>2438.2313284802744</v>
      </c>
      <c r="D53" s="145">
        <f>'9.2'!D53+'9.3'!D53+'9.4'!D53</f>
        <v>2400.0008244468404</v>
      </c>
      <c r="E53" s="145">
        <f>'9.2'!E53+'9.3'!E53+'9.4'!E53</f>
        <v>1296.0111373920963</v>
      </c>
      <c r="F53" s="145">
        <f>'9.2'!F53+'9.3'!F53+'9.4'!F53</f>
        <v>919.43445679402566</v>
      </c>
      <c r="G53" s="145">
        <f>'9.2'!G53+'9.3'!G53+'9.4'!G53</f>
        <v>813.67001371939295</v>
      </c>
      <c r="H53" s="145">
        <f>'9.2'!H53+'9.3'!H53+'9.4'!H53</f>
        <v>804.21314024170022</v>
      </c>
      <c r="I53" s="145">
        <f>'9.2'!I53+'9.3'!I53+'9.4'!I53</f>
        <v>812.6899843147296</v>
      </c>
      <c r="J53" s="145">
        <f>'9.2'!J53+'9.3'!J53+'9.4'!J53</f>
        <v>473.67881144994215</v>
      </c>
      <c r="K53" s="145">
        <f>'9.2'!K53+'9.3'!K53+'9.4'!K53</f>
        <v>522.22317026471899</v>
      </c>
      <c r="L53" s="145">
        <f>'9.2'!L53+'9.3'!L53+'9.4'!L53</f>
        <v>271.2775905754882</v>
      </c>
      <c r="M53" s="145">
        <f>'9.2'!M53+'9.3'!M53+'9.4'!M53</f>
        <v>365.08076985560507</v>
      </c>
      <c r="N53" s="145">
        <f>'9.2'!N53+'9.3'!N53+'9.4'!N53</f>
        <v>415.668450668481</v>
      </c>
      <c r="O53" s="145">
        <f>'9.2'!O53+'9.3'!O53+'9.4'!O53</f>
        <v>152.33059224591074</v>
      </c>
      <c r="P53" s="145">
        <f>'9.2'!P53+'9.3'!P53+'9.4'!P53</f>
        <v>82.511093089460587</v>
      </c>
      <c r="Q53" s="145">
        <f>'9.2'!Q53+'9.3'!Q53+'9.4'!Q53</f>
        <v>122.67862754003551</v>
      </c>
      <c r="R53" s="145">
        <f>'9.2'!R53+'9.3'!R53+'9.4'!R53</f>
        <v>158.93321443521148</v>
      </c>
      <c r="S53" s="145">
        <f>'9.2'!S53+'9.3'!S53+'9.4'!S53</f>
        <v>69.333167296988137</v>
      </c>
      <c r="T53" s="145">
        <f>'9.2'!T53+'9.3'!T53+'9.4'!T53</f>
        <v>63.492490699914427</v>
      </c>
      <c r="U53" s="145">
        <f>'9.2'!U53+'9.3'!U53+'9.4'!U53</f>
        <v>62.364844257825069</v>
      </c>
      <c r="V53" s="145">
        <f>'9.2'!V53+'9.3'!V53+'9.4'!V53</f>
        <v>49.935327152955111</v>
      </c>
    </row>
    <row r="54" spans="1:23" s="3" customFormat="1" ht="12.75" customHeight="1">
      <c r="A54" s="2" t="s">
        <v>60</v>
      </c>
      <c r="B54" s="9" t="s">
        <v>387</v>
      </c>
      <c r="C54" s="145">
        <f>'9.2'!C54+'9.3'!C54+'9.4'!C54</f>
        <v>4994.3298290450275</v>
      </c>
      <c r="D54" s="145">
        <f>'9.2'!D54+'9.3'!D54+'9.4'!D54</f>
        <v>5111.1383092022579</v>
      </c>
      <c r="E54" s="145">
        <f>'9.2'!E54+'9.3'!E54+'9.4'!E54</f>
        <v>4660.1573050264487</v>
      </c>
      <c r="F54" s="145">
        <f>'9.2'!F54+'9.3'!F54+'9.4'!F54</f>
        <v>3880.2398051063037</v>
      </c>
      <c r="G54" s="145">
        <f>'9.2'!G54+'9.3'!G54+'9.4'!G54</f>
        <v>3038.8317011146005</v>
      </c>
      <c r="H54" s="145">
        <f>'9.2'!H54+'9.3'!H54+'9.4'!H54</f>
        <v>2915.0107572027946</v>
      </c>
      <c r="I54" s="145">
        <f>'9.2'!I54+'9.3'!I54+'9.4'!I54</f>
        <v>2951.1262667634492</v>
      </c>
      <c r="J54" s="145">
        <f>'9.2'!J54+'9.3'!J54+'9.4'!J54</f>
        <v>1997.8035308461044</v>
      </c>
      <c r="K54" s="145">
        <f>'9.2'!K54+'9.3'!K54+'9.4'!K54</f>
        <v>2231.0094339485963</v>
      </c>
      <c r="L54" s="145">
        <f>'9.2'!L54+'9.3'!L54+'9.4'!L54</f>
        <v>1109.6722336366824</v>
      </c>
      <c r="M54" s="145">
        <f>'9.2'!M54+'9.3'!M54+'9.4'!M54</f>
        <v>1346.0589281265659</v>
      </c>
      <c r="N54" s="145">
        <f>'9.2'!N54+'9.3'!N54+'9.4'!N54</f>
        <v>803.59178610698052</v>
      </c>
      <c r="O54" s="145">
        <f>'9.2'!O54+'9.3'!O54+'9.4'!O54</f>
        <v>353.37371734932469</v>
      </c>
      <c r="P54" s="145">
        <f>'9.2'!P54+'9.3'!P54+'9.4'!P54</f>
        <v>161.6394007789682</v>
      </c>
      <c r="Q54" s="145">
        <f>'9.2'!Q54+'9.3'!Q54+'9.4'!Q54</f>
        <v>321.73953144683924</v>
      </c>
      <c r="R54" s="145">
        <f>'9.2'!R54+'9.3'!R54+'9.4'!R54</f>
        <v>454.10213400584553</v>
      </c>
      <c r="S54" s="145">
        <f>'9.2'!S54+'9.3'!S54+'9.4'!S54</f>
        <v>150.45766344410777</v>
      </c>
      <c r="T54" s="145">
        <f>'9.2'!T54+'9.3'!T54+'9.4'!T54</f>
        <v>123.31983862866127</v>
      </c>
      <c r="U54" s="145">
        <f>'9.2'!U54+'9.3'!U54+'9.4'!U54</f>
        <v>117.2201650340938</v>
      </c>
      <c r="V54" s="145">
        <f>'9.2'!V54+'9.3'!V54+'9.4'!V54</f>
        <v>82.629151898308095</v>
      </c>
    </row>
    <row r="55" spans="1:23" s="3" customFormat="1" ht="12.75" customHeight="1">
      <c r="A55" s="2" t="s">
        <v>61</v>
      </c>
      <c r="B55" s="8" t="s">
        <v>388</v>
      </c>
      <c r="C55" s="145">
        <f>'9.2'!C55+'9.3'!C55+'9.4'!C55</f>
        <v>108675.59878017267</v>
      </c>
      <c r="D55" s="145">
        <f>'9.2'!D55+'9.3'!D55+'9.4'!D55</f>
        <v>218626.1666569337</v>
      </c>
      <c r="E55" s="145">
        <f>'9.2'!E55+'9.3'!E55+'9.4'!E55</f>
        <v>249419.84530972538</v>
      </c>
      <c r="F55" s="145">
        <f>'9.2'!F55+'9.3'!F55+'9.4'!F55</f>
        <v>247464.66980837259</v>
      </c>
      <c r="G55" s="145">
        <f>'9.2'!G55+'9.3'!G55+'9.4'!G55</f>
        <v>404119.08692593308</v>
      </c>
      <c r="H55" s="145">
        <f>'9.2'!H55+'9.3'!H55+'9.4'!H55</f>
        <v>316791.02207306935</v>
      </c>
      <c r="I55" s="145">
        <f>'9.2'!I55+'9.3'!I55+'9.4'!I55</f>
        <v>187499.51739422814</v>
      </c>
      <c r="J55" s="145">
        <f>'9.2'!J55+'9.3'!J55+'9.4'!J55</f>
        <v>241252.28262632998</v>
      </c>
      <c r="K55" s="145">
        <f>'9.2'!K55+'9.3'!K55+'9.4'!K55</f>
        <v>268553.96512576682</v>
      </c>
      <c r="L55" s="145">
        <f>'9.2'!L55+'9.3'!L55+'9.4'!L55</f>
        <v>221692.15351414875</v>
      </c>
      <c r="M55" s="145">
        <f>'9.2'!M55+'9.3'!M55+'9.4'!M55</f>
        <v>162979.58930859755</v>
      </c>
      <c r="N55" s="145">
        <f>'9.2'!N55+'9.3'!N55+'9.4'!N55</f>
        <v>140803.54913199501</v>
      </c>
      <c r="O55" s="145">
        <f>'9.2'!O55+'9.3'!O55+'9.4'!O55</f>
        <v>159997.66519194419</v>
      </c>
      <c r="P55" s="145">
        <f>'9.2'!P55+'9.3'!P55+'9.4'!P55</f>
        <v>156843.75281237485</v>
      </c>
      <c r="Q55" s="145">
        <f>'9.2'!Q55+'9.3'!Q55+'9.4'!Q55</f>
        <v>150074.86180561932</v>
      </c>
      <c r="R55" s="145">
        <f>'9.2'!R55+'9.3'!R55+'9.4'!R55</f>
        <v>29548.548981960535</v>
      </c>
      <c r="S55" s="145">
        <f>'9.2'!S55+'9.3'!S55+'9.4'!S55</f>
        <v>27101.236002229682</v>
      </c>
      <c r="T55" s="145">
        <f>'9.2'!T55+'9.3'!T55+'9.4'!T55</f>
        <v>29267.728620466434</v>
      </c>
      <c r="U55" s="145">
        <f>'9.2'!U55+'9.3'!U55+'9.4'!U55</f>
        <v>32983.136037403347</v>
      </c>
      <c r="V55" s="145">
        <f>'9.2'!V55+'9.3'!V55+'9.4'!V55</f>
        <v>29779.10709912785</v>
      </c>
    </row>
    <row r="56" spans="1:23" s="3" customFormat="1" ht="12.75" customHeight="1">
      <c r="A56" s="2" t="s">
        <v>62</v>
      </c>
      <c r="B56" s="9" t="s">
        <v>389</v>
      </c>
      <c r="C56" s="145">
        <f>'9.2'!C56+'9.3'!C56+'9.4'!C56</f>
        <v>622.12396712689713</v>
      </c>
      <c r="D56" s="145">
        <f>'9.2'!D56+'9.3'!D56+'9.4'!D56</f>
        <v>568.02168163817396</v>
      </c>
      <c r="E56" s="145">
        <f>'9.2'!E56+'9.3'!E56+'9.4'!E56</f>
        <v>231.31260474263715</v>
      </c>
      <c r="F56" s="145">
        <f>'9.2'!F56+'9.3'!F56+'9.4'!F56</f>
        <v>197.06407387179036</v>
      </c>
      <c r="G56" s="145">
        <f>'9.2'!G56+'9.3'!G56+'9.4'!G56</f>
        <v>192.05323683123001</v>
      </c>
      <c r="H56" s="145">
        <f>'9.2'!H56+'9.3'!H56+'9.4'!H56</f>
        <v>193.57663694719739</v>
      </c>
      <c r="I56" s="145">
        <f>'9.2'!I56+'9.3'!I56+'9.4'!I56</f>
        <v>194.74416036265282</v>
      </c>
      <c r="J56" s="145">
        <f>'9.2'!J56+'9.3'!J56+'9.4'!J56</f>
        <v>183.45358342901878</v>
      </c>
      <c r="K56" s="145">
        <f>'9.2'!K56+'9.3'!K56+'9.4'!K56</f>
        <v>216.40063989963213</v>
      </c>
      <c r="L56" s="145">
        <f>'9.2'!L56+'9.3'!L56+'9.4'!L56</f>
        <v>219.61279555673599</v>
      </c>
      <c r="M56" s="145">
        <f>'9.2'!M56+'9.3'!M56+'9.4'!M56</f>
        <v>213.39530252200714</v>
      </c>
      <c r="N56" s="145">
        <f>'9.2'!N56+'9.3'!N56+'9.4'!N56</f>
        <v>230.99653366701671</v>
      </c>
      <c r="O56" s="145">
        <f>'9.2'!O56+'9.3'!O56+'9.4'!O56</f>
        <v>237.81943256775563</v>
      </c>
      <c r="P56" s="145">
        <f>'9.2'!P56+'9.3'!P56+'9.4'!P56</f>
        <v>234.36657421405883</v>
      </c>
      <c r="Q56" s="145">
        <f>'9.2'!Q56+'9.3'!Q56+'9.4'!Q56</f>
        <v>227.25954103725553</v>
      </c>
      <c r="R56" s="145">
        <f>'9.2'!R56+'9.3'!R56+'9.4'!R56</f>
        <v>226.25264744476686</v>
      </c>
      <c r="S56" s="145">
        <f>'9.2'!S56+'9.3'!S56+'9.4'!S56</f>
        <v>227.51244356022988</v>
      </c>
      <c r="T56" s="145">
        <f>'9.2'!T56+'9.3'!T56+'9.4'!T56</f>
        <v>226.79539578311898</v>
      </c>
      <c r="U56" s="145">
        <f>'9.2'!U56+'9.3'!U56+'9.4'!U56</f>
        <v>226.06385892653725</v>
      </c>
      <c r="V56" s="145">
        <f>'9.2'!V56+'9.3'!V56+'9.4'!V56</f>
        <v>226.31377856138272</v>
      </c>
    </row>
    <row r="57" spans="1:23" s="3" customFormat="1" ht="12.75" customHeight="1">
      <c r="A57" s="2" t="s">
        <v>63</v>
      </c>
      <c r="B57" s="9" t="s">
        <v>390</v>
      </c>
      <c r="C57" s="145">
        <f>'9.2'!C57+'9.3'!C57+'9.4'!C57</f>
        <v>1704.1910964335341</v>
      </c>
      <c r="D57" s="145">
        <f>'9.2'!D57+'9.3'!D57+'9.4'!D57</f>
        <v>1503.952134240142</v>
      </c>
      <c r="E57" s="145">
        <f>'9.2'!E57+'9.3'!E57+'9.4'!E57</f>
        <v>250.62432306304282</v>
      </c>
      <c r="F57" s="145">
        <f>'9.2'!F57+'9.3'!F57+'9.4'!F57</f>
        <v>58.370938877231424</v>
      </c>
      <c r="G57" s="145">
        <f>'9.2'!G57+'9.3'!G57+'9.4'!G57</f>
        <v>60.046180021946462</v>
      </c>
      <c r="H57" s="145">
        <f>'9.2'!H57+'9.3'!H57+'9.4'!H57</f>
        <v>66.518319501937242</v>
      </c>
      <c r="I57" s="145">
        <f>'9.2'!I57+'9.3'!I57+'9.4'!I57</f>
        <v>63.221738813899734</v>
      </c>
      <c r="J57" s="145">
        <f>'9.2'!J57+'9.3'!J57+'9.4'!J57</f>
        <v>62.721338588950793</v>
      </c>
      <c r="K57" s="145">
        <f>'9.2'!K57+'9.3'!K57+'9.4'!K57</f>
        <v>63.380578842933609</v>
      </c>
      <c r="L57" s="145">
        <f>'9.2'!L57+'9.3'!L57+'9.4'!L57</f>
        <v>61.809924098805944</v>
      </c>
      <c r="M57" s="145">
        <f>'9.2'!M57+'9.3'!M57+'9.4'!M57</f>
        <v>62.563736154776578</v>
      </c>
      <c r="N57" s="145">
        <f>'9.2'!N57+'9.3'!N57+'9.4'!N57</f>
        <v>63.806197945454002</v>
      </c>
      <c r="O57" s="145">
        <f>'9.2'!O57+'9.3'!O57+'9.4'!O57</f>
        <v>82.805392533678457</v>
      </c>
      <c r="P57" s="145">
        <f>'9.2'!P57+'9.3'!P57+'9.4'!P57</f>
        <v>84.622812829526936</v>
      </c>
      <c r="Q57" s="145">
        <f>'9.2'!Q57+'9.3'!Q57+'9.4'!Q57</f>
        <v>72.95508144361996</v>
      </c>
      <c r="R57" s="145">
        <f>'9.2'!R57+'9.3'!R57+'9.4'!R57</f>
        <v>69.390598516325952</v>
      </c>
      <c r="S57" s="145">
        <f>'9.2'!S57+'9.3'!S57+'9.4'!S57</f>
        <v>67.125011020112723</v>
      </c>
      <c r="T57" s="145">
        <f>'9.2'!T57+'9.3'!T57+'9.4'!T57</f>
        <v>65.645768880131499</v>
      </c>
      <c r="U57" s="145">
        <f>'9.2'!U57+'9.3'!U57+'9.4'!U57</f>
        <v>63.843239809894641</v>
      </c>
      <c r="V57" s="145">
        <f>'9.2'!V57+'9.3'!V57+'9.4'!V57</f>
        <v>61.716206836478399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'9.2'!C58+'9.3'!C58+'9.4'!C58</f>
        <v>98669.390270616874</v>
      </c>
      <c r="D58" s="145">
        <f>'9.2'!D58+'9.3'!D58+'9.4'!D58</f>
        <v>209113.0818833251</v>
      </c>
      <c r="E58" s="145">
        <f>'9.2'!E58+'9.3'!E58+'9.4'!E58</f>
        <v>242458.64910276062</v>
      </c>
      <c r="F58" s="145">
        <f>'9.2'!F58+'9.3'!F58+'9.4'!F58</f>
        <v>240751.8896497821</v>
      </c>
      <c r="G58" s="145">
        <f>'9.2'!G58+'9.3'!G58+'9.4'!G58</f>
        <v>397267.30280840013</v>
      </c>
      <c r="H58" s="145">
        <f>'9.2'!H58+'9.3'!H58+'9.4'!H58</f>
        <v>308707.43879106827</v>
      </c>
      <c r="I58" s="145">
        <f>'9.2'!I58+'9.3'!I58+'9.4'!I58</f>
        <v>179196.80178033523</v>
      </c>
      <c r="J58" s="145">
        <f>'9.2'!J58+'9.3'!J58+'9.4'!J58</f>
        <v>232741.93439633705</v>
      </c>
      <c r="K58" s="145">
        <f>'9.2'!K58+'9.3'!K58+'9.4'!K58</f>
        <v>259900.61313554159</v>
      </c>
      <c r="L58" s="145">
        <f>'9.2'!L58+'9.3'!L58+'9.4'!L58</f>
        <v>213556.8661914425</v>
      </c>
      <c r="M58" s="145">
        <f>'9.2'!M58+'9.3'!M58+'9.4'!M58</f>
        <v>155188.31566184186</v>
      </c>
      <c r="N58" s="145">
        <f>'9.2'!N58+'9.3'!N58+'9.4'!N58</f>
        <v>133369.44330286144</v>
      </c>
      <c r="O58" s="145">
        <f>'9.2'!O58+'9.3'!O58+'9.4'!O58</f>
        <v>151811.92407559999</v>
      </c>
      <c r="P58" s="145">
        <f>'9.2'!P58+'9.3'!P58+'9.4'!P58</f>
        <v>148681.32672321206</v>
      </c>
      <c r="Q58" s="145">
        <f>'9.2'!Q58+'9.3'!Q58+'9.4'!Q58</f>
        <v>142271.71500480958</v>
      </c>
      <c r="R58" s="145">
        <f>'9.2'!R58+'9.3'!R58+'9.4'!R58</f>
        <v>21909.139718384678</v>
      </c>
      <c r="S58" s="145">
        <f>'9.2'!S58+'9.3'!S58+'9.4'!S58</f>
        <v>19002.685834246968</v>
      </c>
      <c r="T58" s="145">
        <f>'9.2'!T58+'9.3'!T58+'9.4'!T58</f>
        <v>20776.396215118384</v>
      </c>
      <c r="U58" s="145">
        <f>'9.2'!U58+'9.3'!U58+'9.4'!U58</f>
        <v>24484.922638605363</v>
      </c>
      <c r="V58" s="145">
        <f>'9.2'!V58+'9.3'!V58+'9.4'!V58</f>
        <v>21625.803986686613</v>
      </c>
    </row>
    <row r="59" spans="1:23" s="3" customFormat="1" ht="12.75" customHeight="1">
      <c r="A59" s="2" t="s">
        <v>65</v>
      </c>
      <c r="B59" s="9" t="s">
        <v>392</v>
      </c>
      <c r="C59" s="145">
        <f>'9.2'!C59+'9.3'!C59+'9.4'!C59</f>
        <v>6101.8522167631481</v>
      </c>
      <c r="D59" s="145">
        <f>'9.2'!D59+'9.3'!D59+'9.4'!D59</f>
        <v>5933.6819901838217</v>
      </c>
      <c r="E59" s="145">
        <f>'9.2'!E59+'9.3'!E59+'9.4'!E59</f>
        <v>5880.6215049674647</v>
      </c>
      <c r="F59" s="145">
        <f>'9.2'!F59+'9.3'!F59+'9.4'!F59</f>
        <v>5973.6071419832588</v>
      </c>
      <c r="G59" s="145">
        <f>'9.2'!G59+'9.3'!G59+'9.4'!G59</f>
        <v>6146.7280034389551</v>
      </c>
      <c r="H59" s="145">
        <f>'9.2'!H59+'9.3'!H59+'9.4'!H59</f>
        <v>7388.3614390511211</v>
      </c>
      <c r="I59" s="145">
        <f>'9.2'!I59+'9.3'!I59+'9.4'!I59</f>
        <v>7654.8278898439894</v>
      </c>
      <c r="J59" s="145">
        <f>'9.2'!J59+'9.3'!J59+'9.4'!J59</f>
        <v>7995.3836849440331</v>
      </c>
      <c r="K59" s="145">
        <f>'9.2'!K59+'9.3'!K59+'9.4'!K59</f>
        <v>8015.236240226026</v>
      </c>
      <c r="L59" s="145">
        <f>'9.2'!L59+'9.3'!L59+'9.4'!L59</f>
        <v>7643.8172345447019</v>
      </c>
      <c r="M59" s="145">
        <f>'9.2'!M59+'9.3'!M59+'9.4'!M59</f>
        <v>7359.9002885485261</v>
      </c>
      <c r="N59" s="145">
        <f>'9.2'!N59+'9.3'!N59+'9.4'!N59</f>
        <v>7069.1892593855109</v>
      </c>
      <c r="O59" s="145">
        <f>'9.2'!O59+'9.3'!O59+'9.4'!O59</f>
        <v>7726.5812347223518</v>
      </c>
      <c r="P59" s="145">
        <f>'9.2'!P59+'9.3'!P59+'9.4'!P59</f>
        <v>7725.4885396820337</v>
      </c>
      <c r="Q59" s="145">
        <f>'9.2'!Q59+'9.3'!Q59+'9.4'!Q59</f>
        <v>7422.9177148091494</v>
      </c>
      <c r="R59" s="145">
        <f>'9.2'!R59+'9.3'!R59+'9.4'!R59</f>
        <v>7264.7378634192864</v>
      </c>
      <c r="S59" s="145">
        <f>'9.2'!S59+'9.3'!S59+'9.4'!S59</f>
        <v>7723.3502119514196</v>
      </c>
      <c r="T59" s="145">
        <f>'9.2'!T59+'9.3'!T59+'9.4'!T59</f>
        <v>8116.436675931036</v>
      </c>
      <c r="U59" s="145">
        <f>'9.2'!U59+'9.3'!U59+'9.4'!U59</f>
        <v>8127.6364554839947</v>
      </c>
      <c r="V59" s="145">
        <f>'9.2'!V59+'9.3'!V59+'9.4'!V59</f>
        <v>7782.6470114403783</v>
      </c>
    </row>
    <row r="60" spans="1:23" s="3" customFormat="1" ht="12.75" customHeight="1">
      <c r="A60" s="2" t="s">
        <v>66</v>
      </c>
      <c r="B60" s="9" t="s">
        <v>393</v>
      </c>
      <c r="C60" s="145">
        <f>'9.2'!C60+'9.3'!C60+'9.4'!C60</f>
        <v>1095.4926144362857</v>
      </c>
      <c r="D60" s="145">
        <f>'9.2'!D60+'9.3'!D60+'9.4'!D60</f>
        <v>1055.571457323709</v>
      </c>
      <c r="E60" s="145">
        <f>'9.2'!E60+'9.3'!E60+'9.4'!E60</f>
        <v>434.88149283969574</v>
      </c>
      <c r="F60" s="145">
        <f>'9.2'!F60+'9.3'!F60+'9.4'!F60</f>
        <v>366.54308457295002</v>
      </c>
      <c r="G60" s="145">
        <f>'9.2'!G60+'9.3'!G60+'9.4'!G60</f>
        <v>345.42624150472324</v>
      </c>
      <c r="H60" s="145">
        <f>'9.2'!H60+'9.3'!H60+'9.4'!H60</f>
        <v>327.40070731836403</v>
      </c>
      <c r="I60" s="145">
        <f>'9.2'!I60+'9.3'!I60+'9.4'!I60</f>
        <v>293.22537854255523</v>
      </c>
      <c r="J60" s="145">
        <f>'9.2'!J60+'9.3'!J60+'9.4'!J60</f>
        <v>199.74873570700814</v>
      </c>
      <c r="K60" s="145">
        <f>'9.2'!K60+'9.3'!K60+'9.4'!K60</f>
        <v>267.58117644361721</v>
      </c>
      <c r="L60" s="145">
        <f>'9.2'!L60+'9.3'!L60+'9.4'!L60</f>
        <v>164.11058188787621</v>
      </c>
      <c r="M60" s="145">
        <f>'9.2'!M60+'9.3'!M60+'9.4'!M60</f>
        <v>120.59076417119697</v>
      </c>
      <c r="N60" s="145">
        <f>'9.2'!N60+'9.3'!N60+'9.4'!N60</f>
        <v>55.026666729668094</v>
      </c>
      <c r="O60" s="145">
        <f>'9.2'!O60+'9.3'!O60+'9.4'!O60</f>
        <v>121.3051379436418</v>
      </c>
      <c r="P60" s="145">
        <f>'9.2'!P60+'9.3'!P60+'9.4'!P60</f>
        <v>100.83657341780869</v>
      </c>
      <c r="Q60" s="145">
        <f>'9.2'!Q60+'9.3'!Q60+'9.4'!Q60</f>
        <v>60.070712999572436</v>
      </c>
      <c r="R60" s="145">
        <f>'9.2'!R60+'9.3'!R60+'9.4'!R60</f>
        <v>58.059102660552824</v>
      </c>
      <c r="S60" s="145">
        <f>'9.2'!S60+'9.3'!S60+'9.4'!S60</f>
        <v>58.171518808082467</v>
      </c>
      <c r="T60" s="145">
        <f>'9.2'!T60+'9.3'!T60+'9.4'!T60</f>
        <v>58.497252870398626</v>
      </c>
      <c r="U60" s="145">
        <f>'9.2'!U60+'9.3'!U60+'9.4'!U60</f>
        <v>56.175277752140744</v>
      </c>
      <c r="V60" s="145">
        <f>'9.2'!V60+'9.3'!V60+'9.4'!V60</f>
        <v>57.267569958005666</v>
      </c>
    </row>
    <row r="61" spans="1:23" s="3" customFormat="1" ht="12.75" customHeight="1">
      <c r="A61" s="2" t="s">
        <v>67</v>
      </c>
      <c r="B61" s="9" t="s">
        <v>394</v>
      </c>
      <c r="C61" s="145">
        <f>'9.2'!C61+'9.3'!C61+'9.4'!C61</f>
        <v>482.54861479591716</v>
      </c>
      <c r="D61" s="145">
        <f>'9.2'!D61+'9.3'!D61+'9.4'!D61</f>
        <v>451.85751022275423</v>
      </c>
      <c r="E61" s="145">
        <f>'9.2'!E61+'9.3'!E61+'9.4'!E61</f>
        <v>163.75628135189174</v>
      </c>
      <c r="F61" s="145">
        <f>'9.2'!F61+'9.3'!F61+'9.4'!F61</f>
        <v>117.19491928525106</v>
      </c>
      <c r="G61" s="145">
        <f>'9.2'!G61+'9.3'!G61+'9.4'!G61</f>
        <v>107.53045573600625</v>
      </c>
      <c r="H61" s="145">
        <f>'9.2'!H61+'9.3'!H61+'9.4'!H61</f>
        <v>107.72617918246679</v>
      </c>
      <c r="I61" s="145">
        <f>'9.2'!I61+'9.3'!I61+'9.4'!I61</f>
        <v>96.696446329835226</v>
      </c>
      <c r="J61" s="145">
        <f>'9.2'!J61+'9.3'!J61+'9.4'!J61</f>
        <v>69.040887323937881</v>
      </c>
      <c r="K61" s="145">
        <f>'9.2'!K61+'9.3'!K61+'9.4'!K61</f>
        <v>90.753354813070743</v>
      </c>
      <c r="L61" s="145">
        <f>'9.2'!L61+'9.3'!L61+'9.4'!L61</f>
        <v>45.936786618120657</v>
      </c>
      <c r="M61" s="145">
        <f>'9.2'!M61+'9.3'!M61+'9.4'!M61</f>
        <v>34.823555359191275</v>
      </c>
      <c r="N61" s="145">
        <f>'9.2'!N61+'9.3'!N61+'9.4'!N61</f>
        <v>15.087171405919511</v>
      </c>
      <c r="O61" s="145">
        <f>'9.2'!O61+'9.3'!O61+'9.4'!O61</f>
        <v>17.229918576770142</v>
      </c>
      <c r="P61" s="145">
        <f>'9.2'!P61+'9.3'!P61+'9.4'!P61</f>
        <v>17.111589019374087</v>
      </c>
      <c r="Q61" s="145">
        <f>'9.2'!Q61+'9.3'!Q61+'9.4'!Q61</f>
        <v>19.943750520142686</v>
      </c>
      <c r="R61" s="145">
        <f>'9.2'!R61+'9.3'!R61+'9.4'!R61</f>
        <v>20.969051534926766</v>
      </c>
      <c r="S61" s="145">
        <f>'9.2'!S61+'9.3'!S61+'9.4'!S61</f>
        <v>22.390982642870519</v>
      </c>
      <c r="T61" s="145">
        <f>'9.2'!T61+'9.3'!T61+'9.4'!T61</f>
        <v>23.957311883366508</v>
      </c>
      <c r="U61" s="145">
        <f>'9.2'!U61+'9.3'!U61+'9.4'!U61</f>
        <v>24.494566825418552</v>
      </c>
      <c r="V61" s="145">
        <f>'9.2'!V61+'9.3'!V61+'9.4'!V61</f>
        <v>25.358545644992628</v>
      </c>
    </row>
    <row r="62" spans="1:23" s="3" customFormat="1" ht="12.75" customHeight="1">
      <c r="A62" s="2" t="s">
        <v>68</v>
      </c>
      <c r="B62" s="8" t="s">
        <v>395</v>
      </c>
      <c r="C62" s="145">
        <f>'9.2'!C62+'9.3'!C62+'9.4'!C62</f>
        <v>2453.3821905297336</v>
      </c>
      <c r="D62" s="145">
        <f>'9.2'!D62+'9.3'!D62+'9.4'!D62</f>
        <v>2615.0007201224635</v>
      </c>
      <c r="E62" s="145">
        <f>'9.2'!E62+'9.3'!E62+'9.4'!E62</f>
        <v>2603.5082966326272</v>
      </c>
      <c r="F62" s="145">
        <f>'9.2'!F62+'9.3'!F62+'9.4'!F62</f>
        <v>2160.970795608408</v>
      </c>
      <c r="G62" s="145">
        <f>'9.2'!G62+'9.3'!G62+'9.4'!G62</f>
        <v>1794.4107874995711</v>
      </c>
      <c r="H62" s="145">
        <f>'9.2'!H62+'9.3'!H62+'9.4'!H62</f>
        <v>1721.573629222582</v>
      </c>
      <c r="I62" s="145">
        <f>'9.2'!I62+'9.3'!I62+'9.4'!I62</f>
        <v>1796.0218375412858</v>
      </c>
      <c r="J62" s="145">
        <f>'9.2'!J62+'9.3'!J62+'9.4'!J62</f>
        <v>1136.8847515751611</v>
      </c>
      <c r="K62" s="145">
        <f>'9.2'!K62+'9.3'!K62+'9.4'!K62</f>
        <v>1260.0087349382604</v>
      </c>
      <c r="L62" s="145">
        <f>'9.2'!L62+'9.3'!L62+'9.4'!L62</f>
        <v>803.88087818457234</v>
      </c>
      <c r="M62" s="145">
        <f>'9.2'!M62+'9.3'!M62+'9.4'!M62</f>
        <v>734.76946370473354</v>
      </c>
      <c r="N62" s="145">
        <f>'9.2'!N62+'9.3'!N62+'9.4'!N62</f>
        <v>391.48038926988562</v>
      </c>
      <c r="O62" s="145">
        <f>'9.2'!O62+'9.3'!O62+'9.4'!O62</f>
        <v>242.93395830678199</v>
      </c>
      <c r="P62" s="145">
        <f>'9.2'!P62+'9.3'!P62+'9.4'!P62</f>
        <v>116.37743941793289</v>
      </c>
      <c r="Q62" s="145">
        <f>'9.2'!Q62+'9.3'!Q62+'9.4'!Q62</f>
        <v>138.64082559231562</v>
      </c>
      <c r="R62" s="145">
        <f>'9.2'!R62+'9.3'!R62+'9.4'!R62</f>
        <v>189.93252449419037</v>
      </c>
      <c r="S62" s="145">
        <f>'9.2'!S62+'9.3'!S62+'9.4'!S62</f>
        <v>88.009830633196302</v>
      </c>
      <c r="T62" s="145">
        <f>'9.2'!T62+'9.3'!T62+'9.4'!T62</f>
        <v>75.579143336531544</v>
      </c>
      <c r="U62" s="145">
        <f>'9.2'!U62+'9.3'!U62+'9.4'!U62</f>
        <v>66.234408313395974</v>
      </c>
      <c r="V62" s="145">
        <f>'9.2'!V62+'9.3'!V62+'9.4'!V62</f>
        <v>61.019260603211393</v>
      </c>
    </row>
    <row r="63" spans="1:23" s="3" customFormat="1" ht="12.75" customHeight="1">
      <c r="A63" s="2" t="s">
        <v>16</v>
      </c>
      <c r="B63" s="8" t="s">
        <v>396</v>
      </c>
      <c r="C63" s="145">
        <f>'9.2'!C63+'9.3'!C63+'9.4'!C63</f>
        <v>1169.9610529159477</v>
      </c>
      <c r="D63" s="145">
        <f>'9.2'!D63+'9.3'!D63+'9.4'!D63</f>
        <v>1267.0711669876523</v>
      </c>
      <c r="E63" s="145">
        <f>'9.2'!E63+'9.3'!E63+'9.4'!E63</f>
        <v>635.71374638111888</v>
      </c>
      <c r="F63" s="145">
        <f>'9.2'!F63+'9.3'!F63+'9.4'!F63</f>
        <v>566.11001117764306</v>
      </c>
      <c r="G63" s="145">
        <f>'9.2'!G63+'9.3'!G63+'9.4'!G63</f>
        <v>701.34517562745032</v>
      </c>
      <c r="H63" s="145">
        <f>'9.2'!H63+'9.3'!H63+'9.4'!H63</f>
        <v>749.92239318069119</v>
      </c>
      <c r="I63" s="145">
        <f>'9.2'!I63+'9.3'!I63+'9.4'!I63</f>
        <v>657.04663845196467</v>
      </c>
      <c r="J63" s="145">
        <f>'9.2'!J63+'9.3'!J63+'9.4'!J63</f>
        <v>425.99872700160284</v>
      </c>
      <c r="K63" s="145">
        <f>'9.2'!K63+'9.3'!K63+'9.4'!K63</f>
        <v>553.55404971807252</v>
      </c>
      <c r="L63" s="145">
        <f>'9.2'!L63+'9.3'!L63+'9.4'!L63</f>
        <v>251.36209514786651</v>
      </c>
      <c r="M63" s="145">
        <f>'9.2'!M63+'9.3'!M63+'9.4'!M63</f>
        <v>164.46762244040633</v>
      </c>
      <c r="N63" s="145">
        <f>'9.2'!N63+'9.3'!N63+'9.4'!N63</f>
        <v>51.986618122473118</v>
      </c>
      <c r="O63" s="145">
        <f>'9.2'!O63+'9.3'!O63+'9.4'!O63</f>
        <v>51.778965290853556</v>
      </c>
      <c r="P63" s="145">
        <f>'9.2'!P63+'9.3'!P63+'9.4'!P63</f>
        <v>36.934060005455926</v>
      </c>
      <c r="Q63" s="145">
        <f>'9.2'!Q63+'9.3'!Q63+'9.4'!Q63</f>
        <v>23.529889731961436</v>
      </c>
      <c r="R63" s="145">
        <f>'9.2'!R63+'9.3'!R63+'9.4'!R63</f>
        <v>17.916386873263853</v>
      </c>
      <c r="S63" s="145">
        <f>'9.2'!S63+'9.3'!S63+'9.4'!S63</f>
        <v>14.674842519933797</v>
      </c>
      <c r="T63" s="145">
        <f>'9.2'!T63+'9.3'!T63+'9.4'!T63</f>
        <v>14.702317739163551</v>
      </c>
      <c r="U63" s="145">
        <f>'9.2'!U63+'9.3'!U63+'9.4'!U63</f>
        <v>12.812189367114504</v>
      </c>
      <c r="V63" s="145">
        <f>'9.2'!V63+'9.3'!V63+'9.4'!V63</f>
        <v>15.258809960098455</v>
      </c>
    </row>
    <row r="64" spans="1:23" s="3" customFormat="1" ht="12.75" customHeight="1">
      <c r="A64" s="2" t="s">
        <v>17</v>
      </c>
      <c r="B64" s="8" t="s">
        <v>72</v>
      </c>
      <c r="C64" s="145">
        <f>'9.2'!C64+'9.3'!C64+'9.4'!C64</f>
        <v>1044.7378523894417</v>
      </c>
      <c r="D64" s="145">
        <f>'9.2'!D64+'9.3'!D64+'9.4'!D64</f>
        <v>1128.9948219057283</v>
      </c>
      <c r="E64" s="145">
        <f>'9.2'!E64+'9.3'!E64+'9.4'!E64</f>
        <v>917.25771013882263</v>
      </c>
      <c r="F64" s="145">
        <f>'9.2'!F64+'9.3'!F64+'9.4'!F64</f>
        <v>907.53148105992193</v>
      </c>
      <c r="G64" s="145">
        <f>'9.2'!G64+'9.3'!G64+'9.4'!G64</f>
        <v>751.73688965497661</v>
      </c>
      <c r="H64" s="145">
        <f>'9.2'!H64+'9.3'!H64+'9.4'!H64</f>
        <v>733.62826795260912</v>
      </c>
      <c r="I64" s="145">
        <f>'9.2'!I64+'9.3'!I64+'9.4'!I64</f>
        <v>675.00428471719374</v>
      </c>
      <c r="J64" s="145">
        <f>'9.2'!J64+'9.3'!J64+'9.4'!J64</f>
        <v>415.65944402520671</v>
      </c>
      <c r="K64" s="145">
        <f>'9.2'!K64+'9.3'!K64+'9.4'!K64</f>
        <v>566.42286780564621</v>
      </c>
      <c r="L64" s="145">
        <f>'9.2'!L64+'9.3'!L64+'9.4'!L64</f>
        <v>256.07589348152925</v>
      </c>
      <c r="M64" s="145">
        <f>'9.2'!M64+'9.3'!M64+'9.4'!M64</f>
        <v>157.85148007823614</v>
      </c>
      <c r="N64" s="145">
        <f>'9.2'!N64+'9.3'!N64+'9.4'!N64</f>
        <v>38.591443628087312</v>
      </c>
      <c r="O64" s="145">
        <f>'9.2'!O64+'9.3'!O64+'9.4'!O64</f>
        <v>50.014693296507474</v>
      </c>
      <c r="P64" s="145">
        <f>'9.2'!P64+'9.3'!P64+'9.4'!P64</f>
        <v>26.625984443955517</v>
      </c>
      <c r="Q64" s="145">
        <f>'9.2'!Q64+'9.3'!Q64+'9.4'!Q64</f>
        <v>20.978800786978049</v>
      </c>
      <c r="R64" s="145">
        <f>'9.2'!R64+'9.3'!R64+'9.4'!R64</f>
        <v>14.278461832583101</v>
      </c>
      <c r="S64" s="145">
        <f>'9.2'!S64+'9.3'!S64+'9.4'!S64</f>
        <v>14.646822987106663</v>
      </c>
      <c r="T64" s="145">
        <f>'9.2'!T64+'9.3'!T64+'9.4'!T64</f>
        <v>14.425679975586535</v>
      </c>
      <c r="U64" s="145">
        <f>'9.2'!U64+'9.3'!U64+'9.4'!U64</f>
        <v>11.669665794372003</v>
      </c>
      <c r="V64" s="145">
        <f>'9.2'!V64+'9.3'!V64+'9.4'!V64</f>
        <v>13.615111627605476</v>
      </c>
    </row>
    <row r="65" spans="1:22" s="3" customFormat="1" ht="12.75" customHeight="1">
      <c r="A65" s="2" t="s">
        <v>18</v>
      </c>
      <c r="B65" s="8" t="s">
        <v>397</v>
      </c>
      <c r="C65" s="145">
        <f>'9.2'!C65+'9.3'!C65+'9.4'!C65</f>
        <v>293.33308202444363</v>
      </c>
      <c r="D65" s="145">
        <f>'9.2'!D65+'9.3'!D65+'9.4'!D65</f>
        <v>290.33201614745144</v>
      </c>
      <c r="E65" s="145">
        <f>'9.2'!E65+'9.3'!E65+'9.4'!E65</f>
        <v>199.40372981678863</v>
      </c>
      <c r="F65" s="145">
        <f>'9.2'!F65+'9.3'!F65+'9.4'!F65</f>
        <v>182.80283626546469</v>
      </c>
      <c r="G65" s="145">
        <f>'9.2'!G65+'9.3'!G65+'9.4'!G65</f>
        <v>156.48539475695515</v>
      </c>
      <c r="H65" s="145">
        <f>'9.2'!H65+'9.3'!H65+'9.4'!H65</f>
        <v>147.28424785512371</v>
      </c>
      <c r="I65" s="145">
        <f>'9.2'!I65+'9.3'!I65+'9.4'!I65</f>
        <v>165.18222564358501</v>
      </c>
      <c r="J65" s="145">
        <f>'9.2'!J65+'9.3'!J65+'9.4'!J65</f>
        <v>103.45451001563133</v>
      </c>
      <c r="K65" s="145">
        <f>'9.2'!K65+'9.3'!K65+'9.4'!K65</f>
        <v>145.94304903144359</v>
      </c>
      <c r="L65" s="145">
        <f>'9.2'!L65+'9.3'!L65+'9.4'!L65</f>
        <v>56.898344583892857</v>
      </c>
      <c r="M65" s="145">
        <f>'9.2'!M65+'9.3'!M65+'9.4'!M65</f>
        <v>35.191235729351945</v>
      </c>
      <c r="N65" s="145">
        <f>'9.2'!N65+'9.3'!N65+'9.4'!N65</f>
        <v>10.752961265639225</v>
      </c>
      <c r="O65" s="145">
        <f>'9.2'!O65+'9.3'!O65+'9.4'!O65</f>
        <v>9.5035525289385916</v>
      </c>
      <c r="P65" s="145">
        <f>'9.2'!P65+'9.3'!P65+'9.4'!P65</f>
        <v>7.5308647696304938</v>
      </c>
      <c r="Q65" s="145">
        <f>'9.2'!Q65+'9.3'!Q65+'9.4'!Q65</f>
        <v>4.1986571926410283</v>
      </c>
      <c r="R65" s="145">
        <f>'9.2'!R65+'9.3'!R65+'9.4'!R65</f>
        <v>3.5927714218641809</v>
      </c>
      <c r="S65" s="145">
        <f>'9.2'!S65+'9.3'!S65+'9.4'!S65</f>
        <v>3.085864923528888</v>
      </c>
      <c r="T65" s="145">
        <f>'9.2'!T65+'9.3'!T65+'9.4'!T65</f>
        <v>3.1044355294966199</v>
      </c>
      <c r="U65" s="145">
        <f>'9.2'!U65+'9.3'!U65+'9.4'!U65</f>
        <v>2.8340302888518436</v>
      </c>
      <c r="V65" s="145">
        <f>'9.2'!V65+'9.3'!V65+'9.4'!V65</f>
        <v>3.2987972351161305</v>
      </c>
    </row>
    <row r="66" spans="1:22" s="3" customFormat="1" ht="12.75" customHeight="1">
      <c r="A66" s="2" t="s">
        <v>19</v>
      </c>
      <c r="B66" s="8" t="s">
        <v>73</v>
      </c>
      <c r="C66" s="145">
        <f>'9.2'!C66+'9.3'!C66+'9.4'!C66</f>
        <v>1802.2557239742009</v>
      </c>
      <c r="D66" s="145">
        <f>'9.2'!D66+'9.3'!D66+'9.4'!D66</f>
        <v>1821.9704876102992</v>
      </c>
      <c r="E66" s="145">
        <f>'9.2'!E66+'9.3'!E66+'9.4'!E66</f>
        <v>1123.7223633954443</v>
      </c>
      <c r="F66" s="145">
        <f>'9.2'!F66+'9.3'!F66+'9.4'!F66</f>
        <v>1030.4862626601314</v>
      </c>
      <c r="G66" s="145">
        <f>'9.2'!G66+'9.3'!G66+'9.4'!G66</f>
        <v>923.35529121035245</v>
      </c>
      <c r="H66" s="145">
        <f>'9.2'!H66+'9.3'!H66+'9.4'!H66</f>
        <v>1006.0349116733515</v>
      </c>
      <c r="I66" s="145">
        <f>'9.2'!I66+'9.3'!I66+'9.4'!I66</f>
        <v>914.87118904462341</v>
      </c>
      <c r="J66" s="145">
        <f>'9.2'!J66+'9.3'!J66+'9.4'!J66</f>
        <v>599.17253752854219</v>
      </c>
      <c r="K66" s="145">
        <f>'9.2'!K66+'9.3'!K66+'9.4'!K66</f>
        <v>977.48157072543381</v>
      </c>
      <c r="L66" s="145">
        <f>'9.2'!L66+'9.3'!L66+'9.4'!L66</f>
        <v>410.81289714849072</v>
      </c>
      <c r="M66" s="145">
        <f>'9.2'!M66+'9.3'!M66+'9.4'!M66</f>
        <v>284.2757659330789</v>
      </c>
      <c r="N66" s="145">
        <f>'9.2'!N66+'9.3'!N66+'9.4'!N66</f>
        <v>90.063610491248454</v>
      </c>
      <c r="O66" s="145">
        <f>'9.2'!O66+'9.3'!O66+'9.4'!O66</f>
        <v>94.812559140688364</v>
      </c>
      <c r="P66" s="145">
        <f>'9.2'!P66+'9.3'!P66+'9.4'!P66</f>
        <v>61.981134494730114</v>
      </c>
      <c r="Q66" s="145">
        <f>'9.2'!Q66+'9.3'!Q66+'9.4'!Q66</f>
        <v>43.846040922715339</v>
      </c>
      <c r="R66" s="145">
        <f>'9.2'!R66+'9.3'!R66+'9.4'!R66</f>
        <v>34.833654811594457</v>
      </c>
      <c r="S66" s="145">
        <f>'9.2'!S66+'9.3'!S66+'9.4'!S66</f>
        <v>31.331128745424483</v>
      </c>
      <c r="T66" s="145">
        <f>'9.2'!T66+'9.3'!T66+'9.4'!T66</f>
        <v>32.370577131381125</v>
      </c>
      <c r="U66" s="145">
        <f>'9.2'!U66+'9.3'!U66+'9.4'!U66</f>
        <v>28.465945813411199</v>
      </c>
      <c r="V66" s="145">
        <f>'9.2'!V66+'9.3'!V66+'9.4'!V66</f>
        <v>33.448268516302583</v>
      </c>
    </row>
    <row r="67" spans="1:22" s="3" customFormat="1" ht="12.75" customHeight="1">
      <c r="A67" s="2" t="s">
        <v>20</v>
      </c>
      <c r="B67" s="8" t="s">
        <v>398</v>
      </c>
      <c r="C67" s="145">
        <f>'9.2'!C67+'9.3'!C67+'9.4'!C67</f>
        <v>253.17592750835391</v>
      </c>
      <c r="D67" s="145">
        <f>'9.2'!D67+'9.3'!D67+'9.4'!D67</f>
        <v>274.263306739423</v>
      </c>
      <c r="E67" s="145">
        <f>'9.2'!E67+'9.3'!E67+'9.4'!E67</f>
        <v>205.2776658222532</v>
      </c>
      <c r="F67" s="145">
        <f>'9.2'!F67+'9.3'!F67+'9.4'!F67</f>
        <v>217.71238702797143</v>
      </c>
      <c r="G67" s="145">
        <f>'9.2'!G67+'9.3'!G67+'9.4'!G67</f>
        <v>192.56695741603002</v>
      </c>
      <c r="H67" s="145">
        <f>'9.2'!H67+'9.3'!H67+'9.4'!H67</f>
        <v>237.26124044372187</v>
      </c>
      <c r="I67" s="145">
        <f>'9.2'!I67+'9.3'!I67+'9.4'!I67</f>
        <v>214.6233940965412</v>
      </c>
      <c r="J67" s="145">
        <f>'9.2'!J67+'9.3'!J67+'9.4'!J67</f>
        <v>144.81105756413223</v>
      </c>
      <c r="K67" s="145">
        <f>'9.2'!K67+'9.3'!K67+'9.4'!K67</f>
        <v>231.87259319424987</v>
      </c>
      <c r="L67" s="145">
        <f>'9.2'!L67+'9.3'!L67+'9.4'!L67</f>
        <v>141.60707023040302</v>
      </c>
      <c r="M67" s="145">
        <f>'9.2'!M67+'9.3'!M67+'9.4'!M67</f>
        <v>95.94528465905853</v>
      </c>
      <c r="N67" s="145">
        <f>'9.2'!N67+'9.3'!N67+'9.4'!N67</f>
        <v>26.65593240265494</v>
      </c>
      <c r="O67" s="145">
        <f>'9.2'!O67+'9.3'!O67+'9.4'!O67</f>
        <v>29.744905480919595</v>
      </c>
      <c r="P67" s="145">
        <f>'9.2'!P67+'9.3'!P67+'9.4'!P67</f>
        <v>14.991485136793612</v>
      </c>
      <c r="Q67" s="145">
        <f>'9.2'!Q67+'9.3'!Q67+'9.4'!Q67</f>
        <v>19.388463061432375</v>
      </c>
      <c r="R67" s="145">
        <f>'9.2'!R67+'9.3'!R67+'9.4'!R67</f>
        <v>16.444074609031851</v>
      </c>
      <c r="S67" s="145">
        <f>'9.2'!S67+'9.3'!S67+'9.4'!S67</f>
        <v>13.649049170587389</v>
      </c>
      <c r="T67" s="145">
        <f>'9.2'!T67+'9.3'!T67+'9.4'!T67</f>
        <v>13.819880620447357</v>
      </c>
      <c r="U67" s="145">
        <f>'9.2'!U67+'9.3'!U67+'9.4'!U67</f>
        <v>11.692384083457052</v>
      </c>
      <c r="V67" s="145">
        <f>'9.2'!V67+'9.3'!V67+'9.4'!V67</f>
        <v>13.850942734731055</v>
      </c>
    </row>
    <row r="68" spans="1:22" s="3" customFormat="1" ht="12.75" customHeight="1">
      <c r="A68" s="2" t="s">
        <v>21</v>
      </c>
      <c r="B68" s="8" t="s">
        <v>399</v>
      </c>
      <c r="C68" s="145">
        <f>'9.2'!C68+'9.3'!C68+'9.4'!C68</f>
        <v>4785.9108255001938</v>
      </c>
      <c r="D68" s="145">
        <f>'9.2'!D68+'9.3'!D68+'9.4'!D68</f>
        <v>4557.0820887520558</v>
      </c>
      <c r="E68" s="145">
        <f>'9.2'!E68+'9.3'!E68+'9.4'!E68</f>
        <v>3803.7373924543604</v>
      </c>
      <c r="F68" s="145">
        <f>'9.2'!F68+'9.3'!F68+'9.4'!F68</f>
        <v>3561.4306414990178</v>
      </c>
      <c r="G68" s="145">
        <f>'9.2'!G68+'9.3'!G68+'9.4'!G68</f>
        <v>3094.0054171004308</v>
      </c>
      <c r="H68" s="145">
        <f>'9.2'!H68+'9.3'!H68+'9.4'!H68</f>
        <v>3128.3244302604057</v>
      </c>
      <c r="I68" s="145">
        <f>'9.2'!I68+'9.3'!I68+'9.4'!I68</f>
        <v>3842.133960917789</v>
      </c>
      <c r="J68" s="145">
        <f>'9.2'!J68+'9.3'!J68+'9.4'!J68</f>
        <v>3677.4410699598288</v>
      </c>
      <c r="K68" s="145">
        <f>'9.2'!K68+'9.3'!K68+'9.4'!K68</f>
        <v>3847.4640708796383</v>
      </c>
      <c r="L68" s="145">
        <f>'9.2'!L68+'9.3'!L68+'9.4'!L68</f>
        <v>3051.6876309656623</v>
      </c>
      <c r="M68" s="145">
        <f>'9.2'!M68+'9.3'!M68+'9.4'!M68</f>
        <v>2880.3934781641547</v>
      </c>
      <c r="N68" s="145">
        <f>'9.2'!N68+'9.3'!N68+'9.4'!N68</f>
        <v>3014.9976370866939</v>
      </c>
      <c r="O68" s="145">
        <f>'9.2'!O68+'9.3'!O68+'9.4'!O68</f>
        <v>814.18986581597869</v>
      </c>
      <c r="P68" s="145">
        <f>'9.2'!P68+'9.3'!P68+'9.4'!P68</f>
        <v>201.68199320215882</v>
      </c>
      <c r="Q68" s="145">
        <f>'9.2'!Q68+'9.3'!Q68+'9.4'!Q68</f>
        <v>214.96042579467058</v>
      </c>
      <c r="R68" s="145">
        <f>'9.2'!R68+'9.3'!R68+'9.4'!R68</f>
        <v>173.31651811628606</v>
      </c>
      <c r="S68" s="145">
        <f>'9.2'!S68+'9.3'!S68+'9.4'!S68</f>
        <v>178.02910196019994</v>
      </c>
      <c r="T68" s="145">
        <f>'9.2'!T68+'9.3'!T68+'9.4'!T68</f>
        <v>190.10590045918713</v>
      </c>
      <c r="U68" s="145">
        <f>'9.2'!U68+'9.3'!U68+'9.4'!U68</f>
        <v>181.79192141770457</v>
      </c>
      <c r="V68" s="145">
        <f>'9.2'!V68+'9.3'!V68+'9.4'!V68</f>
        <v>190.14501073994691</v>
      </c>
    </row>
    <row r="69" spans="1:22" s="3" customFormat="1" ht="12.75" customHeight="1">
      <c r="A69" s="2" t="s">
        <v>69</v>
      </c>
      <c r="B69" s="8" t="s">
        <v>400</v>
      </c>
      <c r="C69" s="145">
        <f>'9.2'!C69+'9.3'!C69+'9.4'!C69</f>
        <v>1734.8958652211675</v>
      </c>
      <c r="D69" s="145">
        <f>'9.2'!D69+'9.3'!D69+'9.4'!D69</f>
        <v>1917.0369828495407</v>
      </c>
      <c r="E69" s="145">
        <f>'9.2'!E69+'9.3'!E69+'9.4'!E69</f>
        <v>1812.0955047985456</v>
      </c>
      <c r="F69" s="145">
        <f>'9.2'!F69+'9.3'!F69+'9.4'!F69</f>
        <v>1692.9644990835352</v>
      </c>
      <c r="G69" s="145">
        <f>'9.2'!G69+'9.3'!G69+'9.4'!G69</f>
        <v>1447.3798507192018</v>
      </c>
      <c r="H69" s="145">
        <f>'9.2'!H69+'9.3'!H69+'9.4'!H69</f>
        <v>1261.3408661840288</v>
      </c>
      <c r="I69" s="145">
        <f>'9.2'!I69+'9.3'!I69+'9.4'!I69</f>
        <v>1162.1024735570536</v>
      </c>
      <c r="J69" s="145">
        <f>'9.2'!J69+'9.3'!J69+'9.4'!J69</f>
        <v>744.71156166608057</v>
      </c>
      <c r="K69" s="145">
        <f>'9.2'!K69+'9.3'!K69+'9.4'!K69</f>
        <v>1263.2063704222983</v>
      </c>
      <c r="L69" s="145">
        <f>'9.2'!L69+'9.3'!L69+'9.4'!L69</f>
        <v>675.81595120554709</v>
      </c>
      <c r="M69" s="145">
        <f>'9.2'!M69+'9.3'!M69+'9.4'!M69</f>
        <v>516.24445625679277</v>
      </c>
      <c r="N69" s="145">
        <f>'9.2'!N69+'9.3'!N69+'9.4'!N69</f>
        <v>260.29177565501078</v>
      </c>
      <c r="O69" s="145">
        <f>'9.2'!O69+'9.3'!O69+'9.4'!O69</f>
        <v>213.12991128720196</v>
      </c>
      <c r="P69" s="145">
        <f>'9.2'!P69+'9.3'!P69+'9.4'!P69</f>
        <v>80.654357750478908</v>
      </c>
      <c r="Q69" s="145">
        <f>'9.2'!Q69+'9.3'!Q69+'9.4'!Q69</f>
        <v>87.2988029754449</v>
      </c>
      <c r="R69" s="145">
        <f>'9.2'!R69+'9.3'!R69+'9.4'!R69</f>
        <v>123.75225329970584</v>
      </c>
      <c r="S69" s="145">
        <f>'9.2'!S69+'9.3'!S69+'9.4'!S69</f>
        <v>52.195401192737229</v>
      </c>
      <c r="T69" s="145">
        <f>'9.2'!T69+'9.3'!T69+'9.4'!T69</f>
        <v>47.425396413578973</v>
      </c>
      <c r="U69" s="145">
        <f>'9.2'!U69+'9.3'!U69+'9.4'!U69</f>
        <v>43.199107162334286</v>
      </c>
      <c r="V69" s="145">
        <f>'9.2'!V69+'9.3'!V69+'9.4'!V69</f>
        <v>38.269574967704017</v>
      </c>
    </row>
    <row r="70" spans="1:22" s="3" customFormat="1" ht="12.75" customHeight="1">
      <c r="A70" s="2" t="s">
        <v>70</v>
      </c>
      <c r="B70" s="8" t="s">
        <v>401</v>
      </c>
      <c r="C70" s="145">
        <f>'9.2'!C70+'9.3'!C70+'9.4'!C70</f>
        <v>2945.8266605790309</v>
      </c>
      <c r="D70" s="145">
        <f>'9.2'!D70+'9.3'!D70+'9.4'!D70</f>
        <v>3118.2031827164819</v>
      </c>
      <c r="E70" s="145">
        <f>'9.2'!E70+'9.3'!E70+'9.4'!E70</f>
        <v>3170.7325772480872</v>
      </c>
      <c r="F70" s="145">
        <f>'9.2'!F70+'9.3'!F70+'9.4'!F70</f>
        <v>2418.8896550227842</v>
      </c>
      <c r="G70" s="145">
        <f>'9.2'!G70+'9.3'!G70+'9.4'!G70</f>
        <v>2007.1159346160439</v>
      </c>
      <c r="H70" s="145">
        <f>'9.2'!H70+'9.3'!H70+'9.4'!H70</f>
        <v>1937.8747015513866</v>
      </c>
      <c r="I70" s="145">
        <f>'9.2'!I70+'9.3'!I70+'9.4'!I70</f>
        <v>2092.4080153141767</v>
      </c>
      <c r="J70" s="145">
        <f>'9.2'!J70+'9.3'!J70+'9.4'!J70</f>
        <v>1540.8611242725599</v>
      </c>
      <c r="K70" s="145">
        <f>'9.2'!K70+'9.3'!K70+'9.4'!K70</f>
        <v>2064.9251748488668</v>
      </c>
      <c r="L70" s="145">
        <f>'9.2'!L70+'9.3'!L70+'9.4'!L70</f>
        <v>1361.442162000036</v>
      </c>
      <c r="M70" s="145">
        <f>'9.2'!M70+'9.3'!M70+'9.4'!M70</f>
        <v>1206.8107029399764</v>
      </c>
      <c r="N70" s="145">
        <f>'9.2'!N70+'9.3'!N70+'9.4'!N70</f>
        <v>845.50430952091619</v>
      </c>
      <c r="O70" s="145">
        <f>'9.2'!O70+'9.3'!O70+'9.4'!O70</f>
        <v>336.80660583252649</v>
      </c>
      <c r="P70" s="145">
        <f>'9.2'!P70+'9.3'!P70+'9.4'!P70</f>
        <v>128.00053014706225</v>
      </c>
      <c r="Q70" s="145">
        <f>'9.2'!Q70+'9.3'!Q70+'9.4'!Q70</f>
        <v>221.56609903761662</v>
      </c>
      <c r="R70" s="145">
        <f>'9.2'!R70+'9.3'!R70+'9.4'!R70</f>
        <v>156.03276160152524</v>
      </c>
      <c r="S70" s="145">
        <f>'9.2'!S70+'9.3'!S70+'9.4'!S70</f>
        <v>102.50424527707663</v>
      </c>
      <c r="T70" s="145">
        <f>'9.2'!T70+'9.3'!T70+'9.4'!T70</f>
        <v>113.09118348890631</v>
      </c>
      <c r="U70" s="145">
        <f>'9.2'!U70+'9.3'!U70+'9.4'!U70</f>
        <v>109.8119228713232</v>
      </c>
      <c r="V70" s="145">
        <f>'9.2'!V70+'9.3'!V70+'9.4'!V70</f>
        <v>92.147665134708305</v>
      </c>
    </row>
    <row r="71" spans="1:22" s="3" customFormat="1" ht="12.75" customHeight="1">
      <c r="A71" s="2" t="s">
        <v>71</v>
      </c>
      <c r="B71" s="8" t="s">
        <v>74</v>
      </c>
      <c r="C71" s="145">
        <f>'9.2'!C71+'9.3'!C71+'9.4'!C71</f>
        <v>2272.3174258875724</v>
      </c>
      <c r="D71" s="145">
        <f>'9.2'!D71+'9.3'!D71+'9.4'!D71</f>
        <v>2404.1459880037451</v>
      </c>
      <c r="E71" s="145">
        <f>'9.2'!E71+'9.3'!E71+'9.4'!E71</f>
        <v>1762.2287677412983</v>
      </c>
      <c r="F71" s="145">
        <f>'9.2'!F71+'9.3'!F71+'9.4'!F71</f>
        <v>1516.2157153805799</v>
      </c>
      <c r="G71" s="145">
        <f>'9.2'!G71+'9.3'!G71+'9.4'!G71</f>
        <v>1300.8677137807624</v>
      </c>
      <c r="H71" s="145">
        <f>'9.2'!H71+'9.3'!H71+'9.4'!H71</f>
        <v>1392.5995445183655</v>
      </c>
      <c r="I71" s="145">
        <f>'9.2'!I71+'9.3'!I71+'9.4'!I71</f>
        <v>1240.8009504284878</v>
      </c>
      <c r="J71" s="145">
        <f>'9.2'!J71+'9.3'!J71+'9.4'!J71</f>
        <v>847.82748729364903</v>
      </c>
      <c r="K71" s="145">
        <f>'9.2'!K71+'9.3'!K71+'9.4'!K71</f>
        <v>1220.9922569183445</v>
      </c>
      <c r="L71" s="145">
        <f>'9.2'!L71+'9.3'!L71+'9.4'!L71</f>
        <v>566.60031829705281</v>
      </c>
      <c r="M71" s="145">
        <f>'9.2'!M71+'9.3'!M71+'9.4'!M71</f>
        <v>483.73161849782093</v>
      </c>
      <c r="N71" s="145">
        <f>'9.2'!N71+'9.3'!N71+'9.4'!N71</f>
        <v>473.38766285684301</v>
      </c>
      <c r="O71" s="145">
        <f>'9.2'!O71+'9.3'!O71+'9.4'!O71</f>
        <v>295.81736358386075</v>
      </c>
      <c r="P71" s="145">
        <f>'9.2'!P71+'9.3'!P71+'9.4'!P71</f>
        <v>144.79297786870379</v>
      </c>
      <c r="Q71" s="145">
        <f>'9.2'!Q71+'9.3'!Q71+'9.4'!Q71</f>
        <v>181.29153970296264</v>
      </c>
      <c r="R71" s="145">
        <f>'9.2'!R71+'9.3'!R71+'9.4'!R71</f>
        <v>232.11059275993196</v>
      </c>
      <c r="S71" s="145">
        <f>'9.2'!S71+'9.3'!S71+'9.4'!S71</f>
        <v>154.73605574988801</v>
      </c>
      <c r="T71" s="145">
        <f>'9.2'!T71+'9.3'!T71+'9.4'!T71</f>
        <v>165.41492309669007</v>
      </c>
      <c r="U71" s="145">
        <f>'9.2'!U71+'9.3'!U71+'9.4'!U71</f>
        <v>170.04075086333282</v>
      </c>
      <c r="V71" s="145">
        <f>'9.2'!V71+'9.3'!V71+'9.4'!V71</f>
        <v>167.1106245000955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f>'9.2'!C73+'9.3'!C73+'9.4'!C73</f>
        <v>659416.72519022343</v>
      </c>
      <c r="D73" s="145">
        <f>'9.2'!D73+'9.3'!D73+'9.4'!D73</f>
        <v>744422.93482539314</v>
      </c>
      <c r="E73" s="145">
        <f>'9.2'!E73+'9.3'!E73+'9.4'!E73</f>
        <v>731755.66848543566</v>
      </c>
      <c r="F73" s="145">
        <f>'9.2'!F73+'9.3'!F73+'9.4'!F73</f>
        <v>709434.09147243481</v>
      </c>
      <c r="G73" s="145">
        <f>'9.2'!G73+'9.3'!G73+'9.4'!G73</f>
        <v>836824.82485721912</v>
      </c>
      <c r="H73" s="145">
        <f>'9.2'!H73+'9.3'!H73+'9.4'!H73</f>
        <v>731950.27022496378</v>
      </c>
      <c r="I73" s="145">
        <f>'9.2'!I73+'9.3'!I73+'9.4'!I73</f>
        <v>601476.25514459622</v>
      </c>
      <c r="J73" s="145">
        <f>'9.2'!J73+'9.3'!J73+'9.4'!J73</f>
        <v>653851.16112921853</v>
      </c>
      <c r="K73" s="145">
        <f>'9.2'!K73+'9.3'!K73+'9.4'!K73</f>
        <v>665145.76331368962</v>
      </c>
      <c r="L73" s="145">
        <f>'9.2'!L73+'9.3'!L73+'9.4'!L73</f>
        <v>574918.55766218132</v>
      </c>
      <c r="M73" s="145">
        <f>'9.2'!M73+'9.3'!M73+'9.4'!M73</f>
        <v>525433.18231406086</v>
      </c>
      <c r="N73" s="145">
        <f>'9.2'!N73+'9.3'!N73+'9.4'!N73</f>
        <v>495207.48334417772</v>
      </c>
      <c r="O73" s="145">
        <f>'9.2'!O73+'9.3'!O73+'9.4'!O73</f>
        <v>507092.93367997231</v>
      </c>
      <c r="P73" s="145">
        <f>'9.2'!P73+'9.3'!P73+'9.4'!P73</f>
        <v>495429.75746985379</v>
      </c>
      <c r="Q73" s="145">
        <f>'9.2'!Q73+'9.3'!Q73+'9.4'!Q73</f>
        <v>470026.7775526495</v>
      </c>
      <c r="R73" s="145">
        <f>'9.2'!R73+'9.3'!R73+'9.4'!R73</f>
        <v>347727.50786197686</v>
      </c>
      <c r="S73" s="145">
        <f>'9.2'!S73+'9.3'!S73+'9.4'!S73</f>
        <v>323395.85574893223</v>
      </c>
      <c r="T73" s="145">
        <f>'9.2'!T73+'9.3'!T73+'9.4'!T73</f>
        <v>317322.56038225105</v>
      </c>
      <c r="U73" s="145">
        <f>'9.2'!U73+'9.3'!U73+'9.4'!U73</f>
        <v>310221.44032068836</v>
      </c>
      <c r="V73" s="145">
        <f>'9.2'!V73+'9.3'!V73+'9.4'!V73</f>
        <v>281487.58912068332</v>
      </c>
    </row>
    <row r="74" spans="1:22" s="3" customFormat="1" ht="15" customHeight="1">
      <c r="A74" s="173" t="s">
        <v>460</v>
      </c>
      <c r="B74" s="8" t="s">
        <v>461</v>
      </c>
      <c r="C74" s="145">
        <f>'9.2'!C74+'9.3'!C74+'9.4'!C74</f>
        <v>80491.800228681372</v>
      </c>
      <c r="D74" s="145">
        <f>'9.2'!D74+'9.3'!D74+'9.4'!D74</f>
        <v>85776.132319578173</v>
      </c>
      <c r="E74" s="145">
        <f>'9.2'!E74+'9.3'!E74+'9.4'!E74</f>
        <v>67837.306260542158</v>
      </c>
      <c r="F74" s="145">
        <f>'9.2'!F74+'9.3'!F74+'9.4'!F74</f>
        <v>60799.752780919909</v>
      </c>
      <c r="G74" s="145">
        <f>'9.2'!G74+'9.3'!G74+'9.4'!G74</f>
        <v>50374.112164873215</v>
      </c>
      <c r="H74" s="145">
        <f>'9.2'!H74+'9.3'!H74+'9.4'!H74</f>
        <v>49074.828593911225</v>
      </c>
      <c r="I74" s="145">
        <f>'9.2'!I74+'9.3'!I74+'9.4'!I74</f>
        <v>53121.163673577415</v>
      </c>
      <c r="J74" s="145">
        <f>'9.2'!J74+'9.3'!J74+'9.4'!J74</f>
        <v>37506.155882942832</v>
      </c>
      <c r="K74" s="145">
        <f>'9.2'!K74+'9.3'!K74+'9.4'!K74</f>
        <v>48429.198965027957</v>
      </c>
      <c r="L74" s="145">
        <f>'9.2'!L74+'9.3'!L74+'9.4'!L74</f>
        <v>35290.069649218312</v>
      </c>
      <c r="M74" s="145">
        <f>'9.2'!M74+'9.3'!M74+'9.4'!M74</f>
        <v>37833.747880063253</v>
      </c>
      <c r="N74" s="145">
        <f>'9.2'!N74+'9.3'!N74+'9.4'!N74</f>
        <v>30464.275930584601</v>
      </c>
      <c r="O74" s="145">
        <f>'9.2'!O74+'9.3'!O74+'9.4'!O74</f>
        <v>20070.168403545827</v>
      </c>
      <c r="P74" s="145">
        <f>'9.2'!P74+'9.3'!P74+'9.4'!P74</f>
        <v>17238.162408185632</v>
      </c>
      <c r="Q74" s="145">
        <f>'9.2'!Q74+'9.3'!Q74+'9.4'!Q74</f>
        <v>14736.393794246369</v>
      </c>
      <c r="R74" s="145">
        <f>'9.2'!R74+'9.3'!R74+'9.4'!R74</f>
        <v>16236.307031860499</v>
      </c>
      <c r="S74" s="145">
        <f>'9.2'!S74+'9.3'!S74+'9.4'!S74</f>
        <v>13467.205381307673</v>
      </c>
      <c r="T74" s="145">
        <f>'9.2'!T74+'9.3'!T74+'9.4'!T74</f>
        <v>13041.95859613742</v>
      </c>
      <c r="U74" s="145">
        <f>'9.2'!U74+'9.3'!U74+'9.4'!U74</f>
        <v>12695.860968121844</v>
      </c>
      <c r="V74" s="145">
        <f>'9.2'!V74+'9.3'!V74+'9.4'!V74</f>
        <v>10046.488590008534</v>
      </c>
    </row>
    <row r="75" spans="1:22" s="3" customFormat="1" ht="15" customHeight="1">
      <c r="A75" s="174" t="s">
        <v>306</v>
      </c>
      <c r="B75" s="172" t="s">
        <v>462</v>
      </c>
      <c r="C75" s="145">
        <f>'9.2'!C75+'9.3'!C75+'9.4'!C75</f>
        <v>739908.52541890496</v>
      </c>
      <c r="D75" s="145">
        <f>'9.2'!D75+'9.3'!D75+'9.4'!D75</f>
        <v>830199.06714497122</v>
      </c>
      <c r="E75" s="145">
        <f>'9.2'!E75+'9.3'!E75+'9.4'!E75</f>
        <v>799592.9747459779</v>
      </c>
      <c r="F75" s="145">
        <f>'9.2'!F75+'9.3'!F75+'9.4'!F75</f>
        <v>770233.84425335506</v>
      </c>
      <c r="G75" s="145">
        <f>'9.2'!G75+'9.3'!G75+'9.4'!G75</f>
        <v>887198.93702209205</v>
      </c>
      <c r="H75" s="145">
        <f>'9.2'!H75+'9.3'!H75+'9.4'!H75</f>
        <v>781025.09881887515</v>
      </c>
      <c r="I75" s="145">
        <f>'9.2'!I75+'9.3'!I75+'9.4'!I75</f>
        <v>654597.41881817358</v>
      </c>
      <c r="J75" s="145">
        <f>'9.2'!J75+'9.3'!J75+'9.4'!J75</f>
        <v>691357.31701216125</v>
      </c>
      <c r="K75" s="145">
        <f>'9.2'!K75+'9.3'!K75+'9.4'!K75</f>
        <v>713574.96227871766</v>
      </c>
      <c r="L75" s="145">
        <f>'9.2'!L75+'9.3'!L75+'9.4'!L75</f>
        <v>610208.62731139991</v>
      </c>
      <c r="M75" s="145">
        <f>'9.2'!M75+'9.3'!M75+'9.4'!M75</f>
        <v>563266.930194124</v>
      </c>
      <c r="N75" s="145">
        <f>'9.2'!N75+'9.3'!N75+'9.4'!N75</f>
        <v>525671.75927476247</v>
      </c>
      <c r="O75" s="145">
        <f>'9.2'!O75+'9.3'!O75+'9.4'!O75</f>
        <v>527163.10208351829</v>
      </c>
      <c r="P75" s="145">
        <f>'9.2'!P75+'9.3'!P75+'9.4'!P75</f>
        <v>512667.91987803939</v>
      </c>
      <c r="Q75" s="145">
        <f>'9.2'!Q75+'9.3'!Q75+'9.4'!Q75</f>
        <v>484763.1713468958</v>
      </c>
      <c r="R75" s="145">
        <f>'9.2'!R75+'9.3'!R75+'9.4'!R75</f>
        <v>363963.81489383749</v>
      </c>
      <c r="S75" s="145">
        <f>'9.2'!S75+'9.3'!S75+'9.4'!S75</f>
        <v>336863.06113023986</v>
      </c>
      <c r="T75" s="145">
        <f>'9.2'!T75+'9.3'!T75+'9.4'!T75</f>
        <v>330364.51897838857</v>
      </c>
      <c r="U75" s="145">
        <f>'9.2'!U75+'9.3'!U75+'9.4'!U75</f>
        <v>322917.30128881027</v>
      </c>
      <c r="V75" s="145">
        <f>'9.2'!V75+'9.3'!V75+'9.4'!V75</f>
        <v>291534.07771069196</v>
      </c>
    </row>
    <row r="76" spans="1:22" s="3" customFormat="1" ht="15" customHeight="1">
      <c r="A76" s="175" t="s">
        <v>463</v>
      </c>
      <c r="B76" s="9" t="s">
        <v>519</v>
      </c>
      <c r="C76" s="145">
        <f>'9.2'!C76+'9.3'!C76+'9.4'!C76</f>
        <v>93452.720408523513</v>
      </c>
      <c r="D76" s="145">
        <f>'9.2'!D76+'9.3'!D76+'9.4'!D76</f>
        <v>201120.2218476611</v>
      </c>
      <c r="E76" s="145">
        <f>'9.2'!E76+'9.3'!E76+'9.4'!E76</f>
        <v>235053.86610093195</v>
      </c>
      <c r="F76" s="145">
        <f>'9.2'!F76+'9.3'!F76+'9.4'!F76</f>
        <v>233643.29333265338</v>
      </c>
      <c r="G76" s="145">
        <f>'9.2'!G76+'9.3'!G76+'9.4'!G76</f>
        <v>392784.83215132705</v>
      </c>
      <c r="H76" s="145">
        <f>'9.2'!H76+'9.3'!H76+'9.4'!H76</f>
        <v>304910.13209491782</v>
      </c>
      <c r="I76" s="145">
        <f>'9.2'!I76+'9.3'!I76+'9.4'!I76</f>
        <v>174369.8830796387</v>
      </c>
      <c r="J76" s="145">
        <f>'9.2'!J76+'9.3'!J76+'9.4'!J76</f>
        <v>233381.15106360728</v>
      </c>
      <c r="K76" s="145">
        <f>'9.2'!K76+'9.3'!K76+'9.4'!K76</f>
        <v>259053.9877743737</v>
      </c>
      <c r="L76" s="145">
        <f>'9.2'!L76+'9.3'!L76+'9.4'!L76</f>
        <v>211882.10046480011</v>
      </c>
      <c r="M76" s="145">
        <f>'9.2'!M76+'9.3'!M76+'9.4'!M76</f>
        <v>147326.76658339656</v>
      </c>
      <c r="N76" s="145">
        <f>'9.2'!N76+'9.3'!N76+'9.4'!N76</f>
        <v>127867.90740397089</v>
      </c>
      <c r="O76" s="145">
        <f>'9.2'!O76+'9.3'!O76+'9.4'!O76</f>
        <v>150444.44071667071</v>
      </c>
      <c r="P76" s="145">
        <f>'9.2'!P76+'9.3'!P76+'9.4'!P76</f>
        <v>152140.99836338722</v>
      </c>
      <c r="Q76" s="145">
        <f>'9.2'!Q76+'9.3'!Q76+'9.4'!Q76</f>
        <v>144943.2113486086</v>
      </c>
      <c r="R76" s="145">
        <f>'9.2'!R76+'9.3'!R76+'9.4'!R76</f>
        <v>26350.995361061756</v>
      </c>
      <c r="S76" s="145">
        <f>'9.2'!S76+'9.3'!S76+'9.4'!S76</f>
        <v>23475.613667983038</v>
      </c>
      <c r="T76" s="145">
        <f>'9.2'!T76+'9.3'!T76+'9.4'!T76</f>
        <v>25716.49656988119</v>
      </c>
      <c r="U76" s="145">
        <f>'9.2'!U76+'9.3'!U76+'9.4'!U76</f>
        <v>30080.961853489549</v>
      </c>
      <c r="V76" s="145">
        <f>'9.2'!V76+'9.3'!V76+'9.4'!V76</f>
        <v>27152.115886368334</v>
      </c>
    </row>
    <row r="77" spans="1:22" ht="15" customHeight="1">
      <c r="A77" s="173" t="s">
        <v>460</v>
      </c>
      <c r="B77" s="9" t="s">
        <v>520</v>
      </c>
      <c r="C77" s="145">
        <f>'9.2'!C77+'9.3'!C77+'9.4'!C77</f>
        <v>89643.527946992603</v>
      </c>
      <c r="D77" s="145">
        <f>'9.2'!D77+'9.3'!D77+'9.4'!D77</f>
        <v>88690.604463579512</v>
      </c>
      <c r="E77" s="145">
        <f>'9.2'!E77+'9.3'!E77+'9.4'!E77</f>
        <v>96882.090713558529</v>
      </c>
      <c r="F77" s="145">
        <f>'9.2'!F77+'9.3'!F77+'9.4'!F77</f>
        <v>109505.0092954586</v>
      </c>
      <c r="G77" s="145">
        <f>'9.2'!G77+'9.3'!G77+'9.4'!G77</f>
        <v>118374.072730596</v>
      </c>
      <c r="H77" s="145">
        <f>'9.2'!H77+'9.3'!H77+'9.4'!H77</f>
        <v>112354.8288270007</v>
      </c>
      <c r="I77" s="145">
        <f>'9.2'!I77+'9.3'!I77+'9.4'!I77</f>
        <v>60976.55613205189</v>
      </c>
      <c r="J77" s="145">
        <f>'9.2'!J77+'9.3'!J77+'9.4'!J77</f>
        <v>79471.019211673032</v>
      </c>
      <c r="K77" s="145">
        <f>'9.2'!K77+'9.3'!K77+'9.4'!K77</f>
        <v>75640.796892050348</v>
      </c>
      <c r="L77" s="145">
        <f>'9.2'!L77+'9.3'!L77+'9.4'!L77</f>
        <v>65454.911150378204</v>
      </c>
      <c r="M77" s="145">
        <f>'9.2'!M77+'9.3'!M77+'9.4'!M77</f>
        <v>36362.165205077428</v>
      </c>
      <c r="N77" s="145">
        <f>'9.2'!N77+'9.3'!N77+'9.4'!N77</f>
        <v>38432.222685366942</v>
      </c>
      <c r="O77" s="145">
        <f>'9.2'!O77+'9.3'!O77+'9.4'!O77</f>
        <v>39056.765692886584</v>
      </c>
      <c r="P77" s="145">
        <f>'9.2'!P77+'9.3'!P77+'9.4'!P77</f>
        <v>38904.756516806316</v>
      </c>
      <c r="Q77" s="145">
        <f>'9.2'!Q77+'9.3'!Q77+'9.4'!Q77</f>
        <v>37251.749537318603</v>
      </c>
      <c r="R77" s="145">
        <f>'9.2'!R77+'9.3'!R77+'9.4'!R77</f>
        <v>5269.9395712941287</v>
      </c>
      <c r="S77" s="145">
        <f>'9.2'!S77+'9.3'!S77+'9.4'!S77</f>
        <v>5853.5636547748472</v>
      </c>
      <c r="T77" s="145">
        <f>'9.2'!T77+'9.3'!T77+'9.4'!T77</f>
        <v>4903.7901952295624</v>
      </c>
      <c r="U77" s="145">
        <f>'9.2'!U77+'9.3'!U77+'9.4'!U77</f>
        <v>4694.1353774149729</v>
      </c>
      <c r="V77" s="145">
        <f>'9.2'!V77+'9.3'!V77+'9.4'!V77</f>
        <v>4278.3732276645733</v>
      </c>
    </row>
    <row r="78" spans="1:22" ht="15" customHeight="1">
      <c r="A78" s="174" t="s">
        <v>306</v>
      </c>
      <c r="B78" s="172" t="s">
        <v>521</v>
      </c>
      <c r="C78" s="145">
        <f>'9.2'!C78+'9.3'!C75+'9.4'!C78</f>
        <v>736099.33295737405</v>
      </c>
      <c r="D78" s="145">
        <f>'9.2'!D78+'9.3'!D75+'9.4'!D78</f>
        <v>717769.44976088963</v>
      </c>
      <c r="E78" s="145">
        <f>'9.2'!E78+'9.3'!E75+'9.4'!E78</f>
        <v>661421.1993586045</v>
      </c>
      <c r="F78" s="145">
        <f>'9.2'!F78+'9.3'!F75+'9.4'!F78</f>
        <v>646095.56021616026</v>
      </c>
      <c r="G78" s="145">
        <f>'9.2'!G78+'9.3'!G75+'9.4'!G78</f>
        <v>612788.17760136095</v>
      </c>
      <c r="H78" s="145">
        <f>'9.2'!H78+'9.3'!H75+'9.4'!H78</f>
        <v>588469.79555095802</v>
      </c>
      <c r="I78" s="145">
        <f>'9.2'!I78+'9.3'!I75+'9.4'!I78</f>
        <v>541204.09187058674</v>
      </c>
      <c r="J78" s="145">
        <f>'9.2'!J78+'9.3'!J75+'9.4'!J78</f>
        <v>537447.18516022712</v>
      </c>
      <c r="K78" s="145">
        <f>'9.2'!K78+'9.3'!K75+'9.4'!K78</f>
        <v>530161.77139639435</v>
      </c>
      <c r="L78" s="145">
        <f>'9.2'!L78+'9.3'!L75+'9.4'!L78</f>
        <v>463781.43799697794</v>
      </c>
      <c r="M78" s="145">
        <f>'9.2'!M78+'9.3'!M75+'9.4'!M78</f>
        <v>452302.32881580497</v>
      </c>
      <c r="N78" s="145">
        <f>'9.2'!N78+'9.3'!N75+'9.4'!N78</f>
        <v>436236.07455615851</v>
      </c>
      <c r="O78" s="145">
        <f>'9.2'!O78+'9.3'!O75+'9.4'!O78</f>
        <v>415775.42705973407</v>
      </c>
      <c r="P78" s="145">
        <f>'9.2'!P78+'9.3'!P75+'9.4'!P78</f>
        <v>399431.67803145852</v>
      </c>
      <c r="Q78" s="145">
        <f>'9.2'!Q78+'9.3'!Q75+'9.4'!Q78</f>
        <v>377071.70953560574</v>
      </c>
      <c r="R78" s="145">
        <f>'9.2'!R78+'9.3'!R75+'9.4'!R78</f>
        <v>342882.75910406985</v>
      </c>
      <c r="S78" s="145">
        <f>'9.2'!S78+'9.3'!S75+'9.4'!S78</f>
        <v>319241.01111703168</v>
      </c>
      <c r="T78" s="145">
        <f>'9.2'!T78+'9.3'!T75+'9.4'!T78</f>
        <v>309551.81260373688</v>
      </c>
      <c r="U78" s="145">
        <f>'9.2'!U78+'9.3'!U75+'9.4'!U78</f>
        <v>297530.47481273563</v>
      </c>
      <c r="V78" s="145">
        <f>'9.2'!V78+'9.3'!V75+'9.4'!V78</f>
        <v>268660.33505198819</v>
      </c>
    </row>
    <row r="79" spans="1:22" ht="15" customHeight="1">
      <c r="A79" s="173" t="s">
        <v>460</v>
      </c>
      <c r="B79" s="9" t="s">
        <v>522</v>
      </c>
      <c r="C79" s="145">
        <f>'9.2'!C79+'9.4'!C79</f>
        <v>-85268.098411599989</v>
      </c>
      <c r="D79" s="145">
        <f>'9.2'!D79+'9.4'!D79</f>
        <v>-88132.602520700006</v>
      </c>
      <c r="E79" s="145">
        <f>'9.2'!E79+'9.4'!E79</f>
        <v>-94918.681082299983</v>
      </c>
      <c r="F79" s="145">
        <f>'9.2'!F79+'9.4'!F79</f>
        <v>-106999.7225208</v>
      </c>
      <c r="G79" s="145">
        <f>'9.2'!G79+'9.4'!G79</f>
        <v>-115195.44471010001</v>
      </c>
      <c r="H79" s="145">
        <f>'9.2'!H79+'9.4'!H79</f>
        <v>-111007.149024</v>
      </c>
      <c r="I79" s="145">
        <f>'9.2'!I79+'9.4'!I79</f>
        <v>-65386.934566899996</v>
      </c>
      <c r="J79" s="145">
        <f>'9.2'!J79+'9.4'!J79</f>
        <v>-78364.067078299995</v>
      </c>
      <c r="K79" s="145">
        <f>'9.2'!K79+'9.4'!K79</f>
        <v>-76260.130953800006</v>
      </c>
      <c r="L79" s="145">
        <f>'9.2'!L79+'9.4'!L79</f>
        <v>-68103.497890500003</v>
      </c>
      <c r="M79" s="145">
        <f>'9.2'!M79+'9.4'!M79</f>
        <v>-46964.493786699997</v>
      </c>
      <c r="N79" s="145">
        <f>'9.2'!N79+'9.4'!N79</f>
        <v>-47018.835818899999</v>
      </c>
      <c r="O79" s="145">
        <f>'9.2'!O79+'9.4'!O79</f>
        <v>-43985.035946400007</v>
      </c>
      <c r="P79" s="145">
        <f>'9.2'!P79+'9.4'!P79</f>
        <v>-39067.771888999996</v>
      </c>
      <c r="Q79" s="145">
        <f>'9.2'!Q79+'9.4'!Q79</f>
        <v>-37938.131499249022</v>
      </c>
      <c r="R79" s="145">
        <f>'9.2'!R79+'9.4'!R79</f>
        <v>-7036.3213165468715</v>
      </c>
      <c r="S79" s="145">
        <f>'9.2'!S79+'9.4'!S79</f>
        <v>-7896.5387568776823</v>
      </c>
      <c r="T79" s="145">
        <f>'9.2'!T79+'9.4'!T79</f>
        <v>-6882.2790027256888</v>
      </c>
      <c r="U79" s="145">
        <f>'9.2'!U79+'9.4'!U79</f>
        <v>-5988.9648345510768</v>
      </c>
      <c r="V79" s="145">
        <f>'9.2'!V79+'9.4'!V79</f>
        <v>-5351.3737792626371</v>
      </c>
    </row>
    <row r="80" spans="1:22" ht="15" customHeight="1">
      <c r="A80" s="174" t="s">
        <v>306</v>
      </c>
      <c r="B80" s="172" t="s">
        <v>468</v>
      </c>
      <c r="C80" s="145">
        <f>C78+C79</f>
        <v>650831.23454577406</v>
      </c>
      <c r="D80" s="145">
        <f t="shared" ref="D80:V80" si="0">D78+D79</f>
        <v>629636.84724018967</v>
      </c>
      <c r="E80" s="145">
        <f t="shared" si="0"/>
        <v>566502.51827630447</v>
      </c>
      <c r="F80" s="145">
        <f t="shared" si="0"/>
        <v>539095.8376953603</v>
      </c>
      <c r="G80" s="145">
        <f t="shared" si="0"/>
        <v>497592.73289126094</v>
      </c>
      <c r="H80" s="145">
        <f t="shared" si="0"/>
        <v>477462.64652695804</v>
      </c>
      <c r="I80" s="145">
        <f t="shared" si="0"/>
        <v>475817.15730368672</v>
      </c>
      <c r="J80" s="145">
        <f t="shared" si="0"/>
        <v>459083.11808192712</v>
      </c>
      <c r="K80" s="145">
        <f t="shared" si="0"/>
        <v>453901.64044259436</v>
      </c>
      <c r="L80" s="145">
        <f t="shared" si="0"/>
        <v>395677.94010647794</v>
      </c>
      <c r="M80" s="145">
        <f t="shared" si="0"/>
        <v>405337.83502910496</v>
      </c>
      <c r="N80" s="145">
        <f t="shared" si="0"/>
        <v>389217.23873725848</v>
      </c>
      <c r="O80" s="145">
        <f t="shared" si="0"/>
        <v>371790.39111333404</v>
      </c>
      <c r="P80" s="145">
        <f t="shared" si="0"/>
        <v>360363.90614245855</v>
      </c>
      <c r="Q80" s="145">
        <f t="shared" si="0"/>
        <v>339133.57803635672</v>
      </c>
      <c r="R80" s="145">
        <f t="shared" si="0"/>
        <v>335846.43778752297</v>
      </c>
      <c r="S80" s="145">
        <f t="shared" si="0"/>
        <v>311344.47236015397</v>
      </c>
      <c r="T80" s="145">
        <f t="shared" si="0"/>
        <v>302669.53360101121</v>
      </c>
      <c r="U80" s="145">
        <f t="shared" si="0"/>
        <v>291541.50997818453</v>
      </c>
      <c r="V80" s="145">
        <f t="shared" si="0"/>
        <v>263308.96127272554</v>
      </c>
    </row>
    <row r="81" spans="1:22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1" orientation="portrait" r:id="rId1"/>
  <headerFooter alignWithMargins="0">
    <oddFooter>&amp;L&amp;"MetaNormalLF-Roman,Standard"&amp;9Statistisches Bundesamt, Anthoprogene Luftemissionen,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434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436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3879.9195716851432</v>
      </c>
      <c r="D5" s="144">
        <v>3962.7478734503616</v>
      </c>
      <c r="E5" s="144">
        <v>3471.7897261742046</v>
      </c>
      <c r="F5" s="144">
        <v>2510.036215608568</v>
      </c>
      <c r="G5" s="144">
        <v>2100.2272743984549</v>
      </c>
      <c r="H5" s="144">
        <v>1894.4116827713042</v>
      </c>
      <c r="I5" s="144">
        <v>2185.4459261948232</v>
      </c>
      <c r="J5" s="144">
        <v>2265.2148814152338</v>
      </c>
      <c r="K5" s="144">
        <v>2685.9161607901501</v>
      </c>
      <c r="L5" s="144">
        <v>2197.7661078906617</v>
      </c>
      <c r="M5" s="144">
        <v>1947.3003048044955</v>
      </c>
      <c r="N5" s="144">
        <v>1950.236480955919</v>
      </c>
      <c r="O5" s="144">
        <v>2082.3208487389697</v>
      </c>
      <c r="P5" s="144">
        <v>1828.2388471959309</v>
      </c>
      <c r="Q5" s="144">
        <v>2055.1225590376434</v>
      </c>
      <c r="R5" s="144">
        <v>2652.9856730216261</v>
      </c>
      <c r="S5" s="144">
        <v>2393.77464137779</v>
      </c>
      <c r="T5" s="144">
        <v>2290.2225343087962</v>
      </c>
      <c r="U5" s="144">
        <v>2156.5114621091284</v>
      </c>
      <c r="V5" s="144">
        <v>1973.8412384355265</v>
      </c>
    </row>
    <row r="6" spans="1:22" s="3" customFormat="1" ht="12.75" customHeight="1">
      <c r="A6" s="2" t="s">
        <v>1</v>
      </c>
      <c r="B6" s="9" t="s">
        <v>340</v>
      </c>
      <c r="C6" s="144">
        <v>3693.4372214851433</v>
      </c>
      <c r="D6" s="144">
        <v>3816.6849997503618</v>
      </c>
      <c r="E6" s="144">
        <v>3349.4482128742047</v>
      </c>
      <c r="F6" s="144">
        <v>2394.7344916085681</v>
      </c>
      <c r="G6" s="144">
        <v>1983.100520398455</v>
      </c>
      <c r="H6" s="144">
        <v>1779.9278608713043</v>
      </c>
      <c r="I6" s="144">
        <v>2083.38277133767</v>
      </c>
      <c r="J6" s="144">
        <v>2160.0301009152336</v>
      </c>
      <c r="K6" s="144">
        <v>2604.3928479901501</v>
      </c>
      <c r="L6" s="144">
        <v>2150.8310290722989</v>
      </c>
      <c r="M6" s="144">
        <v>1904.8923361044956</v>
      </c>
      <c r="N6" s="144">
        <v>1912.6035471559192</v>
      </c>
      <c r="O6" s="144">
        <v>2050.0191151389699</v>
      </c>
      <c r="P6" s="144">
        <v>1797.2701587959309</v>
      </c>
      <c r="Q6" s="144">
        <v>2023.3195336376436</v>
      </c>
      <c r="R6" s="144">
        <v>2628.012261521626</v>
      </c>
      <c r="S6" s="144">
        <v>2345.13452657779</v>
      </c>
      <c r="T6" s="144">
        <v>2237.3269847087963</v>
      </c>
      <c r="U6" s="144">
        <v>2044.8527331091284</v>
      </c>
      <c r="V6" s="144">
        <v>1949.755750513079</v>
      </c>
    </row>
    <row r="7" spans="1:22" s="3" customFormat="1" ht="12.75" customHeight="1">
      <c r="A7" s="2" t="s">
        <v>2</v>
      </c>
      <c r="B7" s="9" t="s">
        <v>339</v>
      </c>
      <c r="C7" s="144">
        <v>39.331704700000003</v>
      </c>
      <c r="D7" s="144">
        <v>24.5351398</v>
      </c>
      <c r="E7" s="144">
        <v>6.2932111000000042</v>
      </c>
      <c r="F7" s="144">
        <v>1.8537954000000001</v>
      </c>
      <c r="G7" s="144">
        <v>1.9742203999999999</v>
      </c>
      <c r="H7" s="144">
        <v>2.0562656000000001</v>
      </c>
      <c r="I7" s="144">
        <v>2.2112054571529076</v>
      </c>
      <c r="J7" s="144">
        <v>2.6538539999999999</v>
      </c>
      <c r="K7" s="144">
        <v>1.9983951999999998</v>
      </c>
      <c r="L7" s="144">
        <v>1.4645726183628376</v>
      </c>
      <c r="M7" s="144">
        <v>1.6245633999999998</v>
      </c>
      <c r="N7" s="144">
        <v>1.6178970999999998</v>
      </c>
      <c r="O7" s="144">
        <v>1.1359186000000001</v>
      </c>
      <c r="P7" s="144">
        <v>1.1563643000000001</v>
      </c>
      <c r="Q7" s="144">
        <v>1.2327440999999999</v>
      </c>
      <c r="R7" s="144">
        <v>1.7880964000000015</v>
      </c>
      <c r="S7" s="144">
        <v>1.7274353999999998</v>
      </c>
      <c r="T7" s="144">
        <v>1.7943648000000001</v>
      </c>
      <c r="U7" s="144">
        <v>2.0053649999999998</v>
      </c>
      <c r="V7" s="144">
        <v>2.095917922447696</v>
      </c>
    </row>
    <row r="8" spans="1:22" s="3" customFormat="1" ht="12.75" customHeight="1">
      <c r="A8" s="2" t="s">
        <v>24</v>
      </c>
      <c r="B8" s="9" t="s">
        <v>341</v>
      </c>
      <c r="C8" s="144">
        <v>147.1506455</v>
      </c>
      <c r="D8" s="144">
        <v>121.52773389999999</v>
      </c>
      <c r="E8" s="144">
        <v>116.04830219999999</v>
      </c>
      <c r="F8" s="144">
        <v>113.4479286</v>
      </c>
      <c r="G8" s="144">
        <v>115.1525336</v>
      </c>
      <c r="H8" s="144">
        <v>112.42755629999999</v>
      </c>
      <c r="I8" s="144">
        <v>99.851949399999995</v>
      </c>
      <c r="J8" s="144">
        <v>102.53092650000001</v>
      </c>
      <c r="K8" s="144">
        <v>79.524917600000009</v>
      </c>
      <c r="L8" s="144">
        <v>45.470506200000003</v>
      </c>
      <c r="M8" s="144">
        <v>40.783405299999998</v>
      </c>
      <c r="N8" s="144">
        <v>36.015036699999996</v>
      </c>
      <c r="O8" s="144">
        <v>31.165814999999998</v>
      </c>
      <c r="P8" s="144">
        <v>29.812324100000001</v>
      </c>
      <c r="Q8" s="144">
        <v>30.570281299999998</v>
      </c>
      <c r="R8" s="144">
        <v>23.1853151</v>
      </c>
      <c r="S8" s="144">
        <v>46.912679399999995</v>
      </c>
      <c r="T8" s="144">
        <v>51.101184799999999</v>
      </c>
      <c r="U8" s="144">
        <v>109.653364</v>
      </c>
      <c r="V8" s="144">
        <v>21.989570000000001</v>
      </c>
    </row>
    <row r="9" spans="1:22" s="3" customFormat="1" ht="12.75" customHeight="1">
      <c r="A9" s="2" t="s">
        <v>25</v>
      </c>
      <c r="B9" s="8" t="s">
        <v>342</v>
      </c>
      <c r="C9" s="144">
        <v>1370.3556572645268</v>
      </c>
      <c r="D9" s="144">
        <v>1539.5736421124293</v>
      </c>
      <c r="E9" s="144">
        <v>1482.2880680657395</v>
      </c>
      <c r="F9" s="144">
        <v>1315.3182785958072</v>
      </c>
      <c r="G9" s="144">
        <v>3235.909163625829</v>
      </c>
      <c r="H9" s="144">
        <v>1810.3234768968721</v>
      </c>
      <c r="I9" s="144">
        <v>1480.685161953744</v>
      </c>
      <c r="J9" s="144">
        <v>1620.1966744098283</v>
      </c>
      <c r="K9" s="144">
        <v>1730.6725786008801</v>
      </c>
      <c r="L9" s="144">
        <v>1703.9670086024917</v>
      </c>
      <c r="M9" s="144">
        <v>1323.6002866675208</v>
      </c>
      <c r="N9" s="144">
        <v>2936.2486490735091</v>
      </c>
      <c r="O9" s="144">
        <v>757.43752065503952</v>
      </c>
      <c r="P9" s="144">
        <v>862.28907348335531</v>
      </c>
      <c r="Q9" s="144">
        <v>987.74637732176166</v>
      </c>
      <c r="R9" s="144">
        <v>788.83437324871647</v>
      </c>
      <c r="S9" s="144">
        <v>1030.5751813525744</v>
      </c>
      <c r="T9" s="144">
        <v>919.1521415252821</v>
      </c>
      <c r="U9" s="144">
        <v>1075.9057846169101</v>
      </c>
      <c r="V9" s="144">
        <v>1253.0088691879739</v>
      </c>
    </row>
    <row r="10" spans="1:22" s="3" customFormat="1" ht="12.75" customHeight="1">
      <c r="A10" s="2" t="s">
        <v>3</v>
      </c>
      <c r="B10" s="9" t="s">
        <v>343</v>
      </c>
      <c r="C10" s="144">
        <v>294.1761778</v>
      </c>
      <c r="D10" s="144">
        <v>249.17732797684829</v>
      </c>
      <c r="E10" s="144">
        <v>215.50559602693602</v>
      </c>
      <c r="F10" s="144">
        <v>633.35201986126276</v>
      </c>
      <c r="G10" s="144">
        <v>635.11550775378487</v>
      </c>
      <c r="H10" s="144">
        <v>655.69991171322044</v>
      </c>
      <c r="I10" s="144">
        <v>665.13119213907476</v>
      </c>
      <c r="J10" s="144">
        <v>664.23869355000011</v>
      </c>
      <c r="K10" s="144">
        <v>726.20856703075219</v>
      </c>
      <c r="L10" s="144">
        <v>820.93234183037976</v>
      </c>
      <c r="M10" s="144">
        <v>564.33080709618309</v>
      </c>
      <c r="N10" s="144">
        <v>2029.6904202815792</v>
      </c>
      <c r="O10" s="144">
        <v>66.820100473360654</v>
      </c>
      <c r="P10" s="144">
        <v>117.0456494219917</v>
      </c>
      <c r="Q10" s="144">
        <v>80.733992892578854</v>
      </c>
      <c r="R10" s="144">
        <v>65.734974385526328</v>
      </c>
      <c r="S10" s="144">
        <v>73.55229088297871</v>
      </c>
      <c r="T10" s="144">
        <v>103.41415089642858</v>
      </c>
      <c r="U10" s="144">
        <v>106.95930871000002</v>
      </c>
      <c r="V10" s="144">
        <v>81.043372709433967</v>
      </c>
    </row>
    <row r="11" spans="1:22" s="3" customFormat="1" ht="12.75" customHeight="1">
      <c r="A11" s="2" t="s">
        <v>26</v>
      </c>
      <c r="B11" s="9" t="s">
        <v>374</v>
      </c>
      <c r="C11" s="144">
        <v>3.4760600000000004</v>
      </c>
      <c r="D11" s="144">
        <v>3.1687076546692605</v>
      </c>
      <c r="E11" s="144">
        <v>3.6848981771043769</v>
      </c>
      <c r="F11" s="144">
        <v>3.0375189163822522</v>
      </c>
      <c r="G11" s="144">
        <v>5.0311390820717126</v>
      </c>
      <c r="H11" s="144">
        <v>8.2703752718644061</v>
      </c>
      <c r="I11" s="144">
        <v>3.4328112127952757</v>
      </c>
      <c r="J11" s="144">
        <v>2.5765521499999999</v>
      </c>
      <c r="K11" s="144">
        <v>1.9863489902654865</v>
      </c>
      <c r="L11" s="144">
        <v>1.0214798778481013</v>
      </c>
      <c r="M11" s="144">
        <v>1.9459248263358777</v>
      </c>
      <c r="N11" s="144">
        <v>1.0318423868421052</v>
      </c>
      <c r="O11" s="144">
        <v>0.77602767786885241</v>
      </c>
      <c r="P11" s="144">
        <v>0.75953767136929473</v>
      </c>
      <c r="Q11" s="144">
        <v>0.93283741029684597</v>
      </c>
      <c r="R11" s="144">
        <v>0.93829301447368429</v>
      </c>
      <c r="S11" s="144">
        <v>1.0879160170212765</v>
      </c>
      <c r="T11" s="144">
        <v>0.90443720357142865</v>
      </c>
      <c r="U11" s="144">
        <v>1.5095027234440028</v>
      </c>
      <c r="V11" s="144">
        <v>1.7884059437181445</v>
      </c>
    </row>
    <row r="12" spans="1:22" s="3" customFormat="1" ht="12.75" customHeight="1">
      <c r="A12" s="2" t="s">
        <v>27</v>
      </c>
      <c r="B12" s="9" t="s">
        <v>344</v>
      </c>
      <c r="C12" s="144">
        <v>1072.7034194645269</v>
      </c>
      <c r="D12" s="144">
        <v>1287.2276064809118</v>
      </c>
      <c r="E12" s="144">
        <v>1263.0975738616992</v>
      </c>
      <c r="F12" s="144">
        <v>678.92873981816217</v>
      </c>
      <c r="G12" s="144">
        <v>2595.7625167899723</v>
      </c>
      <c r="H12" s="144">
        <v>1146.3531899117872</v>
      </c>
      <c r="I12" s="144">
        <v>812.12115860187396</v>
      </c>
      <c r="J12" s="144">
        <v>953.38142870982824</v>
      </c>
      <c r="K12" s="144">
        <v>1002.4776625798623</v>
      </c>
      <c r="L12" s="144">
        <v>882.01318689426375</v>
      </c>
      <c r="M12" s="144">
        <v>757.32355474500173</v>
      </c>
      <c r="N12" s="144">
        <v>905.52638640508792</v>
      </c>
      <c r="O12" s="144">
        <v>689.84139250380997</v>
      </c>
      <c r="P12" s="144">
        <v>744.48388638999427</v>
      </c>
      <c r="Q12" s="144">
        <v>906.07954701888593</v>
      </c>
      <c r="R12" s="144">
        <v>722.16110584871649</v>
      </c>
      <c r="S12" s="144">
        <v>955.93497445257447</v>
      </c>
      <c r="T12" s="144">
        <v>814.83355342528205</v>
      </c>
      <c r="U12" s="144">
        <v>967.43697318346597</v>
      </c>
      <c r="V12" s="144">
        <v>1170.1770905348219</v>
      </c>
    </row>
    <row r="13" spans="1:22" s="3" customFormat="1" ht="12.75" customHeight="1">
      <c r="A13" s="2" t="s">
        <v>28</v>
      </c>
      <c r="B13" s="8" t="s">
        <v>345</v>
      </c>
      <c r="C13" s="144">
        <v>86070.000887270275</v>
      </c>
      <c r="D13" s="144">
        <v>84715.429640583519</v>
      </c>
      <c r="E13" s="144">
        <v>79811.873578732513</v>
      </c>
      <c r="F13" s="144">
        <v>77793.071831560344</v>
      </c>
      <c r="G13" s="144">
        <v>74866.62089771383</v>
      </c>
      <c r="H13" s="144">
        <v>72775.793710054291</v>
      </c>
      <c r="I13" s="144">
        <v>71026.320583893787</v>
      </c>
      <c r="J13" s="144">
        <v>68094.390875105062</v>
      </c>
      <c r="K13" s="144">
        <v>69557.268292265435</v>
      </c>
      <c r="L13" s="144">
        <v>61253.462149981962</v>
      </c>
      <c r="M13" s="144">
        <v>59811.800441628278</v>
      </c>
      <c r="N13" s="144">
        <v>54639.012336314612</v>
      </c>
      <c r="O13" s="144">
        <v>51155.484457460501</v>
      </c>
      <c r="P13" s="144">
        <v>48916.852441091869</v>
      </c>
      <c r="Q13" s="144">
        <v>42801.333805321592</v>
      </c>
      <c r="R13" s="144">
        <v>55574.572468074664</v>
      </c>
      <c r="S13" s="144">
        <v>56098.920126549041</v>
      </c>
      <c r="T13" s="144">
        <v>56091.397180691965</v>
      </c>
      <c r="U13" s="144">
        <v>53317.829633032576</v>
      </c>
      <c r="V13" s="144">
        <v>53366.063348053824</v>
      </c>
    </row>
    <row r="14" spans="1:22" s="3" customFormat="1" ht="12.75" customHeight="1">
      <c r="A14" s="2" t="s">
        <v>29</v>
      </c>
      <c r="B14" s="9" t="s">
        <v>346</v>
      </c>
      <c r="C14" s="144">
        <v>9995.2982124576556</v>
      </c>
      <c r="D14" s="144">
        <v>10592.723546722282</v>
      </c>
      <c r="E14" s="144">
        <v>7980.9305696645033</v>
      </c>
      <c r="F14" s="144">
        <v>7392.6449929975324</v>
      </c>
      <c r="G14" s="144">
        <v>7103.6293569914778</v>
      </c>
      <c r="H14" s="144">
        <v>4991.2035881714946</v>
      </c>
      <c r="I14" s="144">
        <v>4899.1599990115037</v>
      </c>
      <c r="J14" s="144">
        <v>4568.5265762563595</v>
      </c>
      <c r="K14" s="144">
        <v>4249.125827252722</v>
      </c>
      <c r="L14" s="144">
        <v>3752.365649002465</v>
      </c>
      <c r="M14" s="144">
        <v>3302.4363841980207</v>
      </c>
      <c r="N14" s="144">
        <v>3229.8936951903975</v>
      </c>
      <c r="O14" s="144">
        <v>3067.8677135570088</v>
      </c>
      <c r="P14" s="144">
        <v>2455.3241131870859</v>
      </c>
      <c r="Q14" s="144">
        <v>2696.571086794911</v>
      </c>
      <c r="R14" s="144">
        <v>2652.8994329450384</v>
      </c>
      <c r="S14" s="144">
        <v>2158.3466189040178</v>
      </c>
      <c r="T14" s="144">
        <v>2181.741645059144</v>
      </c>
      <c r="U14" s="144">
        <v>2238.120923470954</v>
      </c>
      <c r="V14" s="144">
        <v>2365.4543072796478</v>
      </c>
    </row>
    <row r="15" spans="1:22" s="3" customFormat="1" ht="12.75" customHeight="1">
      <c r="A15" s="2" t="s">
        <v>30</v>
      </c>
      <c r="B15" s="9" t="s">
        <v>347</v>
      </c>
      <c r="C15" s="144">
        <v>803.61732418685312</v>
      </c>
      <c r="D15" s="144">
        <v>881.01103332306388</v>
      </c>
      <c r="E15" s="144">
        <v>526.96912783717221</v>
      </c>
      <c r="F15" s="144">
        <v>686.70908068379447</v>
      </c>
      <c r="G15" s="144">
        <v>621.19564186763012</v>
      </c>
      <c r="H15" s="144">
        <v>420.92977467704992</v>
      </c>
      <c r="I15" s="144">
        <v>374.57812538610233</v>
      </c>
      <c r="J15" s="144">
        <v>391.23021965950346</v>
      </c>
      <c r="K15" s="144">
        <v>311.36353829420068</v>
      </c>
      <c r="L15" s="144">
        <v>244.77557776628763</v>
      </c>
      <c r="M15" s="144">
        <v>170.42367792250332</v>
      </c>
      <c r="N15" s="144">
        <v>115.90392241852068</v>
      </c>
      <c r="O15" s="144">
        <v>104.56223080718378</v>
      </c>
      <c r="P15" s="144">
        <v>120.24274169252674</v>
      </c>
      <c r="Q15" s="144">
        <v>99.50246135952321</v>
      </c>
      <c r="R15" s="144">
        <v>71.303994612948088</v>
      </c>
      <c r="S15" s="144">
        <v>60.900884892788696</v>
      </c>
      <c r="T15" s="144">
        <v>52.826353182944437</v>
      </c>
      <c r="U15" s="144">
        <v>206.87762003578067</v>
      </c>
      <c r="V15" s="144">
        <v>195.0440962143027</v>
      </c>
    </row>
    <row r="16" spans="1:22" s="3" customFormat="1" ht="12.75" customHeight="1">
      <c r="A16" s="2" t="s">
        <v>31</v>
      </c>
      <c r="B16" s="9" t="s">
        <v>348</v>
      </c>
      <c r="C16" s="144">
        <v>835.54764742198154</v>
      </c>
      <c r="D16" s="144">
        <v>732.39293872915141</v>
      </c>
      <c r="E16" s="144">
        <v>506.34238646510681</v>
      </c>
      <c r="F16" s="144">
        <v>487.23890268663706</v>
      </c>
      <c r="G16" s="144">
        <v>570.71741069352845</v>
      </c>
      <c r="H16" s="144">
        <v>720.82684372160782</v>
      </c>
      <c r="I16" s="144">
        <v>596.0445456204958</v>
      </c>
      <c r="J16" s="144">
        <v>631.88065446903408</v>
      </c>
      <c r="K16" s="144">
        <v>653.5247190506135</v>
      </c>
      <c r="L16" s="144">
        <v>666.77250557355956</v>
      </c>
      <c r="M16" s="144">
        <v>880.56491926873343</v>
      </c>
      <c r="N16" s="144">
        <v>842.68657204036435</v>
      </c>
      <c r="O16" s="144">
        <v>692.38488481921058</v>
      </c>
      <c r="P16" s="144">
        <v>636.27797030920226</v>
      </c>
      <c r="Q16" s="144">
        <v>633.23587838057654</v>
      </c>
      <c r="R16" s="144">
        <v>613.99078496958703</v>
      </c>
      <c r="S16" s="144">
        <v>725.81861026514105</v>
      </c>
      <c r="T16" s="144">
        <v>627.92745157255592</v>
      </c>
      <c r="U16" s="144">
        <v>603.06206141619975</v>
      </c>
      <c r="V16" s="144">
        <v>597.15070046576466</v>
      </c>
    </row>
    <row r="17" spans="1:22" s="3" customFormat="1" ht="12.75" customHeight="1">
      <c r="A17" s="2" t="s">
        <v>32</v>
      </c>
      <c r="B17" s="9" t="s">
        <v>349</v>
      </c>
      <c r="C17" s="144">
        <v>5317.4326937339083</v>
      </c>
      <c r="D17" s="144">
        <v>5187.6693929441635</v>
      </c>
      <c r="E17" s="144">
        <v>4924.1018100169167</v>
      </c>
      <c r="F17" s="144">
        <v>5154.081728039796</v>
      </c>
      <c r="G17" s="144">
        <v>5148.2261359251224</v>
      </c>
      <c r="H17" s="144">
        <v>4802.1886818590174</v>
      </c>
      <c r="I17" s="144">
        <v>3833.5139804984119</v>
      </c>
      <c r="J17" s="144">
        <v>3473.2435418667192</v>
      </c>
      <c r="K17" s="144">
        <v>5739.2037540819229</v>
      </c>
      <c r="L17" s="144">
        <v>3950.4797522164913</v>
      </c>
      <c r="M17" s="144">
        <v>4319.8546441101062</v>
      </c>
      <c r="N17" s="144">
        <v>3448.1062464947076</v>
      </c>
      <c r="O17" s="144">
        <v>3061.2008650440675</v>
      </c>
      <c r="P17" s="144">
        <v>3021.3794234811867</v>
      </c>
      <c r="Q17" s="144">
        <v>3343.4540551296072</v>
      </c>
      <c r="R17" s="144">
        <v>3822.2739520960863</v>
      </c>
      <c r="S17" s="144">
        <v>3224.587128254554</v>
      </c>
      <c r="T17" s="144">
        <v>2899.3255478584942</v>
      </c>
      <c r="U17" s="144">
        <v>2736.7186284527475</v>
      </c>
      <c r="V17" s="144">
        <v>2640.7321375391734</v>
      </c>
    </row>
    <row r="18" spans="1:22" s="3" customFormat="1" ht="12.75" customHeight="1">
      <c r="A18" s="2" t="s">
        <v>33</v>
      </c>
      <c r="B18" s="9" t="s">
        <v>350</v>
      </c>
      <c r="C18" s="144">
        <v>154.93997343017503</v>
      </c>
      <c r="D18" s="144">
        <v>161.2081475143064</v>
      </c>
      <c r="E18" s="144">
        <v>127.8214692545434</v>
      </c>
      <c r="F18" s="144">
        <v>149.89243765127711</v>
      </c>
      <c r="G18" s="144">
        <v>109.43621853998503</v>
      </c>
      <c r="H18" s="144">
        <v>101.59454873945134</v>
      </c>
      <c r="I18" s="144">
        <v>101.02715594329655</v>
      </c>
      <c r="J18" s="144">
        <v>96.021890576842608</v>
      </c>
      <c r="K18" s="144">
        <v>251.19099069716515</v>
      </c>
      <c r="L18" s="144">
        <v>46.147000385139982</v>
      </c>
      <c r="M18" s="144">
        <v>35.333144741372415</v>
      </c>
      <c r="N18" s="144">
        <v>22.57736768789642</v>
      </c>
      <c r="O18" s="144">
        <v>25.752564371325402</v>
      </c>
      <c r="P18" s="144">
        <v>17.012407606012342</v>
      </c>
      <c r="Q18" s="144">
        <v>13.753147252087446</v>
      </c>
      <c r="R18" s="144">
        <v>9.9579056854680026</v>
      </c>
      <c r="S18" s="144">
        <v>13.668945056008262</v>
      </c>
      <c r="T18" s="144">
        <v>10.227176088375868</v>
      </c>
      <c r="U18" s="144">
        <v>8.3257849890553945</v>
      </c>
      <c r="V18" s="144">
        <v>27.380002261930606</v>
      </c>
    </row>
    <row r="19" spans="1:22" s="3" customFormat="1" ht="12.75" customHeight="1">
      <c r="A19" s="2" t="s">
        <v>34</v>
      </c>
      <c r="B19" s="9" t="s">
        <v>351</v>
      </c>
      <c r="C19" s="144">
        <v>47959.1467472</v>
      </c>
      <c r="D19" s="144">
        <v>43306.102504280541</v>
      </c>
      <c r="E19" s="144">
        <v>44048.89751829124</v>
      </c>
      <c r="F19" s="144">
        <v>43936.613932699998</v>
      </c>
      <c r="G19" s="144">
        <v>45179.21610283864</v>
      </c>
      <c r="H19" s="144">
        <v>48459.228477999997</v>
      </c>
      <c r="I19" s="144">
        <v>47841.345005999996</v>
      </c>
      <c r="J19" s="144">
        <v>44384.913884300004</v>
      </c>
      <c r="K19" s="144">
        <v>41090.130086700003</v>
      </c>
      <c r="L19" s="144">
        <v>37520.314823699999</v>
      </c>
      <c r="M19" s="144">
        <v>35415.046946687347</v>
      </c>
      <c r="N19" s="144">
        <v>33424.207502043435</v>
      </c>
      <c r="O19" s="144">
        <v>32459.882055017093</v>
      </c>
      <c r="P19" s="144">
        <v>31465.14165714413</v>
      </c>
      <c r="Q19" s="144">
        <v>24951.860727052182</v>
      </c>
      <c r="R19" s="144">
        <v>33132.351309630365</v>
      </c>
      <c r="S19" s="144">
        <v>35738.538696476789</v>
      </c>
      <c r="T19" s="144">
        <v>37175.988595469724</v>
      </c>
      <c r="U19" s="144">
        <v>36642.575538862402</v>
      </c>
      <c r="V19" s="144">
        <v>36196.140600439161</v>
      </c>
    </row>
    <row r="20" spans="1:22" s="3" customFormat="1" ht="12.75" customHeight="1">
      <c r="A20" s="2" t="s">
        <v>35</v>
      </c>
      <c r="B20" s="10" t="s">
        <v>352</v>
      </c>
      <c r="C20" s="144">
        <v>2994.83878</v>
      </c>
      <c r="D20" s="144">
        <v>2459.4688336805448</v>
      </c>
      <c r="E20" s="144">
        <v>2436.8733089912457</v>
      </c>
      <c r="F20" s="144">
        <v>2122.585</v>
      </c>
      <c r="G20" s="144">
        <v>2329.9119635386451</v>
      </c>
      <c r="H20" s="144">
        <v>2315.0549999999998</v>
      </c>
      <c r="I20" s="144">
        <v>2285.9880800000001</v>
      </c>
      <c r="J20" s="144">
        <v>2444.6349999999998</v>
      </c>
      <c r="K20" s="144">
        <v>1818.2429999999999</v>
      </c>
      <c r="L20" s="144">
        <v>1493.0055</v>
      </c>
      <c r="M20" s="144">
        <v>1801.7055</v>
      </c>
      <c r="N20" s="144">
        <v>1761.7950000000001</v>
      </c>
      <c r="O20" s="144">
        <v>1775.0250000000003</v>
      </c>
      <c r="P20" s="144">
        <v>1824.1964999999998</v>
      </c>
      <c r="Q20" s="144">
        <v>1933.7850000000001</v>
      </c>
      <c r="R20" s="144">
        <v>1940.3999999999996</v>
      </c>
      <c r="S20" s="144">
        <v>2069.8335000000002</v>
      </c>
      <c r="T20" s="144">
        <v>2059.0252515000002</v>
      </c>
      <c r="U20" s="144">
        <v>2064.128706165</v>
      </c>
      <c r="V20" s="144">
        <v>1716.9046252920211</v>
      </c>
    </row>
    <row r="21" spans="1:22" s="3" customFormat="1" ht="12.75" customHeight="1">
      <c r="A21" s="2" t="s">
        <v>36</v>
      </c>
      <c r="B21" s="10" t="s">
        <v>353</v>
      </c>
      <c r="C21" s="144">
        <v>44964.307967200002</v>
      </c>
      <c r="D21" s="144">
        <v>40846.633670599993</v>
      </c>
      <c r="E21" s="144">
        <v>41612.024209299998</v>
      </c>
      <c r="F21" s="144">
        <v>41814.028932699999</v>
      </c>
      <c r="G21" s="144">
        <v>42849.304139299995</v>
      </c>
      <c r="H21" s="144">
        <v>46144.173477999997</v>
      </c>
      <c r="I21" s="144">
        <v>45555.356925999993</v>
      </c>
      <c r="J21" s="144">
        <v>41940.278884300002</v>
      </c>
      <c r="K21" s="144">
        <v>39271.887086700001</v>
      </c>
      <c r="L21" s="144">
        <v>36027.309323699999</v>
      </c>
      <c r="M21" s="144">
        <v>33613.341446687351</v>
      </c>
      <c r="N21" s="144">
        <v>31662.412502043433</v>
      </c>
      <c r="O21" s="144">
        <v>30684.857055017092</v>
      </c>
      <c r="P21" s="144">
        <v>29640.945157144131</v>
      </c>
      <c r="Q21" s="144">
        <v>23018.075727052183</v>
      </c>
      <c r="R21" s="144">
        <v>31191.951309630367</v>
      </c>
      <c r="S21" s="144">
        <v>33668.705196476789</v>
      </c>
      <c r="T21" s="144">
        <v>35116.963343969721</v>
      </c>
      <c r="U21" s="144">
        <v>34578.446832697402</v>
      </c>
      <c r="V21" s="144">
        <v>34479.235975147138</v>
      </c>
    </row>
    <row r="22" spans="1:22" s="3" customFormat="1" ht="12.75" customHeight="1">
      <c r="A22" s="2" t="s">
        <v>37</v>
      </c>
      <c r="B22" s="9" t="s">
        <v>354</v>
      </c>
      <c r="C22" s="144">
        <v>8321.0597118275</v>
      </c>
      <c r="D22" s="144">
        <v>10988.729344610922</v>
      </c>
      <c r="E22" s="144">
        <v>9241.5968680409133</v>
      </c>
      <c r="F22" s="144">
        <v>5927.9832113024768</v>
      </c>
      <c r="G22" s="144">
        <v>4306.4229510530204</v>
      </c>
      <c r="H22" s="144">
        <v>2693.882698800101</v>
      </c>
      <c r="I22" s="144">
        <v>3119.1688400709763</v>
      </c>
      <c r="J22" s="144">
        <v>3626.2876898115064</v>
      </c>
      <c r="K22" s="144">
        <v>6339.3732002053112</v>
      </c>
      <c r="L22" s="144">
        <v>5433.5025258996611</v>
      </c>
      <c r="M22" s="144">
        <v>5732.9706802277524</v>
      </c>
      <c r="N22" s="144">
        <v>4311.225369122445</v>
      </c>
      <c r="O22" s="144">
        <v>3447.4200535118903</v>
      </c>
      <c r="P22" s="144">
        <v>3499.5593559057297</v>
      </c>
      <c r="Q22" s="144">
        <v>3650.2673726850862</v>
      </c>
      <c r="R22" s="144">
        <v>8443.8789861166715</v>
      </c>
      <c r="S22" s="144">
        <v>6429.5005260626949</v>
      </c>
      <c r="T22" s="144">
        <v>5768.9277477397773</v>
      </c>
      <c r="U22" s="144">
        <v>3945.8419784851353</v>
      </c>
      <c r="V22" s="144">
        <v>3265.6719878672488</v>
      </c>
    </row>
    <row r="23" spans="1:22" s="3" customFormat="1" ht="12.75" customHeight="1">
      <c r="A23" s="2" t="s">
        <v>8</v>
      </c>
      <c r="B23" s="9" t="s">
        <v>355</v>
      </c>
      <c r="C23" s="144">
        <v>945.49965488891144</v>
      </c>
      <c r="D23" s="144">
        <v>1026.9202729518429</v>
      </c>
      <c r="E23" s="144">
        <v>738.39772341385424</v>
      </c>
      <c r="F23" s="144">
        <v>2267.7585491879609</v>
      </c>
      <c r="G23" s="144">
        <v>2075.2044037782562</v>
      </c>
      <c r="H23" s="144">
        <v>1822.3340814687681</v>
      </c>
      <c r="I23" s="144">
        <v>1768.2166077704258</v>
      </c>
      <c r="J23" s="144">
        <v>1965.6561546943183</v>
      </c>
      <c r="K23" s="144">
        <v>2106.4397072990582</v>
      </c>
      <c r="L23" s="144">
        <v>1772.6606536728066</v>
      </c>
      <c r="M23" s="144">
        <v>1984.2927048011486</v>
      </c>
      <c r="N23" s="144">
        <v>1876.8782749742031</v>
      </c>
      <c r="O23" s="144">
        <v>1790.7356831376774</v>
      </c>
      <c r="P23" s="144">
        <v>1744.5815551667706</v>
      </c>
      <c r="Q23" s="144">
        <v>1612.077465350952</v>
      </c>
      <c r="R23" s="144">
        <v>1413.6046727083531</v>
      </c>
      <c r="S23" s="144">
        <v>1044.2461197748435</v>
      </c>
      <c r="T23" s="144">
        <v>644.8245398183135</v>
      </c>
      <c r="U23" s="144">
        <v>411.49494614924481</v>
      </c>
      <c r="V23" s="144">
        <v>315.58776806416586</v>
      </c>
    </row>
    <row r="24" spans="1:22" s="3" customFormat="1" ht="12.75" customHeight="1">
      <c r="A24" s="2" t="s">
        <v>9</v>
      </c>
      <c r="B24" s="9" t="s">
        <v>356</v>
      </c>
      <c r="C24" s="144">
        <v>564.96311890737718</v>
      </c>
      <c r="D24" s="144">
        <v>530.35009664622078</v>
      </c>
      <c r="E24" s="144">
        <v>503.72580764035951</v>
      </c>
      <c r="F24" s="144">
        <v>567.51285307935473</v>
      </c>
      <c r="G24" s="144">
        <v>388.74158648590549</v>
      </c>
      <c r="H24" s="144">
        <v>396.96873550873238</v>
      </c>
      <c r="I24" s="144">
        <v>397.07511720030448</v>
      </c>
      <c r="J24" s="144">
        <v>348.37185967588647</v>
      </c>
      <c r="K24" s="144">
        <v>419.42374244990981</v>
      </c>
      <c r="L24" s="144">
        <v>385.34124048071169</v>
      </c>
      <c r="M24" s="144">
        <v>535.57165057436634</v>
      </c>
      <c r="N24" s="144">
        <v>338.83784499321638</v>
      </c>
      <c r="O24" s="144">
        <v>272.00098700978197</v>
      </c>
      <c r="P24" s="144">
        <v>276.54013783850837</v>
      </c>
      <c r="Q24" s="144">
        <v>272.59958433251899</v>
      </c>
      <c r="R24" s="144">
        <v>128.92489047807246</v>
      </c>
      <c r="S24" s="144">
        <v>124.65552598789918</v>
      </c>
      <c r="T24" s="144">
        <v>126.45381833305984</v>
      </c>
      <c r="U24" s="144">
        <v>76.821039564132818</v>
      </c>
      <c r="V24" s="144">
        <v>148.18934287425455</v>
      </c>
    </row>
    <row r="25" spans="1:22" s="3" customFormat="1" ht="12.75" customHeight="1">
      <c r="A25" s="2" t="s">
        <v>38</v>
      </c>
      <c r="B25" s="9" t="s">
        <v>357</v>
      </c>
      <c r="C25" s="144">
        <v>3340.7932031198816</v>
      </c>
      <c r="D25" s="144">
        <v>2999.1836219922702</v>
      </c>
      <c r="E25" s="144">
        <v>3423.3441686867636</v>
      </c>
      <c r="F25" s="144">
        <v>3366.4117769005929</v>
      </c>
      <c r="G25" s="144">
        <v>1999.9670492702401</v>
      </c>
      <c r="H25" s="144">
        <v>2746.6232245987667</v>
      </c>
      <c r="I25" s="144">
        <v>2876.7572097543521</v>
      </c>
      <c r="J25" s="144">
        <v>4126.4626054558112</v>
      </c>
      <c r="K25" s="144">
        <v>3802.5387531928313</v>
      </c>
      <c r="L25" s="144">
        <v>3397.0821288231382</v>
      </c>
      <c r="M25" s="144">
        <v>3674.2276123684246</v>
      </c>
      <c r="N25" s="144">
        <v>3606.7077526614207</v>
      </c>
      <c r="O25" s="144">
        <v>3168.5342901849681</v>
      </c>
      <c r="P25" s="144">
        <v>2797.4594384055199</v>
      </c>
      <c r="Q25" s="144">
        <v>3022.481284462322</v>
      </c>
      <c r="R25" s="144">
        <v>2893.404179695689</v>
      </c>
      <c r="S25" s="144">
        <v>3507.3351857585699</v>
      </c>
      <c r="T25" s="144">
        <v>3415.5819044215568</v>
      </c>
      <c r="U25" s="144">
        <v>3467.7855596478157</v>
      </c>
      <c r="V25" s="144">
        <v>3780.4876009685545</v>
      </c>
    </row>
    <row r="26" spans="1:22" s="3" customFormat="1" ht="12.75" customHeight="1">
      <c r="A26" s="2" t="s">
        <v>10</v>
      </c>
      <c r="B26" s="10" t="s">
        <v>358</v>
      </c>
      <c r="C26" s="144">
        <v>43.049976215620724</v>
      </c>
      <c r="D26" s="144">
        <v>31.170673562335654</v>
      </c>
      <c r="E26" s="144">
        <v>20.069043450138615</v>
      </c>
      <c r="F26" s="144">
        <v>99.651092781374103</v>
      </c>
      <c r="G26" s="144">
        <v>27.531307184556617</v>
      </c>
      <c r="H26" s="144">
        <v>116.46506761618866</v>
      </c>
      <c r="I26" s="144">
        <v>134.08095556863893</v>
      </c>
      <c r="J26" s="144">
        <v>158.34892268461346</v>
      </c>
      <c r="K26" s="144">
        <v>18.501339758671794</v>
      </c>
      <c r="L26" s="144">
        <v>14.012469719096794</v>
      </c>
      <c r="M26" s="144">
        <v>6.5728889448367411</v>
      </c>
      <c r="N26" s="144">
        <v>35.588470106258228</v>
      </c>
      <c r="O26" s="144">
        <v>5.066152642297312</v>
      </c>
      <c r="P26" s="144">
        <v>7.3861566090115502</v>
      </c>
      <c r="Q26" s="144">
        <v>16.084134521152919</v>
      </c>
      <c r="R26" s="144">
        <v>21.669655336994083</v>
      </c>
      <c r="S26" s="144">
        <v>9.0226392059735918</v>
      </c>
      <c r="T26" s="144">
        <v>8.724957814224684</v>
      </c>
      <c r="U26" s="144">
        <v>3.970523484625184</v>
      </c>
      <c r="V26" s="144">
        <v>0.56771826938752634</v>
      </c>
    </row>
    <row r="27" spans="1:22" s="3" customFormat="1" ht="12.75" customHeight="1">
      <c r="A27" s="2" t="s">
        <v>39</v>
      </c>
      <c r="B27" s="10" t="s">
        <v>359</v>
      </c>
      <c r="C27" s="144">
        <v>3297.7432269042611</v>
      </c>
      <c r="D27" s="144">
        <v>2968.0129484299346</v>
      </c>
      <c r="E27" s="144">
        <v>3403.2751252366252</v>
      </c>
      <c r="F27" s="144">
        <v>3266.7606841192187</v>
      </c>
      <c r="G27" s="144">
        <v>1972.4357420856834</v>
      </c>
      <c r="H27" s="144">
        <v>2630.158156982578</v>
      </c>
      <c r="I27" s="144">
        <v>2742.6762541857133</v>
      </c>
      <c r="J27" s="144">
        <v>3968.113682771198</v>
      </c>
      <c r="K27" s="144">
        <v>3784.0374134341596</v>
      </c>
      <c r="L27" s="144">
        <v>3383.0696591040414</v>
      </c>
      <c r="M27" s="144">
        <v>3667.6547234235877</v>
      </c>
      <c r="N27" s="144">
        <v>3571.1192825551625</v>
      </c>
      <c r="O27" s="144">
        <v>3163.4681375426708</v>
      </c>
      <c r="P27" s="144">
        <v>2790.0732817965081</v>
      </c>
      <c r="Q27" s="144">
        <v>3006.3971499411691</v>
      </c>
      <c r="R27" s="144">
        <v>2871.7345243586951</v>
      </c>
      <c r="S27" s="144">
        <v>3498.3125465525964</v>
      </c>
      <c r="T27" s="144">
        <v>3406.8569466073322</v>
      </c>
      <c r="U27" s="144">
        <v>3463.8150361631906</v>
      </c>
      <c r="V27" s="144">
        <v>3779.9198826991669</v>
      </c>
    </row>
    <row r="28" spans="1:22" s="3" customFormat="1" ht="12.75" customHeight="1">
      <c r="A28" s="2" t="s">
        <v>11</v>
      </c>
      <c r="B28" s="9" t="s">
        <v>360</v>
      </c>
      <c r="C28" s="144">
        <v>3428.5208379443307</v>
      </c>
      <c r="D28" s="144">
        <v>3587.5460400040579</v>
      </c>
      <c r="E28" s="144">
        <v>3537.9802035526141</v>
      </c>
      <c r="F28" s="144">
        <v>4976.8948493839152</v>
      </c>
      <c r="G28" s="144">
        <v>4705.8964830733266</v>
      </c>
      <c r="H28" s="144">
        <v>2789.3843310819807</v>
      </c>
      <c r="I28" s="144">
        <v>1623.459307840187</v>
      </c>
      <c r="J28" s="144">
        <v>1473.4923163346582</v>
      </c>
      <c r="K28" s="144">
        <v>1610.6488551820789</v>
      </c>
      <c r="L28" s="144">
        <v>1336.2340642872896</v>
      </c>
      <c r="M28" s="144">
        <v>1560.1168613707466</v>
      </c>
      <c r="N28" s="144">
        <v>1424.9059773869599</v>
      </c>
      <c r="O28" s="144">
        <v>1293.3779619803809</v>
      </c>
      <c r="P28" s="144">
        <v>1436.1281216648558</v>
      </c>
      <c r="Q28" s="144">
        <v>1457.819250483685</v>
      </c>
      <c r="R28" s="144">
        <v>1720.0699931316638</v>
      </c>
      <c r="S28" s="144">
        <v>1411.8771024046046</v>
      </c>
      <c r="T28" s="144">
        <v>1464.7885549839609</v>
      </c>
      <c r="U28" s="144">
        <v>1601.6406480337223</v>
      </c>
      <c r="V28" s="144">
        <v>1853.217777777136</v>
      </c>
    </row>
    <row r="29" spans="1:22" s="3" customFormat="1" ht="12.75" customHeight="1">
      <c r="A29" s="2" t="s">
        <v>40</v>
      </c>
      <c r="B29" s="10" t="s">
        <v>361</v>
      </c>
      <c r="C29" s="144">
        <v>1267.9187339576606</v>
      </c>
      <c r="D29" s="144">
        <v>1153.1306955018085</v>
      </c>
      <c r="E29" s="144">
        <v>1250.5486119382094</v>
      </c>
      <c r="F29" s="144">
        <v>1113.7905728778728</v>
      </c>
      <c r="G29" s="144">
        <v>1093.3468396967032</v>
      </c>
      <c r="H29" s="144">
        <v>1069.5555924910825</v>
      </c>
      <c r="I29" s="144">
        <v>917.88270171769477</v>
      </c>
      <c r="J29" s="144">
        <v>709.10419744388628</v>
      </c>
      <c r="K29" s="144">
        <v>673.81535072940062</v>
      </c>
      <c r="L29" s="144">
        <v>655.58580293705302</v>
      </c>
      <c r="M29" s="144">
        <v>797.77895099215846</v>
      </c>
      <c r="N29" s="144">
        <v>717.09284088398874</v>
      </c>
      <c r="O29" s="144">
        <v>598.24005244489149</v>
      </c>
      <c r="P29" s="144">
        <v>851.86645862167234</v>
      </c>
      <c r="Q29" s="144">
        <v>929.87135638063535</v>
      </c>
      <c r="R29" s="144">
        <v>902.69192758162922</v>
      </c>
      <c r="S29" s="144">
        <v>650.03054486533665</v>
      </c>
      <c r="T29" s="144">
        <v>579.75122187262673</v>
      </c>
      <c r="U29" s="144">
        <v>641.86051897471725</v>
      </c>
      <c r="V29" s="144">
        <v>1115.3419367332704</v>
      </c>
    </row>
    <row r="30" spans="1:22" s="3" customFormat="1" ht="12.75" customHeight="1">
      <c r="A30" s="2" t="s">
        <v>41</v>
      </c>
      <c r="B30" s="10" t="s">
        <v>362</v>
      </c>
      <c r="C30" s="144">
        <v>2086.555768243672</v>
      </c>
      <c r="D30" s="144">
        <v>2366.6801234709642</v>
      </c>
      <c r="E30" s="144">
        <v>2202.2695687462833</v>
      </c>
      <c r="F30" s="144">
        <v>3805.8080019249737</v>
      </c>
      <c r="G30" s="144">
        <v>3564.4672503669694</v>
      </c>
      <c r="H30" s="144">
        <v>1679.1464664245846</v>
      </c>
      <c r="I30" s="144">
        <v>656.01931950866708</v>
      </c>
      <c r="J30" s="144">
        <v>730.77325557532004</v>
      </c>
      <c r="K30" s="144">
        <v>806.42968495207606</v>
      </c>
      <c r="L30" s="144">
        <v>611.66792749444778</v>
      </c>
      <c r="M30" s="144">
        <v>688.52474101337316</v>
      </c>
      <c r="N30" s="144">
        <v>578.49510973912061</v>
      </c>
      <c r="O30" s="144">
        <v>597.65282541198894</v>
      </c>
      <c r="P30" s="144">
        <v>432.15586922682769</v>
      </c>
      <c r="Q30" s="144">
        <v>506.66061865166569</v>
      </c>
      <c r="R30" s="144">
        <v>733.86883584834845</v>
      </c>
      <c r="S30" s="144">
        <v>685.42644920175246</v>
      </c>
      <c r="T30" s="144">
        <v>566.24962815279662</v>
      </c>
      <c r="U30" s="144">
        <v>720.76045860303657</v>
      </c>
      <c r="V30" s="144">
        <v>717.04896985728533</v>
      </c>
    </row>
    <row r="31" spans="1:22" s="3" customFormat="1" ht="12.75" customHeight="1">
      <c r="A31" s="2" t="s">
        <v>42</v>
      </c>
      <c r="B31" s="10" t="s">
        <v>363</v>
      </c>
      <c r="C31" s="144">
        <v>74.046335742997925</v>
      </c>
      <c r="D31" s="144">
        <v>67.735221031285064</v>
      </c>
      <c r="E31" s="144">
        <v>85.162022868121454</v>
      </c>
      <c r="F31" s="144">
        <v>57.29627458106858</v>
      </c>
      <c r="G31" s="144">
        <v>48.082393009653629</v>
      </c>
      <c r="H31" s="144">
        <v>40.682272166313204</v>
      </c>
      <c r="I31" s="144">
        <v>49.557286613825312</v>
      </c>
      <c r="J31" s="144">
        <v>33.614863315451892</v>
      </c>
      <c r="K31" s="144">
        <v>130.40381950060225</v>
      </c>
      <c r="L31" s="144">
        <v>68.980333855788672</v>
      </c>
      <c r="M31" s="144">
        <v>73.813169365215188</v>
      </c>
      <c r="N31" s="144">
        <v>129.3180267638503</v>
      </c>
      <c r="O31" s="144">
        <v>97.485084123500386</v>
      </c>
      <c r="P31" s="144">
        <v>152.10579381635591</v>
      </c>
      <c r="Q31" s="144">
        <v>21.287275451383909</v>
      </c>
      <c r="R31" s="144">
        <v>83.509229701686039</v>
      </c>
      <c r="S31" s="144">
        <v>76.420108337515501</v>
      </c>
      <c r="T31" s="144">
        <v>318.78770495853746</v>
      </c>
      <c r="U31" s="144">
        <v>239.01967045596842</v>
      </c>
      <c r="V31" s="144">
        <v>20.826871186580227</v>
      </c>
    </row>
    <row r="32" spans="1:22" s="3" customFormat="1" ht="12.75" customHeight="1">
      <c r="A32" s="2" t="s">
        <v>12</v>
      </c>
      <c r="B32" s="9" t="s">
        <v>364</v>
      </c>
      <c r="C32" s="144">
        <v>1266.862378993887</v>
      </c>
      <c r="D32" s="144">
        <v>1292.8979334700771</v>
      </c>
      <c r="E32" s="144">
        <v>1236.6896081418015</v>
      </c>
      <c r="F32" s="144">
        <v>887.89578950815132</v>
      </c>
      <c r="G32" s="144">
        <v>891.8600574406197</v>
      </c>
      <c r="H32" s="144">
        <v>697.99462842670641</v>
      </c>
      <c r="I32" s="144">
        <v>740.82352298962758</v>
      </c>
      <c r="J32" s="144">
        <v>667.56440659935538</v>
      </c>
      <c r="K32" s="144">
        <v>735.00020095847458</v>
      </c>
      <c r="L32" s="144">
        <v>1058.1461854499469</v>
      </c>
      <c r="M32" s="144">
        <v>500.28777442732337</v>
      </c>
      <c r="N32" s="144">
        <v>388.87074409580185</v>
      </c>
      <c r="O32" s="144">
        <v>387.44825214902386</v>
      </c>
      <c r="P32" s="144">
        <v>368.89546155061032</v>
      </c>
      <c r="Q32" s="144">
        <v>301.16047138020963</v>
      </c>
      <c r="R32" s="144">
        <v>196.82071033707075</v>
      </c>
      <c r="S32" s="144">
        <v>248.46168420176787</v>
      </c>
      <c r="T32" s="144">
        <v>150.62042553604445</v>
      </c>
      <c r="U32" s="144">
        <v>118.25390453160868</v>
      </c>
      <c r="V32" s="144">
        <v>431.04762640350606</v>
      </c>
    </row>
    <row r="33" spans="1:22" s="3" customFormat="1" ht="12.75" customHeight="1">
      <c r="A33" s="2" t="s">
        <v>13</v>
      </c>
      <c r="B33" s="9" t="s">
        <v>365</v>
      </c>
      <c r="C33" s="144">
        <v>294.42476536598866</v>
      </c>
      <c r="D33" s="144">
        <v>345.78017176072086</v>
      </c>
      <c r="E33" s="144">
        <v>301.2302793552455</v>
      </c>
      <c r="F33" s="144">
        <v>201.86064854722596</v>
      </c>
      <c r="G33" s="144">
        <v>168.19266016835843</v>
      </c>
      <c r="H33" s="144">
        <v>154.09771032877293</v>
      </c>
      <c r="I33" s="144">
        <v>162.94840893732129</v>
      </c>
      <c r="J33" s="144">
        <v>149.11531429506513</v>
      </c>
      <c r="K33" s="144">
        <v>75.018855159576617</v>
      </c>
      <c r="L33" s="144">
        <v>66.841052977194266</v>
      </c>
      <c r="M33" s="144">
        <v>56.039982391359757</v>
      </c>
      <c r="N33" s="144">
        <v>38.16592615745806</v>
      </c>
      <c r="O33" s="144">
        <v>44.876530583283795</v>
      </c>
      <c r="P33" s="144">
        <v>42.606080580565035</v>
      </c>
      <c r="Q33" s="144">
        <v>32.384392343766137</v>
      </c>
      <c r="R33" s="144">
        <v>14.540986910709732</v>
      </c>
      <c r="S33" s="144">
        <v>21.576778814181651</v>
      </c>
      <c r="T33" s="144">
        <v>18.436317732814548</v>
      </c>
      <c r="U33" s="144">
        <v>13.903764891073726</v>
      </c>
      <c r="V33" s="144">
        <v>40.565608888341735</v>
      </c>
    </row>
    <row r="34" spans="1:22" s="3" customFormat="1" ht="12.75" customHeight="1">
      <c r="A34" s="2" t="s">
        <v>14</v>
      </c>
      <c r="B34" s="9" t="s">
        <v>366</v>
      </c>
      <c r="C34" s="144">
        <v>554.72109542070871</v>
      </c>
      <c r="D34" s="144">
        <v>681.27419187049315</v>
      </c>
      <c r="E34" s="144">
        <v>722.90644963536784</v>
      </c>
      <c r="F34" s="144">
        <v>239.80718694663238</v>
      </c>
      <c r="G34" s="144">
        <v>204.45412711285474</v>
      </c>
      <c r="H34" s="144">
        <v>340.72124747121467</v>
      </c>
      <c r="I34" s="144">
        <v>988.70986600785864</v>
      </c>
      <c r="J34" s="144">
        <v>397.050709918601</v>
      </c>
      <c r="K34" s="144">
        <v>411.81866240794579</v>
      </c>
      <c r="L34" s="144">
        <v>272.63494877300548</v>
      </c>
      <c r="M34" s="144">
        <v>241.01814369265571</v>
      </c>
      <c r="N34" s="144">
        <v>229.96347313358569</v>
      </c>
      <c r="O34" s="144">
        <v>226.02233584340584</v>
      </c>
      <c r="P34" s="144">
        <v>135.92736099294518</v>
      </c>
      <c r="Q34" s="144">
        <v>130.09660073584692</v>
      </c>
      <c r="R34" s="144">
        <v>59.437619554590839</v>
      </c>
      <c r="S34" s="144">
        <v>64.262157351640127</v>
      </c>
      <c r="T34" s="144">
        <v>47.590784472545991</v>
      </c>
      <c r="U34" s="144">
        <v>59.240624645292648</v>
      </c>
      <c r="V34" s="144">
        <v>72.733436168664468</v>
      </c>
    </row>
    <row r="35" spans="1:22" s="3" customFormat="1" ht="12.75" customHeight="1">
      <c r="A35" s="2" t="s">
        <v>43</v>
      </c>
      <c r="B35" s="9" t="s">
        <v>367</v>
      </c>
      <c r="C35" s="144">
        <v>1184.2417115629378</v>
      </c>
      <c r="D35" s="144">
        <v>1214.4716870560126</v>
      </c>
      <c r="E35" s="144">
        <v>927.71021735427166</v>
      </c>
      <c r="F35" s="144">
        <v>767.60654590250283</v>
      </c>
      <c r="G35" s="144">
        <v>633.07594835737632</v>
      </c>
      <c r="H35" s="144">
        <v>671.48750111191418</v>
      </c>
      <c r="I35" s="144">
        <v>590.98318054334118</v>
      </c>
      <c r="J35" s="144">
        <v>655.3196122273074</v>
      </c>
      <c r="K35" s="144">
        <v>606.82181833690277</v>
      </c>
      <c r="L35" s="144">
        <v>527.25108353645908</v>
      </c>
      <c r="M35" s="144">
        <v>581.90324128573252</v>
      </c>
      <c r="N35" s="144">
        <v>484.54507768373497</v>
      </c>
      <c r="O35" s="144">
        <v>464.99834840693342</v>
      </c>
      <c r="P35" s="144">
        <v>421.43705894921692</v>
      </c>
      <c r="Q35" s="144">
        <v>345.50170547947948</v>
      </c>
      <c r="R35" s="144">
        <v>155.59320072459926</v>
      </c>
      <c r="S35" s="144">
        <v>202.84169653492557</v>
      </c>
      <c r="T35" s="144">
        <v>421.49060994528207</v>
      </c>
      <c r="U35" s="144">
        <v>197.39833179196086</v>
      </c>
      <c r="V35" s="144">
        <v>305.14997750032722</v>
      </c>
    </row>
    <row r="36" spans="1:22" s="3" customFormat="1" ht="12.75" customHeight="1">
      <c r="A36" s="2" t="s">
        <v>44</v>
      </c>
      <c r="B36" s="9" t="s">
        <v>368</v>
      </c>
      <c r="C36" s="144">
        <v>617.64728308694941</v>
      </c>
      <c r="D36" s="144">
        <v>568.33077403460845</v>
      </c>
      <c r="E36" s="144">
        <v>572.47720413746856</v>
      </c>
      <c r="F36" s="144">
        <v>459.77515063634206</v>
      </c>
      <c r="G36" s="144">
        <v>463.3115706531803</v>
      </c>
      <c r="H36" s="144">
        <v>703.34534828759092</v>
      </c>
      <c r="I36" s="144">
        <v>737.3302888721314</v>
      </c>
      <c r="J36" s="144">
        <v>800.07047743455519</v>
      </c>
      <c r="K36" s="144">
        <v>673.48183598054686</v>
      </c>
      <c r="L36" s="144">
        <v>523.98428711683005</v>
      </c>
      <c r="M36" s="144">
        <v>422.91017598163415</v>
      </c>
      <c r="N36" s="144">
        <v>387.35892925071624</v>
      </c>
      <c r="O36" s="144">
        <v>337.68218790296976</v>
      </c>
      <c r="P36" s="144">
        <v>220.75572923543584</v>
      </c>
      <c r="Q36" s="144">
        <v>66.698822585078759</v>
      </c>
      <c r="R36" s="144">
        <v>82.090060687153169</v>
      </c>
      <c r="S36" s="144">
        <v>924.26828643655415</v>
      </c>
      <c r="T36" s="144">
        <v>892.71367386430643</v>
      </c>
      <c r="U36" s="144">
        <v>839.19774853934825</v>
      </c>
      <c r="V36" s="144">
        <v>913.83521616403141</v>
      </c>
    </row>
    <row r="37" spans="1:22" s="3" customFormat="1" ht="12.75" customHeight="1">
      <c r="A37" s="2" t="s">
        <v>45</v>
      </c>
      <c r="B37" s="9" t="s">
        <v>369</v>
      </c>
      <c r="C37" s="144">
        <v>60.509178240201265</v>
      </c>
      <c r="D37" s="144">
        <v>63.360600320785196</v>
      </c>
      <c r="E37" s="144">
        <v>71.250397344137582</v>
      </c>
      <c r="F37" s="144">
        <v>46.84341020540846</v>
      </c>
      <c r="G37" s="144">
        <v>42.656226360265116</v>
      </c>
      <c r="H37" s="144">
        <v>37.270707977157052</v>
      </c>
      <c r="I37" s="144">
        <v>143.76626608940884</v>
      </c>
      <c r="J37" s="144">
        <v>32.537801567094554</v>
      </c>
      <c r="K37" s="144">
        <v>17.211230802343383</v>
      </c>
      <c r="L37" s="144">
        <v>14.699302201496401</v>
      </c>
      <c r="M37" s="144">
        <v>78.475777190987898</v>
      </c>
      <c r="N37" s="144">
        <v>16.205502002519843</v>
      </c>
      <c r="O37" s="144">
        <v>17.209473078807065</v>
      </c>
      <c r="P37" s="144">
        <v>19.740514666342705</v>
      </c>
      <c r="Q37" s="144">
        <v>14.145095125661353</v>
      </c>
      <c r="R37" s="144">
        <v>8.3030231765976836</v>
      </c>
      <c r="S37" s="144">
        <v>12.573020122094629</v>
      </c>
      <c r="T37" s="144">
        <v>10.670260038391548</v>
      </c>
      <c r="U37" s="144">
        <v>8.393043148030964</v>
      </c>
      <c r="V37" s="144">
        <v>16.180448980377552</v>
      </c>
    </row>
    <row r="38" spans="1:22" s="13" customFormat="1" ht="12.75" customHeight="1">
      <c r="A38" s="2" t="s">
        <v>46</v>
      </c>
      <c r="B38" s="9" t="s">
        <v>370</v>
      </c>
      <c r="C38" s="144">
        <v>424.52897366308082</v>
      </c>
      <c r="D38" s="144">
        <v>554.82314914832989</v>
      </c>
      <c r="E38" s="144">
        <v>419.37969356452192</v>
      </c>
      <c r="F38" s="144">
        <v>273.96263540497506</v>
      </c>
      <c r="G38" s="144">
        <v>230.89144566407998</v>
      </c>
      <c r="H38" s="144">
        <v>222.76691195018293</v>
      </c>
      <c r="I38" s="144">
        <v>220.11629172384778</v>
      </c>
      <c r="J38" s="144">
        <v>299.3608919403942</v>
      </c>
      <c r="K38" s="144">
        <v>425.79412552069459</v>
      </c>
      <c r="L38" s="144">
        <v>240.72487386178042</v>
      </c>
      <c r="M38" s="144">
        <v>282.24475271578973</v>
      </c>
      <c r="N38" s="144">
        <v>222.72141147361049</v>
      </c>
      <c r="O38" s="144">
        <v>235.73247226869361</v>
      </c>
      <c r="P38" s="144">
        <v>183.79014966741394</v>
      </c>
      <c r="Q38" s="144">
        <v>129.3899379029701</v>
      </c>
      <c r="R38" s="144">
        <v>111.22490913389909</v>
      </c>
      <c r="S38" s="144">
        <v>126.69122763270303</v>
      </c>
      <c r="T38" s="144">
        <v>121.65485611058446</v>
      </c>
      <c r="U38" s="144">
        <v>92.537270875500084</v>
      </c>
      <c r="V38" s="144">
        <v>147.7928352102048</v>
      </c>
    </row>
    <row r="39" spans="1:22" s="13" customFormat="1" ht="12.75" customHeight="1">
      <c r="A39" s="2" t="s">
        <v>47</v>
      </c>
      <c r="B39" s="9" t="s">
        <v>371</v>
      </c>
      <c r="C39" s="144">
        <v>0.24637581794309588</v>
      </c>
      <c r="D39" s="144">
        <v>0.65419320368028944</v>
      </c>
      <c r="E39" s="144">
        <v>0.12207633574807512</v>
      </c>
      <c r="F39" s="144">
        <v>1.5781497957786286</v>
      </c>
      <c r="G39" s="144">
        <v>23.525521439969236</v>
      </c>
      <c r="H39" s="144">
        <v>2.9446678738075343</v>
      </c>
      <c r="I39" s="144">
        <v>11.296863634193938</v>
      </c>
      <c r="J39" s="144">
        <v>7.2842680220340803</v>
      </c>
      <c r="K39" s="144">
        <v>39.158388693140097</v>
      </c>
      <c r="L39" s="144">
        <v>43.504494257706455</v>
      </c>
      <c r="M39" s="144">
        <v>38.08136767225907</v>
      </c>
      <c r="N39" s="144">
        <v>229.25074750361827</v>
      </c>
      <c r="O39" s="144">
        <v>57.795567786811723</v>
      </c>
      <c r="P39" s="144">
        <v>54.053163047817733</v>
      </c>
      <c r="Q39" s="144">
        <v>28.334466485123322</v>
      </c>
      <c r="R39" s="144">
        <v>43.901855480109326</v>
      </c>
      <c r="S39" s="144">
        <v>58.769931617249178</v>
      </c>
      <c r="T39" s="144">
        <v>59.606918464098243</v>
      </c>
      <c r="U39" s="144">
        <v>49.640215502548998</v>
      </c>
      <c r="V39" s="144">
        <v>53.701876987037124</v>
      </c>
    </row>
    <row r="40" spans="1:22" s="13" customFormat="1" ht="12.75" customHeight="1">
      <c r="A40" s="2" t="s">
        <v>48</v>
      </c>
      <c r="B40" s="8" t="s">
        <v>372</v>
      </c>
      <c r="C40" s="144">
        <v>309273.95993220003</v>
      </c>
      <c r="D40" s="144">
        <v>292394.91482850001</v>
      </c>
      <c r="E40" s="144">
        <v>266933.45359970001</v>
      </c>
      <c r="F40" s="144">
        <v>255325.12495536925</v>
      </c>
      <c r="G40" s="144">
        <v>230569.11811595346</v>
      </c>
      <c r="H40" s="144">
        <v>219164.25792629155</v>
      </c>
      <c r="I40" s="144">
        <v>218959.32912049594</v>
      </c>
      <c r="J40" s="144">
        <v>226091.54232632794</v>
      </c>
      <c r="K40" s="144">
        <v>209828.87819167384</v>
      </c>
      <c r="L40" s="144">
        <v>197384.76767570499</v>
      </c>
      <c r="M40" s="144">
        <v>203991.87692308845</v>
      </c>
      <c r="N40" s="144">
        <v>200659.66336108153</v>
      </c>
      <c r="O40" s="144">
        <v>207546.11299602463</v>
      </c>
      <c r="P40" s="144">
        <v>202861.15674422507</v>
      </c>
      <c r="Q40" s="144">
        <v>192280.32557350612</v>
      </c>
      <c r="R40" s="144">
        <v>178751.7649943234</v>
      </c>
      <c r="S40" s="144">
        <v>159851.34748979699</v>
      </c>
      <c r="T40" s="144">
        <v>150020.35218746439</v>
      </c>
      <c r="U40" s="144">
        <v>143956.21080118846</v>
      </c>
      <c r="V40" s="144">
        <v>120099.87475934974</v>
      </c>
    </row>
    <row r="41" spans="1:22" s="13" customFormat="1" ht="12.75" customHeight="1">
      <c r="A41" s="2" t="s">
        <v>49</v>
      </c>
      <c r="B41" s="9" t="s">
        <v>373</v>
      </c>
      <c r="C41" s="144">
        <v>309273.95923420001</v>
      </c>
      <c r="D41" s="144">
        <v>292394.91401449998</v>
      </c>
      <c r="E41" s="144">
        <v>266933.4527197</v>
      </c>
      <c r="F41" s="144">
        <v>255253.46340536926</v>
      </c>
      <c r="G41" s="144">
        <v>230518.69154795347</v>
      </c>
      <c r="H41" s="144">
        <v>219086.93709311885</v>
      </c>
      <c r="I41" s="144">
        <v>218809.57800029125</v>
      </c>
      <c r="J41" s="144">
        <v>225697.8274303074</v>
      </c>
      <c r="K41" s="144">
        <v>209336.88492638536</v>
      </c>
      <c r="L41" s="144">
        <v>196791.64035886305</v>
      </c>
      <c r="M41" s="144">
        <v>203302.62048763171</v>
      </c>
      <c r="N41" s="144">
        <v>199827.17601095562</v>
      </c>
      <c r="O41" s="144">
        <v>206119.61480205265</v>
      </c>
      <c r="P41" s="144">
        <v>201365.8425526628</v>
      </c>
      <c r="Q41" s="144">
        <v>190713.01651669585</v>
      </c>
      <c r="R41" s="144">
        <v>177120.47355830175</v>
      </c>
      <c r="S41" s="144">
        <v>158185.75162088044</v>
      </c>
      <c r="T41" s="144">
        <v>148309.48596727659</v>
      </c>
      <c r="U41" s="144">
        <v>142370.68455872207</v>
      </c>
      <c r="V41" s="144">
        <v>118515.35177088424</v>
      </c>
    </row>
    <row r="42" spans="1:22" s="13" customFormat="1" ht="12.75" customHeight="1">
      <c r="A42" s="2" t="s">
        <v>50</v>
      </c>
      <c r="B42" s="9" t="s">
        <v>375</v>
      </c>
      <c r="C42" s="144">
        <v>6.9800000000000016E-4</v>
      </c>
      <c r="D42" s="144">
        <v>8.1400000000000005E-4</v>
      </c>
      <c r="E42" s="144">
        <v>8.8000000000000003E-4</v>
      </c>
      <c r="F42" s="144">
        <v>71.661550000000005</v>
      </c>
      <c r="G42" s="144">
        <v>50.426567999999996</v>
      </c>
      <c r="H42" s="144">
        <v>77.320833172720114</v>
      </c>
      <c r="I42" s="144">
        <v>149.75112020468501</v>
      </c>
      <c r="J42" s="144">
        <v>393.71489602053282</v>
      </c>
      <c r="K42" s="144">
        <v>491.9932652884761</v>
      </c>
      <c r="L42" s="144">
        <v>593.12731684193136</v>
      </c>
      <c r="M42" s="144">
        <v>689.2564354567387</v>
      </c>
      <c r="N42" s="144">
        <v>832.48735012592249</v>
      </c>
      <c r="O42" s="144">
        <v>1426.4981939719792</v>
      </c>
      <c r="P42" s="144">
        <v>1495.3141915622564</v>
      </c>
      <c r="Q42" s="144">
        <v>1567.3090568102746</v>
      </c>
      <c r="R42" s="144">
        <v>1631.2914360216612</v>
      </c>
      <c r="S42" s="144">
        <v>1665.595868916555</v>
      </c>
      <c r="T42" s="144">
        <v>1710.8662201878089</v>
      </c>
      <c r="U42" s="144">
        <v>1585.5262424663879</v>
      </c>
      <c r="V42" s="144">
        <v>1584.5229884655016</v>
      </c>
    </row>
    <row r="43" spans="1:22" s="35" customFormat="1" ht="12.75" customHeight="1">
      <c r="A43" s="2" t="s">
        <v>51</v>
      </c>
      <c r="B43" s="8" t="s">
        <v>376</v>
      </c>
      <c r="C43" s="144">
        <v>885.53453623606492</v>
      </c>
      <c r="D43" s="144">
        <v>1006.6379705695986</v>
      </c>
      <c r="E43" s="144">
        <v>927.24285652016567</v>
      </c>
      <c r="F43" s="144">
        <v>297.1402118641937</v>
      </c>
      <c r="G43" s="144">
        <v>434.33797782393498</v>
      </c>
      <c r="H43" s="144">
        <v>451.37255364467126</v>
      </c>
      <c r="I43" s="144">
        <v>1401.1137011700112</v>
      </c>
      <c r="J43" s="144">
        <v>893.34957617862744</v>
      </c>
      <c r="K43" s="144">
        <v>548.17498314518957</v>
      </c>
      <c r="L43" s="144">
        <v>3522.1749754730295</v>
      </c>
      <c r="M43" s="144">
        <v>674.27263814541493</v>
      </c>
      <c r="N43" s="144">
        <v>978.95836711822756</v>
      </c>
      <c r="O43" s="144">
        <v>240.03247587989463</v>
      </c>
      <c r="P43" s="144">
        <v>1329.9558423415822</v>
      </c>
      <c r="Q43" s="144">
        <v>974.08821557589204</v>
      </c>
      <c r="R43" s="144">
        <v>289.74415592581329</v>
      </c>
      <c r="S43" s="144">
        <v>288.77607272282546</v>
      </c>
      <c r="T43" s="144">
        <v>277.96859365855681</v>
      </c>
      <c r="U43" s="144">
        <v>294.48507935170738</v>
      </c>
      <c r="V43" s="144">
        <v>303.68279874284991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1.4437448862375467E-3</v>
      </c>
      <c r="G44" s="144">
        <v>1.4411089110850633E-3</v>
      </c>
      <c r="H44" s="144">
        <v>1.3213026933373928E-3</v>
      </c>
      <c r="I44" s="144">
        <v>1.3718691270694448E-3</v>
      </c>
      <c r="J44" s="144">
        <v>1.4437581979638643E-3</v>
      </c>
      <c r="K44" s="144">
        <v>1.4411264798506183E-3</v>
      </c>
      <c r="L44" s="144">
        <v>1.4371375777435503E-3</v>
      </c>
      <c r="M44" s="144">
        <v>1.0551915242804489E-3</v>
      </c>
      <c r="N44" s="144">
        <v>1.0884797505848383E-3</v>
      </c>
      <c r="O44" s="144">
        <v>6.8913993818732529E-3</v>
      </c>
      <c r="P44" s="144">
        <v>5.9515090117768822E-3</v>
      </c>
      <c r="Q44" s="144">
        <v>0.15841681226845047</v>
      </c>
      <c r="R44" s="144">
        <v>0.11156181601987636</v>
      </c>
      <c r="S44" s="144">
        <v>6.9404798795965048E-2</v>
      </c>
      <c r="T44" s="144">
        <v>6.6336652019695366E-2</v>
      </c>
      <c r="U44" s="144">
        <v>4.7854920004341231E-2</v>
      </c>
      <c r="V44" s="144">
        <v>5.7878163285340567E-2</v>
      </c>
    </row>
    <row r="45" spans="1:22" s="3" customFormat="1" ht="12.75" customHeight="1">
      <c r="A45" s="2" t="s">
        <v>53</v>
      </c>
      <c r="B45" s="9" t="s">
        <v>378</v>
      </c>
      <c r="C45" s="144">
        <v>885.53453623606492</v>
      </c>
      <c r="D45" s="144">
        <v>1006.6379705695986</v>
      </c>
      <c r="E45" s="144">
        <v>927.24285652016567</v>
      </c>
      <c r="F45" s="144">
        <v>297.13876811930749</v>
      </c>
      <c r="G45" s="144">
        <v>434.3365367150239</v>
      </c>
      <c r="H45" s="144">
        <v>451.37123234197793</v>
      </c>
      <c r="I45" s="144">
        <v>1401.1123293008841</v>
      </c>
      <c r="J45" s="144">
        <v>893.34813242042947</v>
      </c>
      <c r="K45" s="144">
        <v>548.17354201870967</v>
      </c>
      <c r="L45" s="144">
        <v>3522.1735383354517</v>
      </c>
      <c r="M45" s="144">
        <v>674.27158295389063</v>
      </c>
      <c r="N45" s="144">
        <v>978.95727863847696</v>
      </c>
      <c r="O45" s="144">
        <v>240.02558448051275</v>
      </c>
      <c r="P45" s="144">
        <v>1329.9498908325704</v>
      </c>
      <c r="Q45" s="144">
        <v>973.92979876362358</v>
      </c>
      <c r="R45" s="144">
        <v>289.63259410979339</v>
      </c>
      <c r="S45" s="144">
        <v>288.70666792402949</v>
      </c>
      <c r="T45" s="144">
        <v>277.90225700653713</v>
      </c>
      <c r="U45" s="144">
        <v>294.43722443170304</v>
      </c>
      <c r="V45" s="144">
        <v>303.62492057956456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1.4437448862375467E-3</v>
      </c>
      <c r="G46" s="144">
        <v>1.4411089110850633E-3</v>
      </c>
      <c r="H46" s="144">
        <v>1.3213026933373928E-3</v>
      </c>
      <c r="I46" s="144">
        <v>1.3718691270694448E-3</v>
      </c>
      <c r="J46" s="144">
        <v>1.4437581979638643E-3</v>
      </c>
      <c r="K46" s="144">
        <v>1.4411264798506183E-3</v>
      </c>
      <c r="L46" s="144">
        <v>1.4371375777435503E-3</v>
      </c>
      <c r="M46" s="144">
        <v>8.9531402060159305E-4</v>
      </c>
      <c r="N46" s="144">
        <v>8.9057434138759526E-4</v>
      </c>
      <c r="O46" s="144">
        <v>6.0560782446764938E-3</v>
      </c>
      <c r="P46" s="144">
        <v>8.9272635176653251E-3</v>
      </c>
      <c r="Q46" s="144">
        <v>8.26480155112536E-2</v>
      </c>
      <c r="R46" s="144">
        <v>9.0543554139908125E-2</v>
      </c>
      <c r="S46" s="144">
        <v>9.0527998429519613E-2</v>
      </c>
      <c r="T46" s="144">
        <v>9.9504978029543029E-2</v>
      </c>
      <c r="U46" s="144">
        <v>8.3746110007597144E-2</v>
      </c>
      <c r="V46" s="144">
        <v>0.10128678574934598</v>
      </c>
    </row>
    <row r="47" spans="1:22" s="3" customFormat="1" ht="12.75" customHeight="1">
      <c r="A47" s="2" t="s">
        <v>54</v>
      </c>
      <c r="B47" s="10" t="s">
        <v>380</v>
      </c>
      <c r="C47" s="144">
        <v>885.53453623606492</v>
      </c>
      <c r="D47" s="144">
        <v>1006.6379705695986</v>
      </c>
      <c r="E47" s="144">
        <v>927.24285652016567</v>
      </c>
      <c r="F47" s="144">
        <v>297.13732437442127</v>
      </c>
      <c r="G47" s="144">
        <v>434.33509560611282</v>
      </c>
      <c r="H47" s="144">
        <v>451.3699110392846</v>
      </c>
      <c r="I47" s="144">
        <v>1401.110957431757</v>
      </c>
      <c r="J47" s="144">
        <v>893.34668866223149</v>
      </c>
      <c r="K47" s="144">
        <v>548.17210089222976</v>
      </c>
      <c r="L47" s="144">
        <v>3522.1721011978739</v>
      </c>
      <c r="M47" s="144">
        <v>674.27068763987006</v>
      </c>
      <c r="N47" s="144">
        <v>978.95638806413558</v>
      </c>
      <c r="O47" s="144">
        <v>240.01952840226807</v>
      </c>
      <c r="P47" s="144">
        <v>1329.9409635690527</v>
      </c>
      <c r="Q47" s="144">
        <v>973.84715074811231</v>
      </c>
      <c r="R47" s="144">
        <v>289.54205055565347</v>
      </c>
      <c r="S47" s="144">
        <v>288.61613992559995</v>
      </c>
      <c r="T47" s="144">
        <v>277.8027520285076</v>
      </c>
      <c r="U47" s="144">
        <v>294.35347832169543</v>
      </c>
      <c r="V47" s="144">
        <v>303.52363379381524</v>
      </c>
    </row>
    <row r="48" spans="1:22" s="3" customFormat="1" ht="12.75" customHeight="1">
      <c r="A48" s="2" t="s">
        <v>55</v>
      </c>
      <c r="B48" s="8" t="s">
        <v>381</v>
      </c>
      <c r="C48" s="144">
        <v>2814.0702310930751</v>
      </c>
      <c r="D48" s="144">
        <v>2727.7319870067772</v>
      </c>
      <c r="E48" s="144">
        <v>1984.204904742342</v>
      </c>
      <c r="F48" s="144">
        <v>1820.4196525893854</v>
      </c>
      <c r="G48" s="144">
        <v>1502.1913889343537</v>
      </c>
      <c r="H48" s="144">
        <v>1244.8300660049974</v>
      </c>
      <c r="I48" s="144">
        <v>1532.2480980275216</v>
      </c>
      <c r="J48" s="144">
        <v>992.49360476085747</v>
      </c>
      <c r="K48" s="144">
        <v>936.8861599559948</v>
      </c>
      <c r="L48" s="144">
        <v>669.26139237259372</v>
      </c>
      <c r="M48" s="144">
        <v>356.16842144426988</v>
      </c>
      <c r="N48" s="144">
        <v>114.82621557705804</v>
      </c>
      <c r="O48" s="144">
        <v>141.89551059801963</v>
      </c>
      <c r="P48" s="144">
        <v>78.180949518843121</v>
      </c>
      <c r="Q48" s="144">
        <v>74.050833602108995</v>
      </c>
      <c r="R48" s="144">
        <v>61.264890989087419</v>
      </c>
      <c r="S48" s="144">
        <v>57.160306569340904</v>
      </c>
      <c r="T48" s="144">
        <v>56.544835363732325</v>
      </c>
      <c r="U48" s="144">
        <v>48.44614863092059</v>
      </c>
      <c r="V48" s="144">
        <v>54.423717950775647</v>
      </c>
    </row>
    <row r="49" spans="1:22" s="3" customFormat="1" ht="12.75" customHeight="1">
      <c r="A49" s="2" t="s">
        <v>56</v>
      </c>
      <c r="B49" s="9" t="s">
        <v>382</v>
      </c>
      <c r="C49" s="144">
        <v>1383.0358822358758</v>
      </c>
      <c r="D49" s="144">
        <v>1305.5909875227628</v>
      </c>
      <c r="E49" s="144">
        <v>890.97516896485217</v>
      </c>
      <c r="F49" s="144">
        <v>866.58885110685219</v>
      </c>
      <c r="G49" s="144">
        <v>712.6311285694735</v>
      </c>
      <c r="H49" s="144">
        <v>562.80484646227274</v>
      </c>
      <c r="I49" s="144">
        <v>722.53381491381549</v>
      </c>
      <c r="J49" s="144">
        <v>465.08783224058493</v>
      </c>
      <c r="K49" s="144">
        <v>406.76127189116357</v>
      </c>
      <c r="L49" s="144">
        <v>177.90961665590933</v>
      </c>
      <c r="M49" s="144">
        <v>121.49885250411099</v>
      </c>
      <c r="N49" s="144">
        <v>39.307798308189092</v>
      </c>
      <c r="O49" s="144">
        <v>46.330171504299649</v>
      </c>
      <c r="P49" s="144">
        <v>27.357735196989093</v>
      </c>
      <c r="Q49" s="144">
        <v>25.76780874488837</v>
      </c>
      <c r="R49" s="144">
        <v>22.543182991771829</v>
      </c>
      <c r="S49" s="144">
        <v>21.690109313587246</v>
      </c>
      <c r="T49" s="144">
        <v>21.316408262329055</v>
      </c>
      <c r="U49" s="144">
        <v>18.848578214410651</v>
      </c>
      <c r="V49" s="144">
        <v>20.820363478077212</v>
      </c>
    </row>
    <row r="50" spans="1:22" s="3" customFormat="1" ht="12.75" customHeight="1">
      <c r="A50" s="2" t="s">
        <v>57</v>
      </c>
      <c r="B50" s="9" t="s">
        <v>383</v>
      </c>
      <c r="C50" s="144">
        <v>1431.0343488571993</v>
      </c>
      <c r="D50" s="144">
        <v>1422.1409994840144</v>
      </c>
      <c r="E50" s="144">
        <v>1093.2297357774899</v>
      </c>
      <c r="F50" s="144">
        <v>953.83080148253327</v>
      </c>
      <c r="G50" s="144">
        <v>789.56026036488004</v>
      </c>
      <c r="H50" s="144">
        <v>682.0252195427247</v>
      </c>
      <c r="I50" s="144">
        <v>809.71428311370607</v>
      </c>
      <c r="J50" s="144">
        <v>527.40577252027254</v>
      </c>
      <c r="K50" s="144">
        <v>530.12488806483123</v>
      </c>
      <c r="L50" s="144">
        <v>491.35177571668436</v>
      </c>
      <c r="M50" s="144">
        <v>234.66956894015888</v>
      </c>
      <c r="N50" s="144">
        <v>75.518417268868944</v>
      </c>
      <c r="O50" s="144">
        <v>95.56533909371997</v>
      </c>
      <c r="P50" s="144">
        <v>50.823214321854032</v>
      </c>
      <c r="Q50" s="144">
        <v>48.283024857220624</v>
      </c>
      <c r="R50" s="144">
        <v>38.72170799731559</v>
      </c>
      <c r="S50" s="144">
        <v>35.470197255753661</v>
      </c>
      <c r="T50" s="144">
        <v>35.22842710140327</v>
      </c>
      <c r="U50" s="144">
        <v>29.597570416509939</v>
      </c>
      <c r="V50" s="144">
        <v>33.603354472698435</v>
      </c>
    </row>
    <row r="51" spans="1:22" s="3" customFormat="1" ht="12.75" customHeight="1">
      <c r="A51" s="2" t="s">
        <v>58</v>
      </c>
      <c r="B51" s="8" t="s">
        <v>384</v>
      </c>
      <c r="C51" s="144">
        <v>7605.8875075081296</v>
      </c>
      <c r="D51" s="144">
        <v>7950.6398426830956</v>
      </c>
      <c r="E51" s="144">
        <v>6777.9249747747072</v>
      </c>
      <c r="F51" s="144">
        <v>5426.7143943715409</v>
      </c>
      <c r="G51" s="144">
        <v>4387.6895310447171</v>
      </c>
      <c r="H51" s="144">
        <v>4223.0157400581593</v>
      </c>
      <c r="I51" s="144">
        <v>4347.2522436457484</v>
      </c>
      <c r="J51" s="144">
        <v>2924.0470290866692</v>
      </c>
      <c r="K51" s="144">
        <v>3232.0255608633042</v>
      </c>
      <c r="L51" s="144">
        <v>1651.6619264596802</v>
      </c>
      <c r="M51" s="144">
        <v>1949.571435824219</v>
      </c>
      <c r="N51" s="144">
        <v>1294.6311078674953</v>
      </c>
      <c r="O51" s="144">
        <v>552.24772123782736</v>
      </c>
      <c r="P51" s="144">
        <v>240.89815067384819</v>
      </c>
      <c r="Q51" s="144">
        <v>483.526153083471</v>
      </c>
      <c r="R51" s="144">
        <v>647.08857513274529</v>
      </c>
      <c r="S51" s="144">
        <v>206.4933713885961</v>
      </c>
      <c r="T51" s="144">
        <v>169.24983442683759</v>
      </c>
      <c r="U51" s="144">
        <v>157.98737053910011</v>
      </c>
      <c r="V51" s="144">
        <v>107.29846994757749</v>
      </c>
    </row>
    <row r="52" spans="1:22" s="3" customFormat="1" ht="12.75" customHeight="1">
      <c r="A52" s="2" t="s">
        <v>15</v>
      </c>
      <c r="B52" s="9" t="s">
        <v>385</v>
      </c>
      <c r="C52" s="144">
        <v>1405.3587732047492</v>
      </c>
      <c r="D52" s="144">
        <v>1521.0486824771119</v>
      </c>
      <c r="E52" s="144">
        <v>1009.6095693776721</v>
      </c>
      <c r="F52" s="144">
        <v>667.03368162296067</v>
      </c>
      <c r="G52" s="144">
        <v>576.80096815877903</v>
      </c>
      <c r="H52" s="144">
        <v>545.67628947830019</v>
      </c>
      <c r="I52" s="144">
        <v>626.41841120921993</v>
      </c>
      <c r="J52" s="144">
        <v>496.4026830771013</v>
      </c>
      <c r="K52" s="144">
        <v>522.32781998350936</v>
      </c>
      <c r="L52" s="144">
        <v>313.92182210020712</v>
      </c>
      <c r="M52" s="144">
        <v>283.97415961950281</v>
      </c>
      <c r="N52" s="144">
        <v>122.65792905673369</v>
      </c>
      <c r="O52" s="144">
        <v>99.0036492934195</v>
      </c>
      <c r="P52" s="144">
        <v>48.434293310402694</v>
      </c>
      <c r="Q52" s="144">
        <v>83.204560481719241</v>
      </c>
      <c r="R52" s="144">
        <v>79.022105940979415</v>
      </c>
      <c r="S52" s="144">
        <v>32.085366109580207</v>
      </c>
      <c r="T52" s="144">
        <v>28.578679881530736</v>
      </c>
      <c r="U52" s="144">
        <v>25.052861066997377</v>
      </c>
      <c r="V52" s="144">
        <v>21.197069778617951</v>
      </c>
    </row>
    <row r="53" spans="1:22" s="3" customFormat="1" ht="12.75" customHeight="1">
      <c r="A53" s="2" t="s">
        <v>59</v>
      </c>
      <c r="B53" s="9" t="s">
        <v>386</v>
      </c>
      <c r="C53" s="144">
        <v>1463.4869076871162</v>
      </c>
      <c r="D53" s="144">
        <v>1541.4609136213753</v>
      </c>
      <c r="E53" s="144">
        <v>1152.4907086993671</v>
      </c>
      <c r="F53" s="144">
        <v>889.76049138282622</v>
      </c>
      <c r="G53" s="144">
        <v>782.62260146859455</v>
      </c>
      <c r="H53" s="144">
        <v>772.78675892140336</v>
      </c>
      <c r="I53" s="144">
        <v>780.26640297083691</v>
      </c>
      <c r="J53" s="144">
        <v>440.46515445040029</v>
      </c>
      <c r="K53" s="144">
        <v>489.20486426631834</v>
      </c>
      <c r="L53" s="144">
        <v>238.50469099524716</v>
      </c>
      <c r="M53" s="144">
        <v>330.29581675389682</v>
      </c>
      <c r="N53" s="144">
        <v>379.59055620737041</v>
      </c>
      <c r="O53" s="144">
        <v>112.88778075713711</v>
      </c>
      <c r="P53" s="144">
        <v>44.269444258693667</v>
      </c>
      <c r="Q53" s="144">
        <v>94.674674054882729</v>
      </c>
      <c r="R53" s="144">
        <v>130.78507822719305</v>
      </c>
      <c r="S53" s="144">
        <v>41.019055763244381</v>
      </c>
      <c r="T53" s="144">
        <v>34.53829555230422</v>
      </c>
      <c r="U53" s="144">
        <v>33.127955359969903</v>
      </c>
      <c r="V53" s="144">
        <v>20.966426884324957</v>
      </c>
    </row>
    <row r="54" spans="1:22" s="3" customFormat="1" ht="12.75" customHeight="1">
      <c r="A54" s="2" t="s">
        <v>60</v>
      </c>
      <c r="B54" s="9" t="s">
        <v>387</v>
      </c>
      <c r="C54" s="144">
        <v>4737.0418266162642</v>
      </c>
      <c r="D54" s="144">
        <v>4888.1302465846084</v>
      </c>
      <c r="E54" s="144">
        <v>4615.8246966976676</v>
      </c>
      <c r="F54" s="144">
        <v>3869.9202213657541</v>
      </c>
      <c r="G54" s="144">
        <v>3028.2659614173435</v>
      </c>
      <c r="H54" s="144">
        <v>2904.5526916584554</v>
      </c>
      <c r="I54" s="144">
        <v>2940.5674294656915</v>
      </c>
      <c r="J54" s="144">
        <v>1987.1791915591677</v>
      </c>
      <c r="K54" s="144">
        <v>2220.4928766134763</v>
      </c>
      <c r="L54" s="144">
        <v>1099.2354133642259</v>
      </c>
      <c r="M54" s="144">
        <v>1335.3014594508193</v>
      </c>
      <c r="N54" s="144">
        <v>792.38262260339116</v>
      </c>
      <c r="O54" s="144">
        <v>340.35629118727081</v>
      </c>
      <c r="P54" s="144">
        <v>148.19441310475182</v>
      </c>
      <c r="Q54" s="144">
        <v>305.64691854686902</v>
      </c>
      <c r="R54" s="144">
        <v>437.28139096457278</v>
      </c>
      <c r="S54" s="144">
        <v>133.38894951577151</v>
      </c>
      <c r="T54" s="144">
        <v>106.13285899300263</v>
      </c>
      <c r="U54" s="144">
        <v>99.806554112132829</v>
      </c>
      <c r="V54" s="144">
        <v>65.134973284634583</v>
      </c>
    </row>
    <row r="55" spans="1:22" s="3" customFormat="1" ht="12.75" customHeight="1">
      <c r="A55" s="2" t="s">
        <v>61</v>
      </c>
      <c r="B55" s="8" t="s">
        <v>388</v>
      </c>
      <c r="C55" s="144">
        <v>105767.54582981298</v>
      </c>
      <c r="D55" s="144">
        <v>216060.96305763285</v>
      </c>
      <c r="E55" s="144">
        <v>248998.52379580447</v>
      </c>
      <c r="F55" s="144">
        <v>247378.78467875131</v>
      </c>
      <c r="G55" s="144">
        <v>404028.98052840715</v>
      </c>
      <c r="H55" s="144">
        <v>316699.56422736624</v>
      </c>
      <c r="I55" s="144">
        <v>187404.91179153253</v>
      </c>
      <c r="J55" s="144">
        <v>241155.16782937181</v>
      </c>
      <c r="K55" s="144">
        <v>268457.37336785404</v>
      </c>
      <c r="L55" s="144">
        <v>221596.27799533919</v>
      </c>
      <c r="M55" s="144">
        <v>162879.48203123274</v>
      </c>
      <c r="N55" s="144">
        <v>140702.49904230269</v>
      </c>
      <c r="O55" s="144">
        <v>159819.52177872541</v>
      </c>
      <c r="P55" s="144">
        <v>156666.85300853787</v>
      </c>
      <c r="Q55" s="144">
        <v>149949.15520814006</v>
      </c>
      <c r="R55" s="144">
        <v>29421.287087438988</v>
      </c>
      <c r="S55" s="144">
        <v>26973.770009194544</v>
      </c>
      <c r="T55" s="144">
        <v>29140.273590223609</v>
      </c>
      <c r="U55" s="144">
        <v>32855.805039287414</v>
      </c>
      <c r="V55" s="144">
        <v>29654.624413105412</v>
      </c>
    </row>
    <row r="56" spans="1:22" s="3" customFormat="1" ht="12.75" customHeight="1">
      <c r="A56" s="2" t="s">
        <v>62</v>
      </c>
      <c r="B56" s="9" t="s">
        <v>389</v>
      </c>
      <c r="C56" s="144">
        <v>607.68353158336527</v>
      </c>
      <c r="D56" s="144">
        <v>555.284681527766</v>
      </c>
      <c r="E56" s="144">
        <v>229.21874727350217</v>
      </c>
      <c r="F56" s="144">
        <v>196.6369359100666</v>
      </c>
      <c r="G56" s="144">
        <v>191.60516835162079</v>
      </c>
      <c r="H56" s="144">
        <v>193.12191279249711</v>
      </c>
      <c r="I56" s="144">
        <v>194.27384863072464</v>
      </c>
      <c r="J56" s="144">
        <v>182.97084985894153</v>
      </c>
      <c r="K56" s="144">
        <v>215.92051850284841</v>
      </c>
      <c r="L56" s="144">
        <v>219.13623474210826</v>
      </c>
      <c r="M56" s="144">
        <v>212.91077806416902</v>
      </c>
      <c r="N56" s="144">
        <v>230.51738691764822</v>
      </c>
      <c r="O56" s="144">
        <v>237.81943256775563</v>
      </c>
      <c r="P56" s="144">
        <v>234.30494490118912</v>
      </c>
      <c r="Q56" s="144">
        <v>227.02471935905993</v>
      </c>
      <c r="R56" s="144">
        <v>225.88962179203909</v>
      </c>
      <c r="S56" s="144">
        <v>226.96593220269173</v>
      </c>
      <c r="T56" s="144">
        <v>226.11809438401045</v>
      </c>
      <c r="U56" s="144">
        <v>225.32322843646861</v>
      </c>
      <c r="V56" s="144">
        <v>225.57563164230706</v>
      </c>
    </row>
    <row r="57" spans="1:22" s="3" customFormat="1" ht="12.75" customHeight="1">
      <c r="A57" s="2" t="s">
        <v>63</v>
      </c>
      <c r="B57" s="9" t="s">
        <v>390</v>
      </c>
      <c r="C57" s="144">
        <v>3.6038799999999998</v>
      </c>
      <c r="D57" s="144">
        <v>3.8820817485394663</v>
      </c>
      <c r="E57" s="144">
        <v>4.1989955443283655</v>
      </c>
      <c r="F57" s="144">
        <v>8.1301285313951901</v>
      </c>
      <c r="G57" s="144">
        <v>7.3376022371020895</v>
      </c>
      <c r="H57" s="144">
        <v>13.020806687231655</v>
      </c>
      <c r="I57" s="144">
        <v>7.8845365752144536</v>
      </c>
      <c r="J57" s="144">
        <v>5.9177409717270359</v>
      </c>
      <c r="K57" s="144">
        <v>6.8832183046431066</v>
      </c>
      <c r="L57" s="144">
        <v>5.7315086521322147</v>
      </c>
      <c r="M57" s="144">
        <v>4.3599789026736069</v>
      </c>
      <c r="N57" s="144">
        <v>3.4732468970016614</v>
      </c>
      <c r="O57" s="144">
        <v>3.6817068020232639</v>
      </c>
      <c r="P57" s="144">
        <v>4.6464622419467272</v>
      </c>
      <c r="Q57" s="144">
        <v>5.9844795641498738</v>
      </c>
      <c r="R57" s="144">
        <v>4.4559653849314653</v>
      </c>
      <c r="S57" s="144">
        <v>3.9992153761286975</v>
      </c>
      <c r="T57" s="144">
        <v>4.4899158593101598</v>
      </c>
      <c r="U57" s="144">
        <v>4.4548932361011513</v>
      </c>
      <c r="V57" s="144">
        <v>4.3614205453697696</v>
      </c>
    </row>
    <row r="58" spans="1:22" s="3" customFormat="1" ht="12.75" customHeight="1">
      <c r="A58" s="2" t="s">
        <v>64</v>
      </c>
      <c r="B58" s="9" t="s">
        <v>391</v>
      </c>
      <c r="C58" s="144">
        <v>98659.581231499993</v>
      </c>
      <c r="D58" s="144">
        <v>209104.42926720003</v>
      </c>
      <c r="E58" s="144">
        <v>242457.228011</v>
      </c>
      <c r="F58" s="144">
        <v>240751.59997380001</v>
      </c>
      <c r="G58" s="144">
        <v>397266.99889289995</v>
      </c>
      <c r="H58" s="144">
        <v>308707.13031539996</v>
      </c>
      <c r="I58" s="144">
        <v>179196.4826858</v>
      </c>
      <c r="J58" s="144">
        <v>232741.606837</v>
      </c>
      <c r="K58" s="144">
        <v>259900.28734000001</v>
      </c>
      <c r="L58" s="144">
        <v>213556.54281169997</v>
      </c>
      <c r="M58" s="144">
        <v>155187.98654499999</v>
      </c>
      <c r="N58" s="144">
        <v>133369.11430070002</v>
      </c>
      <c r="O58" s="144">
        <v>151811.92407559999</v>
      </c>
      <c r="P58" s="144">
        <v>148681.26253010001</v>
      </c>
      <c r="Q58" s="144">
        <v>142271.5947664</v>
      </c>
      <c r="R58" s="144">
        <v>21909.000849</v>
      </c>
      <c r="S58" s="144">
        <v>19002.56063689963</v>
      </c>
      <c r="T58" s="144">
        <v>20776.244952211822</v>
      </c>
      <c r="U58" s="144">
        <v>24484.760610030004</v>
      </c>
      <c r="V58" s="144">
        <v>21625.63506314082</v>
      </c>
    </row>
    <row r="59" spans="1:22" s="3" customFormat="1" ht="12.75" customHeight="1">
      <c r="A59" s="2" t="s">
        <v>65</v>
      </c>
      <c r="B59" s="9" t="s">
        <v>392</v>
      </c>
      <c r="C59" s="144">
        <v>6091.7457198999991</v>
      </c>
      <c r="D59" s="144">
        <v>5924.7668198000001</v>
      </c>
      <c r="E59" s="144">
        <v>5879.1576135999985</v>
      </c>
      <c r="F59" s="144">
        <v>5973.3087952924834</v>
      </c>
      <c r="G59" s="144">
        <v>6146.4149800996429</v>
      </c>
      <c r="H59" s="144">
        <v>7388.0437077635697</v>
      </c>
      <c r="I59" s="144">
        <v>7654.4992102489623</v>
      </c>
      <c r="J59" s="144">
        <v>7995.0462773151567</v>
      </c>
      <c r="K59" s="144">
        <v>8014.9006473098862</v>
      </c>
      <c r="L59" s="144">
        <v>7643.4841300025237</v>
      </c>
      <c r="M59" s="144">
        <v>7359.5616976550955</v>
      </c>
      <c r="N59" s="144">
        <v>7068.8487123256718</v>
      </c>
      <c r="O59" s="144">
        <v>7726.5812347223518</v>
      </c>
      <c r="P59" s="144">
        <v>7725.4221943796219</v>
      </c>
      <c r="Q59" s="144">
        <v>7422.7754922052864</v>
      </c>
      <c r="R59" s="144">
        <v>7264.5946314574176</v>
      </c>
      <c r="S59" s="144">
        <v>7723.1915713958115</v>
      </c>
      <c r="T59" s="144">
        <v>8116.2693248867981</v>
      </c>
      <c r="U59" s="144">
        <v>8127.4639232720174</v>
      </c>
      <c r="V59" s="144">
        <v>7782.4671372857974</v>
      </c>
    </row>
    <row r="60" spans="1:22" s="3" customFormat="1" ht="12.75" customHeight="1">
      <c r="A60" s="2" t="s">
        <v>66</v>
      </c>
      <c r="B60" s="9" t="s">
        <v>393</v>
      </c>
      <c r="C60" s="144">
        <v>273.53581869648707</v>
      </c>
      <c r="D60" s="144">
        <v>330.45990592992035</v>
      </c>
      <c r="E60" s="144">
        <v>315.90396975870055</v>
      </c>
      <c r="F60" s="144">
        <v>342.30956876018843</v>
      </c>
      <c r="G60" s="144">
        <v>319.99763538307411</v>
      </c>
      <c r="H60" s="144">
        <v>301.58662652892588</v>
      </c>
      <c r="I60" s="144">
        <v>266.51885958056698</v>
      </c>
      <c r="J60" s="144">
        <v>172.33059335581814</v>
      </c>
      <c r="K60" s="144">
        <v>240.30992570933424</v>
      </c>
      <c r="L60" s="144">
        <v>137.04152368400901</v>
      </c>
      <c r="M60" s="144">
        <v>91.824643240928623</v>
      </c>
      <c r="N60" s="144">
        <v>25.95762344846824</v>
      </c>
      <c r="O60" s="144">
        <v>33.264436959201305</v>
      </c>
      <c r="P60" s="144">
        <v>18.176536100504343</v>
      </c>
      <c r="Q60" s="144">
        <v>17.758728747617972</v>
      </c>
      <c r="R60" s="144">
        <v>14.152791289633818</v>
      </c>
      <c r="S60" s="144">
        <v>13.672907308269298</v>
      </c>
      <c r="T60" s="144">
        <v>13.558808424000706</v>
      </c>
      <c r="U60" s="144">
        <v>10.869067944189855</v>
      </c>
      <c r="V60" s="144">
        <v>13.177290189424259</v>
      </c>
    </row>
    <row r="61" spans="1:22" s="3" customFormat="1" ht="12.75" customHeight="1">
      <c r="A61" s="2" t="s">
        <v>67</v>
      </c>
      <c r="B61" s="9" t="s">
        <v>394</v>
      </c>
      <c r="C61" s="144">
        <v>131.39564813311901</v>
      </c>
      <c r="D61" s="144">
        <v>142.14030142659891</v>
      </c>
      <c r="E61" s="144">
        <v>112.81645862792226</v>
      </c>
      <c r="F61" s="144">
        <v>106.79927645716329</v>
      </c>
      <c r="G61" s="144">
        <v>96.626249435699364</v>
      </c>
      <c r="H61" s="144">
        <v>96.660858194046511</v>
      </c>
      <c r="I61" s="144">
        <v>85.25265069708081</v>
      </c>
      <c r="J61" s="144">
        <v>57.295530870178084</v>
      </c>
      <c r="K61" s="144">
        <v>79.07171802735229</v>
      </c>
      <c r="L61" s="144">
        <v>34.341786558432254</v>
      </c>
      <c r="M61" s="144">
        <v>22.838388369884548</v>
      </c>
      <c r="N61" s="144">
        <v>4.5877720138902109</v>
      </c>
      <c r="O61" s="144">
        <v>6.250892074087802</v>
      </c>
      <c r="P61" s="144">
        <v>3.0403408146073008</v>
      </c>
      <c r="Q61" s="144">
        <v>4.0170218639505784</v>
      </c>
      <c r="R61" s="144">
        <v>3.1932285149680801</v>
      </c>
      <c r="S61" s="144">
        <v>3.3797460120151737</v>
      </c>
      <c r="T61" s="144">
        <v>3.5924944576692308</v>
      </c>
      <c r="U61" s="144">
        <v>2.9333163686348671</v>
      </c>
      <c r="V61" s="144">
        <v>3.4078703016908021</v>
      </c>
    </row>
    <row r="62" spans="1:22" s="3" customFormat="1" ht="12.75" customHeight="1">
      <c r="A62" s="2" t="s">
        <v>68</v>
      </c>
      <c r="B62" s="8" t="s">
        <v>395</v>
      </c>
      <c r="C62" s="144">
        <v>2429.5205025567516</v>
      </c>
      <c r="D62" s="144">
        <v>2594.4064703321205</v>
      </c>
      <c r="E62" s="144">
        <v>2599.2390332839987</v>
      </c>
      <c r="F62" s="144">
        <v>2159.9529091587419</v>
      </c>
      <c r="G62" s="144">
        <v>1793.3729174703717</v>
      </c>
      <c r="H62" s="144">
        <v>1720.5508243403171</v>
      </c>
      <c r="I62" s="144">
        <v>1794.993659090268</v>
      </c>
      <c r="J62" s="144">
        <v>1135.8539961450774</v>
      </c>
      <c r="K62" s="144">
        <v>1258.9893502744421</v>
      </c>
      <c r="L62" s="144">
        <v>802.86925443212021</v>
      </c>
      <c r="M62" s="144">
        <v>733.69737307656294</v>
      </c>
      <c r="N62" s="144">
        <v>390.33149463213744</v>
      </c>
      <c r="O62" s="144">
        <v>242.93395830678199</v>
      </c>
      <c r="P62" s="144">
        <v>115.31369320313676</v>
      </c>
      <c r="Q62" s="144">
        <v>137.57431580320662</v>
      </c>
      <c r="R62" s="144">
        <v>188.82947340787626</v>
      </c>
      <c r="S62" s="144">
        <v>86.847011014754969</v>
      </c>
      <c r="T62" s="144">
        <v>74.346545972326552</v>
      </c>
      <c r="U62" s="144">
        <v>64.946158073361062</v>
      </c>
      <c r="V62" s="144">
        <v>59.683691609982972</v>
      </c>
    </row>
    <row r="63" spans="1:22" s="3" customFormat="1" ht="12.75" customHeight="1">
      <c r="A63" s="2" t="s">
        <v>16</v>
      </c>
      <c r="B63" s="8" t="s">
        <v>396</v>
      </c>
      <c r="C63" s="144">
        <v>827.10307612937208</v>
      </c>
      <c r="D63" s="144">
        <v>966.00992492310388</v>
      </c>
      <c r="E63" s="144">
        <v>583.58170947643032</v>
      </c>
      <c r="F63" s="144">
        <v>555.03622951433704</v>
      </c>
      <c r="G63" s="144">
        <v>689.81806554886953</v>
      </c>
      <c r="H63" s="144">
        <v>738.31511830791999</v>
      </c>
      <c r="I63" s="144">
        <v>645.13016279434146</v>
      </c>
      <c r="J63" s="144">
        <v>413.84094152143922</v>
      </c>
      <c r="K63" s="144">
        <v>541.47935883045398</v>
      </c>
      <c r="L63" s="144">
        <v>239.37755112746231</v>
      </c>
      <c r="M63" s="144">
        <v>153.18451772717304</v>
      </c>
      <c r="N63" s="144">
        <v>38.319761291675619</v>
      </c>
      <c r="O63" s="144">
        <v>48.997258537213199</v>
      </c>
      <c r="P63" s="144">
        <v>24.565808366883672</v>
      </c>
      <c r="Q63" s="144">
        <v>21.809521438020958</v>
      </c>
      <c r="R63" s="144">
        <v>16.179106408522671</v>
      </c>
      <c r="S63" s="144">
        <v>12.875339409513083</v>
      </c>
      <c r="T63" s="144">
        <v>12.800994568376858</v>
      </c>
      <c r="U63" s="144">
        <v>10.818136133906865</v>
      </c>
      <c r="V63" s="144">
        <v>13.177742101438938</v>
      </c>
    </row>
    <row r="64" spans="1:22" s="3" customFormat="1" ht="12.75" customHeight="1">
      <c r="A64" s="2" t="s">
        <v>17</v>
      </c>
      <c r="B64" s="8" t="s">
        <v>72</v>
      </c>
      <c r="C64" s="144">
        <v>1012.6725262363823</v>
      </c>
      <c r="D64" s="144">
        <v>1100.9537089270329</v>
      </c>
      <c r="E64" s="144">
        <v>912.17610049520295</v>
      </c>
      <c r="F64" s="144">
        <v>906.41637545335163</v>
      </c>
      <c r="G64" s="144">
        <v>750.58310449374198</v>
      </c>
      <c r="H64" s="144">
        <v>732.4736204153478</v>
      </c>
      <c r="I64" s="144">
        <v>673.825908699313</v>
      </c>
      <c r="J64" s="144">
        <v>414.46306917084019</v>
      </c>
      <c r="K64" s="144">
        <v>565.23606009708715</v>
      </c>
      <c r="L64" s="144">
        <v>254.89799455031152</v>
      </c>
      <c r="M64" s="144">
        <v>156.56617244606429</v>
      </c>
      <c r="N64" s="144">
        <v>37.166349314083639</v>
      </c>
      <c r="O64" s="144">
        <v>48.936667168697234</v>
      </c>
      <c r="P64" s="144">
        <v>25.2547958277876</v>
      </c>
      <c r="Q64" s="144">
        <v>19.614347378049899</v>
      </c>
      <c r="R64" s="144">
        <v>12.879820621639821</v>
      </c>
      <c r="S64" s="144">
        <v>13.213355479929895</v>
      </c>
      <c r="T64" s="144">
        <v>12.952785017804253</v>
      </c>
      <c r="U64" s="144">
        <v>10.172643116853507</v>
      </c>
      <c r="V64" s="144">
        <v>11.970989161746726</v>
      </c>
    </row>
    <row r="65" spans="1:22" s="3" customFormat="1" ht="12.75" customHeight="1">
      <c r="A65" s="2" t="s">
        <v>18</v>
      </c>
      <c r="B65" s="8" t="s">
        <v>397</v>
      </c>
      <c r="C65" s="144">
        <v>210.76195456104668</v>
      </c>
      <c r="D65" s="144">
        <v>218.56513101037646</v>
      </c>
      <c r="E65" s="144">
        <v>185.52867218203397</v>
      </c>
      <c r="F65" s="144">
        <v>179.62692801588346</v>
      </c>
      <c r="G65" s="144">
        <v>153.22412697105122</v>
      </c>
      <c r="H65" s="144">
        <v>144.04618240117355</v>
      </c>
      <c r="I65" s="144">
        <v>161.9029402627236</v>
      </c>
      <c r="J65" s="144">
        <v>100.14638430738133</v>
      </c>
      <c r="K65" s="144">
        <v>142.66644069521473</v>
      </c>
      <c r="L65" s="144">
        <v>53.646508380527465</v>
      </c>
      <c r="M65" s="144">
        <v>31.907881691462443</v>
      </c>
      <c r="N65" s="144">
        <v>7.4173559506009399</v>
      </c>
      <c r="O65" s="144">
        <v>9.5035525289385916</v>
      </c>
      <c r="P65" s="144">
        <v>4.7497140878470949</v>
      </c>
      <c r="Q65" s="144">
        <v>3.6074466650881689</v>
      </c>
      <c r="R65" s="144">
        <v>2.8765856970077865</v>
      </c>
      <c r="S65" s="144">
        <v>2.2227117357711528</v>
      </c>
      <c r="T65" s="144">
        <v>2.0845888388028717</v>
      </c>
      <c r="U65" s="144">
        <v>1.6913551206334747</v>
      </c>
      <c r="V65" s="144">
        <v>2.0563070092355265</v>
      </c>
    </row>
    <row r="66" spans="1:22" s="3" customFormat="1" ht="12.75" customHeight="1">
      <c r="A66" s="2" t="s">
        <v>19</v>
      </c>
      <c r="B66" s="8" t="s">
        <v>73</v>
      </c>
      <c r="C66" s="144">
        <v>1063.488639492633</v>
      </c>
      <c r="D66" s="144">
        <v>1179.9071163526014</v>
      </c>
      <c r="E66" s="144">
        <v>999.51420924380875</v>
      </c>
      <c r="F66" s="144">
        <v>1002.04527020082</v>
      </c>
      <c r="G66" s="144">
        <v>894.1518010877985</v>
      </c>
      <c r="H66" s="144">
        <v>977.04118662833082</v>
      </c>
      <c r="I66" s="144">
        <v>885.51036712297855</v>
      </c>
      <c r="J66" s="144">
        <v>569.55517651718264</v>
      </c>
      <c r="K66" s="144">
        <v>948.14678499517265</v>
      </c>
      <c r="L66" s="144">
        <v>381.69990516809378</v>
      </c>
      <c r="M66" s="144">
        <v>256.00469341152888</v>
      </c>
      <c r="N66" s="144">
        <v>62.361515728030554</v>
      </c>
      <c r="O66" s="144">
        <v>80.392500458331085</v>
      </c>
      <c r="P66" s="144">
        <v>40.203409016639014</v>
      </c>
      <c r="Q66" s="144">
        <v>37.659150690751893</v>
      </c>
      <c r="R66" s="144">
        <v>27.890557484002407</v>
      </c>
      <c r="S66" s="144">
        <v>23.342903994163162</v>
      </c>
      <c r="T66" s="144">
        <v>23.370814111580593</v>
      </c>
      <c r="U66" s="144">
        <v>18.585759370383773</v>
      </c>
      <c r="V66" s="144">
        <v>22.663008289970918</v>
      </c>
    </row>
    <row r="67" spans="1:22" s="3" customFormat="1" ht="12.75" customHeight="1">
      <c r="A67" s="2" t="s">
        <v>20</v>
      </c>
      <c r="B67" s="8" t="s">
        <v>398</v>
      </c>
      <c r="C67" s="144">
        <v>206.97364474866646</v>
      </c>
      <c r="D67" s="144">
        <v>234.10860438250421</v>
      </c>
      <c r="E67" s="144">
        <v>197.51015641428108</v>
      </c>
      <c r="F67" s="144">
        <v>215.93386248379488</v>
      </c>
      <c r="G67" s="144">
        <v>190.74073867068171</v>
      </c>
      <c r="H67" s="144">
        <v>235.44812639831673</v>
      </c>
      <c r="I67" s="144">
        <v>212.78731100845732</v>
      </c>
      <c r="J67" s="144">
        <v>142.95892098872432</v>
      </c>
      <c r="K67" s="144">
        <v>230.03812502105654</v>
      </c>
      <c r="L67" s="144">
        <v>139.7864719703804</v>
      </c>
      <c r="M67" s="144">
        <v>93.804763629596835</v>
      </c>
      <c r="N67" s="144">
        <v>24.267943089395953</v>
      </c>
      <c r="O67" s="144">
        <v>27.873152766279304</v>
      </c>
      <c r="P67" s="144">
        <v>13.367524620482445</v>
      </c>
      <c r="Q67" s="144">
        <v>17.633999726196517</v>
      </c>
      <c r="R67" s="144">
        <v>14.654529158863852</v>
      </c>
      <c r="S67" s="144">
        <v>11.840049665558826</v>
      </c>
      <c r="T67" s="144">
        <v>11.977440332454721</v>
      </c>
      <c r="U67" s="144">
        <v>9.800076662858789</v>
      </c>
      <c r="V67" s="144">
        <v>11.916971670939612</v>
      </c>
    </row>
    <row r="68" spans="1:22" s="3" customFormat="1" ht="12.75" customHeight="1">
      <c r="A68" s="2" t="s">
        <v>21</v>
      </c>
      <c r="B68" s="8" t="s">
        <v>399</v>
      </c>
      <c r="C68" s="144">
        <v>4491.9946834300526</v>
      </c>
      <c r="D68" s="144">
        <v>4314.2112833447591</v>
      </c>
      <c r="E68" s="144">
        <v>3744.5818023205125</v>
      </c>
      <c r="F68" s="144">
        <v>3533.6845773789823</v>
      </c>
      <c r="G68" s="144">
        <v>3059.0215863168041</v>
      </c>
      <c r="H68" s="144">
        <v>3096.454779609674</v>
      </c>
      <c r="I68" s="144">
        <v>3800.2418641315239</v>
      </c>
      <c r="J68" s="144">
        <v>3643.0009111209697</v>
      </c>
      <c r="K68" s="144">
        <v>3813.5400553557479</v>
      </c>
      <c r="L68" s="144">
        <v>3019.5489297261051</v>
      </c>
      <c r="M68" s="144">
        <v>2846.6683362000845</v>
      </c>
      <c r="N68" s="144">
        <v>2982.9345086545773</v>
      </c>
      <c r="O68" s="144">
        <v>786.89859102248283</v>
      </c>
      <c r="P68" s="144">
        <v>175.90146037104805</v>
      </c>
      <c r="Q68" s="144">
        <v>180.85444554721576</v>
      </c>
      <c r="R68" s="144">
        <v>138.21438784025608</v>
      </c>
      <c r="S68" s="144">
        <v>140.92063924756064</v>
      </c>
      <c r="T68" s="144">
        <v>156.02635278424205</v>
      </c>
      <c r="U68" s="144">
        <v>146.23108051965428</v>
      </c>
      <c r="V68" s="144">
        <v>156.43181504879124</v>
      </c>
    </row>
    <row r="69" spans="1:22" s="3" customFormat="1" ht="12.75" customHeight="1">
      <c r="A69" s="2" t="s">
        <v>69</v>
      </c>
      <c r="B69" s="8" t="s">
        <v>400</v>
      </c>
      <c r="C69" s="144">
        <v>1716.1341444698357</v>
      </c>
      <c r="D69" s="144">
        <v>1900.6023948384609</v>
      </c>
      <c r="E69" s="144">
        <v>1809.1713273153844</v>
      </c>
      <c r="F69" s="144">
        <v>1692.3309807903267</v>
      </c>
      <c r="G69" s="144">
        <v>1446.7228144082367</v>
      </c>
      <c r="H69" s="144">
        <v>1260.6817434693749</v>
      </c>
      <c r="I69" s="144">
        <v>1161.4282299642741</v>
      </c>
      <c r="J69" s="144">
        <v>744.02569742038099</v>
      </c>
      <c r="K69" s="144">
        <v>1262.5256758608232</v>
      </c>
      <c r="L69" s="144">
        <v>675.14035531407262</v>
      </c>
      <c r="M69" s="144">
        <v>515.54972078015135</v>
      </c>
      <c r="N69" s="144">
        <v>259.5786775240835</v>
      </c>
      <c r="O69" s="144">
        <v>213.12991128720196</v>
      </c>
      <c r="P69" s="144">
        <v>79.983014371877559</v>
      </c>
      <c r="Q69" s="144">
        <v>87.004079803092523</v>
      </c>
      <c r="R69" s="144">
        <v>123.4341424635153</v>
      </c>
      <c r="S69" s="144">
        <v>51.84445137483079</v>
      </c>
      <c r="T69" s="144">
        <v>47.046974088616565</v>
      </c>
      <c r="U69" s="144">
        <v>42.803897052191765</v>
      </c>
      <c r="V69" s="144">
        <v>37.848930091038071</v>
      </c>
    </row>
    <row r="70" spans="1:22" s="3" customFormat="1" ht="12.75" customHeight="1">
      <c r="A70" s="2" t="s">
        <v>70</v>
      </c>
      <c r="B70" s="8" t="s">
        <v>401</v>
      </c>
      <c r="C70" s="144">
        <v>2873.9512775423796</v>
      </c>
      <c r="D70" s="144">
        <v>3055.8652111260189</v>
      </c>
      <c r="E70" s="144">
        <v>3158.4175708017324</v>
      </c>
      <c r="F70" s="144">
        <v>2416.0336562683724</v>
      </c>
      <c r="G70" s="144">
        <v>2004.1899136492293</v>
      </c>
      <c r="H70" s="144">
        <v>1934.9765172586845</v>
      </c>
      <c r="I70" s="144">
        <v>2089.4799254872073</v>
      </c>
      <c r="J70" s="144">
        <v>1537.9131913023903</v>
      </c>
      <c r="K70" s="144">
        <v>2062.0067445157374</v>
      </c>
      <c r="L70" s="144">
        <v>1358.545845270572</v>
      </c>
      <c r="M70" s="144">
        <v>1203.6469896939134</v>
      </c>
      <c r="N70" s="144">
        <v>842.07092729832016</v>
      </c>
      <c r="O70" s="144">
        <v>333.35213793654077</v>
      </c>
      <c r="P70" s="144">
        <v>124.75783289017531</v>
      </c>
      <c r="Q70" s="144">
        <v>217.88313907841658</v>
      </c>
      <c r="R70" s="144">
        <v>152.21505609259827</v>
      </c>
      <c r="S70" s="144">
        <v>98.470324900533129</v>
      </c>
      <c r="T70" s="144">
        <v>108.8625912944317</v>
      </c>
      <c r="U70" s="144">
        <v>105.43567306941409</v>
      </c>
      <c r="V70" s="144">
        <v>87.618606332401384</v>
      </c>
    </row>
    <row r="71" spans="1:22" s="3" customFormat="1" ht="12.75" customHeight="1">
      <c r="A71" s="2" t="s">
        <v>71</v>
      </c>
      <c r="B71" s="8" t="s">
        <v>74</v>
      </c>
      <c r="C71" s="144">
        <v>1700.6859025788124</v>
      </c>
      <c r="D71" s="144">
        <v>1899.1306834431318</v>
      </c>
      <c r="E71" s="144">
        <v>1638.6110325946381</v>
      </c>
      <c r="F71" s="144">
        <v>1455.3245361519873</v>
      </c>
      <c r="G71" s="144">
        <v>1238.9500361220842</v>
      </c>
      <c r="H71" s="144">
        <v>1332.0766496079752</v>
      </c>
      <c r="I71" s="144">
        <v>1179.8454581351209</v>
      </c>
      <c r="J71" s="144">
        <v>785.42733981488698</v>
      </c>
      <c r="K71" s="144">
        <v>1156.366035755874</v>
      </c>
      <c r="L71" s="144">
        <v>500.61742003470749</v>
      </c>
      <c r="M71" s="144">
        <v>416.59430380797079</v>
      </c>
      <c r="N71" s="144">
        <v>403.57559582394856</v>
      </c>
      <c r="O71" s="144">
        <v>234.48765142880023</v>
      </c>
      <c r="P71" s="144">
        <v>75.912117347833657</v>
      </c>
      <c r="Q71" s="144">
        <v>99.835784878225951</v>
      </c>
      <c r="R71" s="144">
        <v>144.9702477306266</v>
      </c>
      <c r="S71" s="144">
        <v>68.907167107480987</v>
      </c>
      <c r="T71" s="144">
        <v>77.246461905516639</v>
      </c>
      <c r="U71" s="144">
        <v>76.016949666183166</v>
      </c>
      <c r="V71" s="144">
        <v>71.505549444668716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534200.56050481624</v>
      </c>
      <c r="D73" s="144">
        <v>627822.39937121887</v>
      </c>
      <c r="E73" s="144">
        <v>626215.63311864214</v>
      </c>
      <c r="F73" s="144">
        <v>605982.99554412696</v>
      </c>
      <c r="G73" s="144">
        <v>733345.84998264071</v>
      </c>
      <c r="H73" s="144">
        <v>630435.63413152494</v>
      </c>
      <c r="I73" s="144">
        <v>500942.45245361031</v>
      </c>
      <c r="J73" s="144">
        <v>553523.58842496551</v>
      </c>
      <c r="K73" s="144">
        <v>568958.18992655049</v>
      </c>
      <c r="L73" s="144">
        <v>497405.46946779895</v>
      </c>
      <c r="M73" s="144">
        <v>439341.69723529991</v>
      </c>
      <c r="N73" s="144">
        <v>408324.0996895979</v>
      </c>
      <c r="O73" s="144">
        <v>424321.55869076145</v>
      </c>
      <c r="P73" s="144">
        <v>413464.43442717212</v>
      </c>
      <c r="Q73" s="144">
        <v>390428.82495659683</v>
      </c>
      <c r="R73" s="144">
        <v>269009.68612505984</v>
      </c>
      <c r="S73" s="144">
        <v>247411.30115288179</v>
      </c>
      <c r="T73" s="144">
        <v>239491.87644657731</v>
      </c>
      <c r="U73" s="144">
        <v>234349.68304754156</v>
      </c>
      <c r="V73" s="144">
        <v>207287.69122553384</v>
      </c>
    </row>
    <row r="74" spans="1:22" s="3" customFormat="1" ht="15" customHeight="1">
      <c r="A74" s="173" t="s">
        <v>460</v>
      </c>
      <c r="B74" s="8" t="s">
        <v>461</v>
      </c>
      <c r="C74" s="144">
        <v>70495.627905883855</v>
      </c>
      <c r="D74" s="144">
        <v>77374.250127381267</v>
      </c>
      <c r="E74" s="144">
        <v>65587.405666257808</v>
      </c>
      <c r="F74" s="144">
        <v>60145.804367672943</v>
      </c>
      <c r="G74" s="144">
        <v>49708.372470259397</v>
      </c>
      <c r="H74" s="144">
        <v>48429.437273574724</v>
      </c>
      <c r="I74" s="144">
        <v>52478.602541889653</v>
      </c>
      <c r="J74" s="144">
        <v>36862.558128734723</v>
      </c>
      <c r="K74" s="144">
        <v>47790.571623649535</v>
      </c>
      <c r="L74" s="144">
        <v>34668.837296201033</v>
      </c>
      <c r="M74" s="144">
        <v>37205.622299400085</v>
      </c>
      <c r="N74" s="144">
        <v>29833.911759302096</v>
      </c>
      <c r="O74" s="144">
        <v>19464.810465238435</v>
      </c>
      <c r="P74" s="144">
        <v>16658.680221327977</v>
      </c>
      <c r="Q74" s="144">
        <v>14089.895137603098</v>
      </c>
      <c r="R74" s="144">
        <v>15590.507133940082</v>
      </c>
      <c r="S74" s="144">
        <v>12825.593650518176</v>
      </c>
      <c r="T74" s="144">
        <v>12394.15130872265</v>
      </c>
      <c r="U74" s="144">
        <v>12053.745124758378</v>
      </c>
      <c r="V74" s="144">
        <v>9410.6514591661089</v>
      </c>
    </row>
    <row r="75" spans="1:22" s="3" customFormat="1" ht="15" customHeight="1">
      <c r="A75" s="174" t="s">
        <v>306</v>
      </c>
      <c r="B75" s="172" t="s">
        <v>462</v>
      </c>
      <c r="C75" s="144">
        <v>604696.18841070018</v>
      </c>
      <c r="D75" s="144">
        <v>705196.64949860005</v>
      </c>
      <c r="E75" s="144">
        <v>691803.03878489998</v>
      </c>
      <c r="F75" s="144">
        <v>666128.79991180007</v>
      </c>
      <c r="G75" s="144">
        <v>783054.22245289979</v>
      </c>
      <c r="H75" s="144">
        <v>678865.07140509982</v>
      </c>
      <c r="I75" s="144">
        <v>553421.0549954999</v>
      </c>
      <c r="J75" s="144">
        <v>590386.14655370009</v>
      </c>
      <c r="K75" s="144">
        <v>616748.76155020017</v>
      </c>
      <c r="L75" s="144">
        <v>532074.3067640001</v>
      </c>
      <c r="M75" s="144">
        <v>476547.3195346999</v>
      </c>
      <c r="N75" s="144">
        <v>438158.0114489001</v>
      </c>
      <c r="O75" s="144">
        <v>443786.36915599997</v>
      </c>
      <c r="P75" s="144">
        <v>430123.11464850005</v>
      </c>
      <c r="Q75" s="144">
        <v>404518.72009419987</v>
      </c>
      <c r="R75" s="144">
        <v>284600.19325900002</v>
      </c>
      <c r="S75" s="144">
        <v>260236.89480339995</v>
      </c>
      <c r="T75" s="144">
        <v>251886.02775530005</v>
      </c>
      <c r="U75" s="144">
        <v>246403.42817229999</v>
      </c>
      <c r="V75" s="144">
        <v>216698.34268470004</v>
      </c>
    </row>
    <row r="76" spans="1:22" s="3" customFormat="1" ht="15" customHeight="1">
      <c r="A76" s="175" t="s">
        <v>463</v>
      </c>
      <c r="B76" s="9" t="s">
        <v>464</v>
      </c>
      <c r="C76" s="145">
        <v>91977.426180900002</v>
      </c>
      <c r="D76" s="145">
        <v>199324.73103739999</v>
      </c>
      <c r="E76" s="145">
        <v>234753.65582429999</v>
      </c>
      <c r="F76" s="145">
        <v>233558.08329489999</v>
      </c>
      <c r="G76" s="145">
        <v>392694.93080350006</v>
      </c>
      <c r="H76" s="145">
        <v>304816.78852629993</v>
      </c>
      <c r="I76" s="145">
        <v>174272.39723039998</v>
      </c>
      <c r="J76" s="145">
        <v>233282.19287780003</v>
      </c>
      <c r="K76" s="145">
        <v>258953.96870560001</v>
      </c>
      <c r="L76" s="145">
        <v>211784.03684429999</v>
      </c>
      <c r="M76" s="145">
        <v>147227.51001770003</v>
      </c>
      <c r="N76" s="145">
        <v>127768.63708980002</v>
      </c>
      <c r="O76" s="145">
        <v>150346.29789829999</v>
      </c>
      <c r="P76" s="145">
        <v>152050.55567</v>
      </c>
      <c r="Q76" s="145">
        <v>144894.40429630002</v>
      </c>
      <c r="R76" s="145">
        <v>26305.385243299999</v>
      </c>
      <c r="S76" s="145">
        <v>23430.077031200002</v>
      </c>
      <c r="T76" s="145">
        <v>25670.8909872</v>
      </c>
      <c r="U76" s="145">
        <v>30036.836794999996</v>
      </c>
      <c r="V76" s="145">
        <v>27111.659545099996</v>
      </c>
    </row>
    <row r="77" spans="1:22" s="3" customFormat="1" ht="15" customHeight="1">
      <c r="A77" s="173" t="s">
        <v>460</v>
      </c>
      <c r="B77" s="180" t="s">
        <v>465</v>
      </c>
      <c r="C77" s="152">
        <v>87678.139595799992</v>
      </c>
      <c r="D77" s="145">
        <v>87332.091275400002</v>
      </c>
      <c r="E77" s="145">
        <v>96713.155401099997</v>
      </c>
      <c r="F77" s="145">
        <v>109471.5139751</v>
      </c>
      <c r="G77" s="145">
        <v>118346.31014589999</v>
      </c>
      <c r="H77" s="145">
        <v>112333.38513590001</v>
      </c>
      <c r="I77" s="145">
        <v>60947.743534000001</v>
      </c>
      <c r="J77" s="145">
        <v>79450.088997900006</v>
      </c>
      <c r="K77" s="145">
        <v>75620.215828899993</v>
      </c>
      <c r="L77" s="145">
        <v>65435.371767999997</v>
      </c>
      <c r="M77" s="145">
        <v>36342.440980500003</v>
      </c>
      <c r="N77" s="145">
        <v>38414.312156900007</v>
      </c>
      <c r="O77" s="145">
        <v>39037.554075</v>
      </c>
      <c r="P77" s="145">
        <v>38884.160345999997</v>
      </c>
      <c r="Q77" s="145">
        <v>37115.1976784</v>
      </c>
      <c r="R77" s="145">
        <v>5134.6619513999995</v>
      </c>
      <c r="S77" s="145">
        <v>5715.5293481999997</v>
      </c>
      <c r="T77" s="145">
        <v>4763.6796636999998</v>
      </c>
      <c r="U77" s="145">
        <v>4552.2061804000004</v>
      </c>
      <c r="V77" s="145">
        <v>4134.5944838999994</v>
      </c>
    </row>
    <row r="78" spans="1:22" ht="15" customHeight="1">
      <c r="A78" s="174" t="s">
        <v>306</v>
      </c>
      <c r="B78" s="178" t="s">
        <v>466</v>
      </c>
      <c r="C78" s="152">
        <f>C75-C76+C77</f>
        <v>600396.90182560019</v>
      </c>
      <c r="D78" s="145">
        <f t="shared" ref="D78:V78" si="0">D75-D76+D77</f>
        <v>593204.0097366001</v>
      </c>
      <c r="E78" s="145">
        <f t="shared" si="0"/>
        <v>553762.53836170002</v>
      </c>
      <c r="F78" s="145">
        <f t="shared" si="0"/>
        <v>542042.23059200007</v>
      </c>
      <c r="G78" s="145">
        <f t="shared" si="0"/>
        <v>508705.60179529974</v>
      </c>
      <c r="H78" s="145">
        <f t="shared" si="0"/>
        <v>486381.66801469988</v>
      </c>
      <c r="I78" s="145">
        <f t="shared" si="0"/>
        <v>440096.4012990999</v>
      </c>
      <c r="J78" s="145">
        <f t="shared" si="0"/>
        <v>436554.04267380008</v>
      </c>
      <c r="K78" s="145">
        <f t="shared" si="0"/>
        <v>433415.00867350015</v>
      </c>
      <c r="L78" s="145">
        <f t="shared" si="0"/>
        <v>385725.64168770012</v>
      </c>
      <c r="M78" s="145">
        <f t="shared" si="0"/>
        <v>365662.25049749989</v>
      </c>
      <c r="N78" s="145">
        <f t="shared" si="0"/>
        <v>348803.68651600007</v>
      </c>
      <c r="O78" s="145">
        <f t="shared" si="0"/>
        <v>332477.62533269997</v>
      </c>
      <c r="P78" s="145">
        <f t="shared" si="0"/>
        <v>316956.71932450007</v>
      </c>
      <c r="Q78" s="145">
        <f t="shared" si="0"/>
        <v>296739.51347629982</v>
      </c>
      <c r="R78" s="145">
        <f t="shared" si="0"/>
        <v>263429.46996710001</v>
      </c>
      <c r="S78" s="145">
        <f t="shared" si="0"/>
        <v>242522.34712039997</v>
      </c>
      <c r="T78" s="145">
        <f t="shared" si="0"/>
        <v>230978.81643180005</v>
      </c>
      <c r="U78" s="145">
        <f t="shared" si="0"/>
        <v>220918.79755769999</v>
      </c>
      <c r="V78" s="145">
        <f t="shared" si="0"/>
        <v>193721.27762350003</v>
      </c>
    </row>
    <row r="79" spans="1:22" ht="15" customHeight="1">
      <c r="A79" s="173" t="s">
        <v>460</v>
      </c>
      <c r="B79" s="180" t="s">
        <v>502</v>
      </c>
      <c r="C79" s="152">
        <v>-85268.098411599989</v>
      </c>
      <c r="D79" s="145">
        <v>-88132.602520700006</v>
      </c>
      <c r="E79" s="145">
        <v>-94918.681082299983</v>
      </c>
      <c r="F79" s="145">
        <v>-106999.7225208</v>
      </c>
      <c r="G79" s="145">
        <v>-115195.44471010001</v>
      </c>
      <c r="H79" s="145">
        <v>-111007.149024</v>
      </c>
      <c r="I79" s="145">
        <v>-65386.934566899996</v>
      </c>
      <c r="J79" s="145">
        <v>-78364.067078299995</v>
      </c>
      <c r="K79" s="145">
        <v>-76260.130953800006</v>
      </c>
      <c r="L79" s="145">
        <v>-68103.497890500003</v>
      </c>
      <c r="M79" s="145">
        <v>-46964.493786699997</v>
      </c>
      <c r="N79" s="145">
        <v>-47018.835818899999</v>
      </c>
      <c r="O79" s="145">
        <v>-43985.035946400007</v>
      </c>
      <c r="P79" s="145">
        <v>-39067.771888999996</v>
      </c>
      <c r="Q79" s="145">
        <v>-37835.640678799995</v>
      </c>
      <c r="R79" s="145">
        <v>-6935.1771126000003</v>
      </c>
      <c r="S79" s="145">
        <v>-7801.755761299999</v>
      </c>
      <c r="T79" s="145">
        <v>-6795.9155873</v>
      </c>
      <c r="U79" s="145">
        <v>-5874.5939027999993</v>
      </c>
      <c r="V79" s="145">
        <v>-5240.3636105999994</v>
      </c>
    </row>
    <row r="80" spans="1:22" ht="15" customHeight="1">
      <c r="A80" s="174" t="s">
        <v>306</v>
      </c>
      <c r="B80" s="178" t="s">
        <v>468</v>
      </c>
      <c r="C80" s="152">
        <f>C78+C79</f>
        <v>515128.8034140002</v>
      </c>
      <c r="D80" s="145">
        <f t="shared" ref="D80:V80" si="1">D78+D79</f>
        <v>505071.40721590008</v>
      </c>
      <c r="E80" s="145">
        <f t="shared" si="1"/>
        <v>458843.85727940005</v>
      </c>
      <c r="F80" s="145">
        <f t="shared" si="1"/>
        <v>435042.50807120005</v>
      </c>
      <c r="G80" s="145">
        <f t="shared" si="1"/>
        <v>393510.15708519972</v>
      </c>
      <c r="H80" s="145">
        <f t="shared" si="1"/>
        <v>375374.5189906999</v>
      </c>
      <c r="I80" s="145">
        <f t="shared" si="1"/>
        <v>374709.46673219989</v>
      </c>
      <c r="J80" s="145">
        <f t="shared" si="1"/>
        <v>358189.97559550009</v>
      </c>
      <c r="K80" s="145">
        <f t="shared" si="1"/>
        <v>357154.87771970016</v>
      </c>
      <c r="L80" s="145">
        <f t="shared" si="1"/>
        <v>317622.14379720011</v>
      </c>
      <c r="M80" s="145">
        <f t="shared" si="1"/>
        <v>318697.75671079988</v>
      </c>
      <c r="N80" s="145">
        <f t="shared" si="1"/>
        <v>301784.85069710005</v>
      </c>
      <c r="O80" s="145">
        <f t="shared" si="1"/>
        <v>288492.58938629995</v>
      </c>
      <c r="P80" s="145">
        <f t="shared" si="1"/>
        <v>277888.9474355001</v>
      </c>
      <c r="Q80" s="145">
        <f t="shared" si="1"/>
        <v>258903.87279749982</v>
      </c>
      <c r="R80" s="145">
        <f t="shared" si="1"/>
        <v>256494.2928545</v>
      </c>
      <c r="S80" s="145">
        <f t="shared" si="1"/>
        <v>234720.59135909996</v>
      </c>
      <c r="T80" s="145">
        <f t="shared" si="1"/>
        <v>224182.90084450005</v>
      </c>
      <c r="U80" s="145">
        <f t="shared" si="1"/>
        <v>215044.20365489999</v>
      </c>
      <c r="V80" s="145">
        <f t="shared" si="1"/>
        <v>188480.91401290003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435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436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0</v>
      </c>
      <c r="D5" s="144">
        <v>0</v>
      </c>
      <c r="E5" s="144">
        <v>0</v>
      </c>
      <c r="F5" s="144">
        <v>0</v>
      </c>
      <c r="G5" s="144">
        <v>0</v>
      </c>
      <c r="H5" s="144">
        <v>0</v>
      </c>
      <c r="I5" s="144">
        <v>0</v>
      </c>
      <c r="J5" s="144">
        <v>0</v>
      </c>
      <c r="K5" s="144">
        <v>0</v>
      </c>
      <c r="L5" s="144">
        <v>0</v>
      </c>
      <c r="M5" s="144">
        <v>0</v>
      </c>
      <c r="N5" s="144">
        <v>0</v>
      </c>
      <c r="O5" s="144">
        <v>0</v>
      </c>
      <c r="P5" s="144">
        <v>0</v>
      </c>
      <c r="Q5" s="144">
        <v>0</v>
      </c>
      <c r="R5" s="144">
        <v>0</v>
      </c>
      <c r="S5" s="144">
        <v>0</v>
      </c>
      <c r="T5" s="144">
        <v>0</v>
      </c>
      <c r="U5" s="144">
        <v>0</v>
      </c>
      <c r="V5" s="144">
        <v>0</v>
      </c>
    </row>
    <row r="6" spans="1:22" s="3" customFormat="1" ht="12.75" customHeight="1">
      <c r="A6" s="2" t="s">
        <v>1</v>
      </c>
      <c r="B6" s="9" t="s">
        <v>340</v>
      </c>
      <c r="C6" s="144">
        <v>0</v>
      </c>
      <c r="D6" s="144">
        <v>0</v>
      </c>
      <c r="E6" s="144">
        <v>0</v>
      </c>
      <c r="F6" s="144">
        <v>0</v>
      </c>
      <c r="G6" s="144">
        <v>0</v>
      </c>
      <c r="H6" s="144">
        <v>0</v>
      </c>
      <c r="I6" s="144">
        <v>0</v>
      </c>
      <c r="J6" s="144">
        <v>0</v>
      </c>
      <c r="K6" s="144">
        <v>0</v>
      </c>
      <c r="L6" s="144">
        <v>0</v>
      </c>
      <c r="M6" s="144">
        <v>0</v>
      </c>
      <c r="N6" s="144">
        <v>0</v>
      </c>
      <c r="O6" s="144">
        <v>0</v>
      </c>
      <c r="P6" s="144">
        <v>0</v>
      </c>
      <c r="Q6" s="144">
        <v>0</v>
      </c>
      <c r="R6" s="144">
        <v>0</v>
      </c>
      <c r="S6" s="144">
        <v>0</v>
      </c>
      <c r="T6" s="144">
        <v>0</v>
      </c>
      <c r="U6" s="144">
        <v>0</v>
      </c>
      <c r="V6" s="144">
        <v>0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1572.3328845999999</v>
      </c>
      <c r="D9" s="144">
        <v>1512.3525385</v>
      </c>
      <c r="E9" s="144">
        <v>1483.8752614999999</v>
      </c>
      <c r="F9" s="144">
        <v>1396.7495942999999</v>
      </c>
      <c r="G9" s="144">
        <v>1318.8769486000001</v>
      </c>
      <c r="H9" s="144">
        <v>1280.8634635000001</v>
      </c>
      <c r="I9" s="144">
        <v>1231.0564621000001</v>
      </c>
      <c r="J9" s="144">
        <v>1129.4940379</v>
      </c>
      <c r="K9" s="144">
        <v>1090.7180409</v>
      </c>
      <c r="L9" s="144">
        <v>914.53140599999995</v>
      </c>
      <c r="M9" s="144">
        <v>1112.2852999999998</v>
      </c>
      <c r="N9" s="144">
        <v>1172.5189667999998</v>
      </c>
      <c r="O9" s="144">
        <v>1051.9087956000001</v>
      </c>
      <c r="P9" s="144">
        <v>970.61811339999986</v>
      </c>
      <c r="Q9" s="144">
        <v>1089.350275</v>
      </c>
      <c r="R9" s="144">
        <v>1038.8404747999998</v>
      </c>
      <c r="S9" s="144">
        <v>888.22957499999995</v>
      </c>
      <c r="T9" s="144">
        <v>884.41763710000009</v>
      </c>
      <c r="U9" s="144">
        <v>901.17594740000004</v>
      </c>
      <c r="V9" s="144">
        <v>941.40142500000002</v>
      </c>
    </row>
    <row r="10" spans="1:22" s="3" customFormat="1" ht="12.75" customHeight="1">
      <c r="A10" s="2" t="s">
        <v>3</v>
      </c>
      <c r="B10" s="9" t="s">
        <v>343</v>
      </c>
      <c r="C10" s="144">
        <v>1247.4328846000001</v>
      </c>
      <c r="D10" s="144">
        <v>1169.4025385</v>
      </c>
      <c r="E10" s="144">
        <v>1149.9502614999999</v>
      </c>
      <c r="F10" s="144">
        <v>1144.5407077</v>
      </c>
      <c r="G10" s="144">
        <v>1135.7654385000001</v>
      </c>
      <c r="H10" s="144">
        <v>1111.7876154</v>
      </c>
      <c r="I10" s="144">
        <v>1063.9224871000001</v>
      </c>
      <c r="J10" s="144">
        <v>1016.9613128999999</v>
      </c>
      <c r="K10" s="144">
        <v>968.51020000000005</v>
      </c>
      <c r="L10" s="144">
        <v>782.05269999999996</v>
      </c>
      <c r="M10" s="144">
        <v>1003.1549999999999</v>
      </c>
      <c r="N10" s="144">
        <v>1030.5629999999999</v>
      </c>
      <c r="O10" s="144">
        <v>946.78500000000008</v>
      </c>
      <c r="P10" s="144">
        <v>871.61009999999987</v>
      </c>
      <c r="Q10" s="144">
        <v>987.44899999999996</v>
      </c>
      <c r="R10" s="144">
        <v>944.55999999999983</v>
      </c>
      <c r="S10" s="144">
        <v>810.7319</v>
      </c>
      <c r="T10" s="144">
        <v>786.55053710000004</v>
      </c>
      <c r="U10" s="144">
        <v>805.63570000000004</v>
      </c>
      <c r="V10" s="144">
        <v>799.80819999999994</v>
      </c>
    </row>
    <row r="11" spans="1:22" s="3" customFormat="1" ht="12.75" customHeight="1">
      <c r="A11" s="2" t="s">
        <v>26</v>
      </c>
      <c r="B11" s="9" t="s">
        <v>374</v>
      </c>
      <c r="C11" s="144">
        <v>324.89999999999998</v>
      </c>
      <c r="D11" s="144">
        <v>342.95</v>
      </c>
      <c r="E11" s="144">
        <v>333.92500000000001</v>
      </c>
      <c r="F11" s="144">
        <v>252.2088866</v>
      </c>
      <c r="G11" s="144">
        <v>183.11151009999998</v>
      </c>
      <c r="H11" s="144">
        <v>169.0758481</v>
      </c>
      <c r="I11" s="144">
        <v>167.13397499999999</v>
      </c>
      <c r="J11" s="144">
        <v>112.53272499999999</v>
      </c>
      <c r="K11" s="144">
        <v>122.20784089999998</v>
      </c>
      <c r="L11" s="144">
        <v>132.47870600000002</v>
      </c>
      <c r="M11" s="144">
        <v>109.13029999999999</v>
      </c>
      <c r="N11" s="144">
        <v>141.95596680000003</v>
      </c>
      <c r="O11" s="144">
        <v>105.12379560000001</v>
      </c>
      <c r="P11" s="144">
        <v>99.008013399999996</v>
      </c>
      <c r="Q11" s="144">
        <v>101.90127500000001</v>
      </c>
      <c r="R11" s="144">
        <v>94.280474799999993</v>
      </c>
      <c r="S11" s="144">
        <v>77.497675000000001</v>
      </c>
      <c r="T11" s="144">
        <v>97.867099999999994</v>
      </c>
      <c r="U11" s="144">
        <v>95.540247399999998</v>
      </c>
      <c r="V11" s="144">
        <v>141.59322500000002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3" customFormat="1" ht="12.75" customHeight="1">
      <c r="A13" s="2" t="s">
        <v>28</v>
      </c>
      <c r="B13" s="8" t="s">
        <v>345</v>
      </c>
      <c r="C13" s="144">
        <v>114227.4163257</v>
      </c>
      <c r="D13" s="144">
        <v>106822.06335339999</v>
      </c>
      <c r="E13" s="144">
        <v>102508.6196257</v>
      </c>
      <c r="F13" s="144">
        <v>101615.2531971</v>
      </c>
      <c r="G13" s="144">
        <v>101702.19925250001</v>
      </c>
      <c r="H13" s="144">
        <v>99779.042224500008</v>
      </c>
      <c r="I13" s="144">
        <v>98830.570739000003</v>
      </c>
      <c r="J13" s="144">
        <v>98726.602064799998</v>
      </c>
      <c r="K13" s="144">
        <v>94626.394590400014</v>
      </c>
      <c r="L13" s="144">
        <v>76131.433576700001</v>
      </c>
      <c r="M13" s="144">
        <v>84503.803420299984</v>
      </c>
      <c r="N13" s="144">
        <v>85231.153890099988</v>
      </c>
      <c r="O13" s="144">
        <v>81210.880671899999</v>
      </c>
      <c r="P13" s="144">
        <v>80465.185823299995</v>
      </c>
      <c r="Q13" s="144">
        <v>78073.638179500005</v>
      </c>
      <c r="R13" s="144">
        <v>77233.408477799996</v>
      </c>
      <c r="S13" s="144">
        <v>74647.504782699994</v>
      </c>
      <c r="T13" s="144">
        <v>76495.159012000004</v>
      </c>
      <c r="U13" s="144">
        <v>74510.492554299999</v>
      </c>
      <c r="V13" s="144">
        <v>72803.201284699986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628.80928999999992</v>
      </c>
      <c r="D17" s="144">
        <v>592.65537999999992</v>
      </c>
      <c r="E17" s="144">
        <v>600.22258999999997</v>
      </c>
      <c r="F17" s="144">
        <v>595.81397000000004</v>
      </c>
      <c r="G17" s="144">
        <v>631.08631000000003</v>
      </c>
      <c r="H17" s="144">
        <v>814.05169000000001</v>
      </c>
      <c r="I17" s="144">
        <v>632.79642000000001</v>
      </c>
      <c r="J17" s="144">
        <v>643.07837000000006</v>
      </c>
      <c r="K17" s="144">
        <v>613.68182000000002</v>
      </c>
      <c r="L17" s="144">
        <v>576.15458000000001</v>
      </c>
      <c r="M17" s="144">
        <v>618.33539999999994</v>
      </c>
      <c r="N17" s="144">
        <v>626.51109999999994</v>
      </c>
      <c r="O17" s="144">
        <v>643.95771000000002</v>
      </c>
      <c r="P17" s="144">
        <v>637.8202</v>
      </c>
      <c r="Q17" s="144">
        <v>632.23221000000001</v>
      </c>
      <c r="R17" s="144">
        <v>634.23374000000001</v>
      </c>
      <c r="S17" s="144">
        <v>639.68455000000006</v>
      </c>
      <c r="T17" s="144">
        <v>627.54282999999998</v>
      </c>
      <c r="U17" s="144">
        <v>626.28987000000006</v>
      </c>
      <c r="V17" s="144">
        <v>620.41367000000002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11047.7383641</v>
      </c>
      <c r="D19" s="144">
        <v>10202.184937900001</v>
      </c>
      <c r="E19" s="144">
        <v>9367.9776119999988</v>
      </c>
      <c r="F19" s="144">
        <v>8849.9078581000012</v>
      </c>
      <c r="G19" s="144">
        <v>8222.7433289000001</v>
      </c>
      <c r="H19" s="144">
        <v>8515.7938003000017</v>
      </c>
      <c r="I19" s="144">
        <v>8499.2428180999996</v>
      </c>
      <c r="J19" s="144">
        <v>7925.9990351000006</v>
      </c>
      <c r="K19" s="144">
        <v>7769.8173554999994</v>
      </c>
      <c r="L19" s="144">
        <v>7492.5067232000001</v>
      </c>
      <c r="M19" s="144">
        <v>6822.5864112999998</v>
      </c>
      <c r="N19" s="144">
        <v>6950.0200821000017</v>
      </c>
      <c r="O19" s="144">
        <v>6787.7794264000004</v>
      </c>
      <c r="P19" s="144">
        <v>6612.1626109000008</v>
      </c>
      <c r="Q19" s="144">
        <v>6477.8925388000007</v>
      </c>
      <c r="R19" s="144">
        <v>6627.5800231000003</v>
      </c>
      <c r="S19" s="144">
        <v>6748.4641393000002</v>
      </c>
      <c r="T19" s="144">
        <v>6699.9498783999998</v>
      </c>
      <c r="U19" s="144">
        <v>6300.2271745999997</v>
      </c>
      <c r="V19" s="144">
        <v>6222.8194542000001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11047.7383641</v>
      </c>
      <c r="D21" s="144">
        <v>10202.184937900001</v>
      </c>
      <c r="E21" s="144">
        <v>9367.9776119999988</v>
      </c>
      <c r="F21" s="144">
        <v>8849.9078581000012</v>
      </c>
      <c r="G21" s="144">
        <v>8222.7433289000001</v>
      </c>
      <c r="H21" s="144">
        <v>8515.7938003000017</v>
      </c>
      <c r="I21" s="144">
        <v>8499.2428180999996</v>
      </c>
      <c r="J21" s="144">
        <v>7925.9990351000006</v>
      </c>
      <c r="K21" s="144">
        <v>7769.8173554999994</v>
      </c>
      <c r="L21" s="144">
        <v>7492.5067232000001</v>
      </c>
      <c r="M21" s="144">
        <v>6822.5864112999998</v>
      </c>
      <c r="N21" s="144">
        <v>6950.0200821000017</v>
      </c>
      <c r="O21" s="144">
        <v>6787.7794264000004</v>
      </c>
      <c r="P21" s="144">
        <v>6612.1626109000008</v>
      </c>
      <c r="Q21" s="144">
        <v>6477.8925388000007</v>
      </c>
      <c r="R21" s="144">
        <v>6627.5800231000003</v>
      </c>
      <c r="S21" s="144">
        <v>6748.4641393000002</v>
      </c>
      <c r="T21" s="144">
        <v>6699.9498783999998</v>
      </c>
      <c r="U21" s="144">
        <v>6300.2271745999997</v>
      </c>
      <c r="V21" s="144">
        <v>6222.8194542000001</v>
      </c>
    </row>
    <row r="22" spans="1:22" s="3" customFormat="1" ht="12.75" customHeight="1">
      <c r="A22" s="2" t="s">
        <v>37</v>
      </c>
      <c r="B22" s="9" t="s">
        <v>354</v>
      </c>
      <c r="C22" s="144">
        <v>24802.4928</v>
      </c>
      <c r="D22" s="144">
        <v>23574.951645900001</v>
      </c>
      <c r="E22" s="144">
        <v>23600.479171799998</v>
      </c>
      <c r="F22" s="144">
        <v>24553.423058799999</v>
      </c>
      <c r="G22" s="144">
        <v>26585.242721199997</v>
      </c>
      <c r="H22" s="144">
        <v>27443.013341799997</v>
      </c>
      <c r="I22" s="144">
        <v>27687.219908699997</v>
      </c>
      <c r="J22" s="144">
        <v>26641.230170000003</v>
      </c>
      <c r="K22" s="144">
        <v>25102.418113899999</v>
      </c>
      <c r="L22" s="144">
        <v>20630.5841736</v>
      </c>
      <c r="M22" s="144">
        <v>21090.448112000002</v>
      </c>
      <c r="N22" s="144">
        <v>20381.102074899998</v>
      </c>
      <c r="O22" s="144">
        <v>18710.470151200003</v>
      </c>
      <c r="P22" s="144">
        <v>17504.737645499998</v>
      </c>
      <c r="Q22" s="144">
        <v>14428.6973526</v>
      </c>
      <c r="R22" s="144">
        <v>13191.632466500001</v>
      </c>
      <c r="S22" s="144">
        <v>11740.8046885</v>
      </c>
      <c r="T22" s="144">
        <v>11083.283322199999</v>
      </c>
      <c r="U22" s="144">
        <v>11157.1792566</v>
      </c>
      <c r="V22" s="144">
        <v>10909.730889199998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23387.2805152</v>
      </c>
      <c r="D25" s="144">
        <v>21151.832673000001</v>
      </c>
      <c r="E25" s="144">
        <v>19685.2695895</v>
      </c>
      <c r="F25" s="144">
        <v>19595.535217600001</v>
      </c>
      <c r="G25" s="144">
        <v>19073.941870000002</v>
      </c>
      <c r="H25" s="144">
        <v>17518.249528699998</v>
      </c>
      <c r="I25" s="144">
        <v>17863.813527600003</v>
      </c>
      <c r="J25" s="144">
        <v>18972.687738499997</v>
      </c>
      <c r="K25" s="144">
        <v>18676.694168999999</v>
      </c>
      <c r="L25" s="144">
        <v>17256.456864799999</v>
      </c>
      <c r="M25" s="144">
        <v>18182.071514499999</v>
      </c>
      <c r="N25" s="144">
        <v>18792.506641199998</v>
      </c>
      <c r="O25" s="144">
        <v>18080.678939500001</v>
      </c>
      <c r="P25" s="144">
        <v>18022.928210999999</v>
      </c>
      <c r="Q25" s="144">
        <v>18522.959355200001</v>
      </c>
      <c r="R25" s="144">
        <v>18263.4705325</v>
      </c>
      <c r="S25" s="144">
        <v>18240.243603700001</v>
      </c>
      <c r="T25" s="144">
        <v>18648.600938</v>
      </c>
      <c r="U25" s="144">
        <v>18687.020961100003</v>
      </c>
      <c r="V25" s="144">
        <v>18276.193262099998</v>
      </c>
    </row>
    <row r="26" spans="1:22" s="3" customFormat="1" ht="12.75" customHeight="1">
      <c r="A26" s="2" t="s">
        <v>10</v>
      </c>
      <c r="B26" s="10" t="s">
        <v>358</v>
      </c>
      <c r="C26" s="144">
        <v>11254.676868099999</v>
      </c>
      <c r="D26" s="144">
        <v>10514.936854000001</v>
      </c>
      <c r="E26" s="144">
        <v>9683.9125380000005</v>
      </c>
      <c r="F26" s="144">
        <v>9374.3389946000007</v>
      </c>
      <c r="G26" s="144">
        <v>8635.5501988000015</v>
      </c>
      <c r="H26" s="144">
        <v>7950.3460670000004</v>
      </c>
      <c r="I26" s="144">
        <v>8142.5848752000011</v>
      </c>
      <c r="J26" s="144">
        <v>8696.0872057999986</v>
      </c>
      <c r="K26" s="144">
        <v>9111.1271619999989</v>
      </c>
      <c r="L26" s="144">
        <v>8769.6694808000011</v>
      </c>
      <c r="M26" s="144">
        <v>9624.2888000000003</v>
      </c>
      <c r="N26" s="144">
        <v>9671.2505999999994</v>
      </c>
      <c r="O26" s="144">
        <v>9227.1532999999999</v>
      </c>
      <c r="P26" s="144">
        <v>9644.4146000000019</v>
      </c>
      <c r="Q26" s="144">
        <v>9978.8238000000001</v>
      </c>
      <c r="R26" s="144">
        <v>9944.5962999999992</v>
      </c>
      <c r="S26" s="144">
        <v>9965.1074773</v>
      </c>
      <c r="T26" s="144">
        <v>10036.3317904</v>
      </c>
      <c r="U26" s="144">
        <v>10217.763251000002</v>
      </c>
      <c r="V26" s="144">
        <v>9877.7096049999982</v>
      </c>
    </row>
    <row r="27" spans="1:22" s="3" customFormat="1" ht="12.75" customHeight="1">
      <c r="A27" s="2" t="s">
        <v>39</v>
      </c>
      <c r="B27" s="10" t="s">
        <v>359</v>
      </c>
      <c r="C27" s="144">
        <v>12132.603647099999</v>
      </c>
      <c r="D27" s="144">
        <v>10636.895818999999</v>
      </c>
      <c r="E27" s="144">
        <v>10001.357051500001</v>
      </c>
      <c r="F27" s="144">
        <v>10221.196223000001</v>
      </c>
      <c r="G27" s="144">
        <v>10438.391671199999</v>
      </c>
      <c r="H27" s="144">
        <v>9567.9034616999998</v>
      </c>
      <c r="I27" s="144">
        <v>9721.228652400001</v>
      </c>
      <c r="J27" s="144">
        <v>10276.6005327</v>
      </c>
      <c r="K27" s="144">
        <v>9565.5670069999996</v>
      </c>
      <c r="L27" s="144">
        <v>8486.7873839999993</v>
      </c>
      <c r="M27" s="144">
        <v>8557.782714500001</v>
      </c>
      <c r="N27" s="144">
        <v>9121.2560411999984</v>
      </c>
      <c r="O27" s="144">
        <v>8853.5256394999997</v>
      </c>
      <c r="P27" s="144">
        <v>8378.5136109999985</v>
      </c>
      <c r="Q27" s="144">
        <v>8544.1355552000005</v>
      </c>
      <c r="R27" s="144">
        <v>8318.8742325000003</v>
      </c>
      <c r="S27" s="144">
        <v>8275.1361264000006</v>
      </c>
      <c r="T27" s="144">
        <v>8612.2691476</v>
      </c>
      <c r="U27" s="144">
        <v>8469.2577100999988</v>
      </c>
      <c r="V27" s="144">
        <v>8398.4836570999996</v>
      </c>
    </row>
    <row r="28" spans="1:22" s="3" customFormat="1" ht="12.75" customHeight="1">
      <c r="A28" s="2" t="s">
        <v>11</v>
      </c>
      <c r="B28" s="9" t="s">
        <v>360</v>
      </c>
      <c r="C28" s="144">
        <v>54361.095356400001</v>
      </c>
      <c r="D28" s="144">
        <v>51300.438716599994</v>
      </c>
      <c r="E28" s="144">
        <v>49254.670662399993</v>
      </c>
      <c r="F28" s="144">
        <v>48020.573092599996</v>
      </c>
      <c r="G28" s="144">
        <v>47189.185022400008</v>
      </c>
      <c r="H28" s="144">
        <v>45487.933863700004</v>
      </c>
      <c r="I28" s="144">
        <v>44147.498064600004</v>
      </c>
      <c r="J28" s="144">
        <v>44543.606751200001</v>
      </c>
      <c r="K28" s="144">
        <v>42463.783132000004</v>
      </c>
      <c r="L28" s="144">
        <v>30175.731235099996</v>
      </c>
      <c r="M28" s="144">
        <v>37790.361982499991</v>
      </c>
      <c r="N28" s="144">
        <v>38481.013991899999</v>
      </c>
      <c r="O28" s="144">
        <v>36987.994444799995</v>
      </c>
      <c r="P28" s="144">
        <v>37687.537155899998</v>
      </c>
      <c r="Q28" s="144">
        <v>38011.856722900011</v>
      </c>
      <c r="R28" s="144">
        <v>38516.491715699995</v>
      </c>
      <c r="S28" s="144">
        <v>37278.30780119999</v>
      </c>
      <c r="T28" s="144">
        <v>39435.782043400002</v>
      </c>
      <c r="U28" s="144">
        <v>37739.775292000006</v>
      </c>
      <c r="V28" s="144">
        <v>36774.044009199999</v>
      </c>
    </row>
    <row r="29" spans="1:22" s="3" customFormat="1" ht="12.75" customHeight="1">
      <c r="A29" s="2" t="s">
        <v>40</v>
      </c>
      <c r="B29" s="10" t="s">
        <v>361</v>
      </c>
      <c r="C29" s="144">
        <v>42808.108156400005</v>
      </c>
      <c r="D29" s="144">
        <v>39837.002816599997</v>
      </c>
      <c r="E29" s="144">
        <v>37632.049862399996</v>
      </c>
      <c r="F29" s="144">
        <v>36958.907692599998</v>
      </c>
      <c r="G29" s="144">
        <v>36931.005888400003</v>
      </c>
      <c r="H29" s="144">
        <v>35513.707798700001</v>
      </c>
      <c r="I29" s="144">
        <v>35308.358889600007</v>
      </c>
      <c r="J29" s="144">
        <v>35075.678517200002</v>
      </c>
      <c r="K29" s="144">
        <v>32484.809799999999</v>
      </c>
      <c r="L29" s="144">
        <v>23330.345622099998</v>
      </c>
      <c r="M29" s="144">
        <v>29762.251026499998</v>
      </c>
      <c r="N29" s="144">
        <v>29989.748491899998</v>
      </c>
      <c r="O29" s="144">
        <v>28779.978721799998</v>
      </c>
      <c r="P29" s="144">
        <v>28838.135087899998</v>
      </c>
      <c r="Q29" s="144">
        <v>29099.730089900007</v>
      </c>
      <c r="R29" s="144">
        <v>29371.2461367</v>
      </c>
      <c r="S29" s="144">
        <v>28137.623647199995</v>
      </c>
      <c r="T29" s="144">
        <v>30097.033348399997</v>
      </c>
      <c r="U29" s="144">
        <v>28948.585474000003</v>
      </c>
      <c r="V29" s="144">
        <v>28583.074825200001</v>
      </c>
    </row>
    <row r="30" spans="1:22" s="3" customFormat="1" ht="12.75" customHeight="1">
      <c r="A30" s="2" t="s">
        <v>41</v>
      </c>
      <c r="B30" s="10" t="s">
        <v>362</v>
      </c>
      <c r="C30" s="144">
        <v>10500.747200000002</v>
      </c>
      <c r="D30" s="144">
        <v>10484.678399999999</v>
      </c>
      <c r="E30" s="144">
        <v>10741.370799999999</v>
      </c>
      <c r="F30" s="144">
        <v>10241.840399999999</v>
      </c>
      <c r="G30" s="144">
        <v>9481.3831339999997</v>
      </c>
      <c r="H30" s="144">
        <v>9163.0400649999992</v>
      </c>
      <c r="I30" s="144">
        <v>7981.2701750000006</v>
      </c>
      <c r="J30" s="144">
        <v>8559.0632340000011</v>
      </c>
      <c r="K30" s="144">
        <v>9069.747331999999</v>
      </c>
      <c r="L30" s="144">
        <v>6235.1056129999997</v>
      </c>
      <c r="M30" s="144">
        <v>7293.893955999999</v>
      </c>
      <c r="N30" s="144">
        <v>7628.6274999999996</v>
      </c>
      <c r="O30" s="144">
        <v>7397.2097230000008</v>
      </c>
      <c r="P30" s="144">
        <v>8066.0890680000002</v>
      </c>
      <c r="Q30" s="144">
        <v>8123.4556329999996</v>
      </c>
      <c r="R30" s="144">
        <v>8362.369579000002</v>
      </c>
      <c r="S30" s="144">
        <v>8396.0741539999981</v>
      </c>
      <c r="T30" s="144">
        <v>8547.6646949999995</v>
      </c>
      <c r="U30" s="144">
        <v>7982.5118179999999</v>
      </c>
      <c r="V30" s="144">
        <v>7468.0324840000003</v>
      </c>
    </row>
    <row r="31" spans="1:22" s="3" customFormat="1" ht="12.75" customHeight="1">
      <c r="A31" s="2" t="s">
        <v>42</v>
      </c>
      <c r="B31" s="10" t="s">
        <v>363</v>
      </c>
      <c r="C31" s="144">
        <v>1052.24</v>
      </c>
      <c r="D31" s="144">
        <v>978.75749999999994</v>
      </c>
      <c r="E31" s="144">
        <v>881.24999999999989</v>
      </c>
      <c r="F31" s="144">
        <v>819.82500000000005</v>
      </c>
      <c r="G31" s="144">
        <v>776.79600000000005</v>
      </c>
      <c r="H31" s="144">
        <v>811.18600000000004</v>
      </c>
      <c r="I31" s="144">
        <v>857.86900000000003</v>
      </c>
      <c r="J31" s="144">
        <v>908.86500000000001</v>
      </c>
      <c r="K31" s="144">
        <v>909.226</v>
      </c>
      <c r="L31" s="144">
        <v>610.28000000000009</v>
      </c>
      <c r="M31" s="144">
        <v>734.21699999999998</v>
      </c>
      <c r="N31" s="144">
        <v>862.63799999999992</v>
      </c>
      <c r="O31" s="144">
        <v>810.80600000000004</v>
      </c>
      <c r="P31" s="144">
        <v>783.31299999999999</v>
      </c>
      <c r="Q31" s="144">
        <v>788.67100000000005</v>
      </c>
      <c r="R31" s="144">
        <v>782.87599999999998</v>
      </c>
      <c r="S31" s="144">
        <v>744.61</v>
      </c>
      <c r="T31" s="144">
        <v>791.08400000000006</v>
      </c>
      <c r="U31" s="144">
        <v>808.678</v>
      </c>
      <c r="V31" s="144">
        <v>722.93669999999997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79.431232000000008</v>
      </c>
      <c r="D43" s="144">
        <v>78.746479999999991</v>
      </c>
      <c r="E43" s="144">
        <v>78.061728000000002</v>
      </c>
      <c r="F43" s="144">
        <v>77.376975999999999</v>
      </c>
      <c r="G43" s="144">
        <v>76.69222400000001</v>
      </c>
      <c r="H43" s="144">
        <v>76.007472000000007</v>
      </c>
      <c r="I43" s="144">
        <v>75.32271999999999</v>
      </c>
      <c r="J43" s="144">
        <v>74.637968000000001</v>
      </c>
      <c r="K43" s="144">
        <v>73.953215999999998</v>
      </c>
      <c r="L43" s="144">
        <v>73.268464000000009</v>
      </c>
      <c r="M43" s="144">
        <v>72.583711999999991</v>
      </c>
      <c r="N43" s="144">
        <v>71.898960000000002</v>
      </c>
      <c r="O43" s="144">
        <v>71.214207999999999</v>
      </c>
      <c r="P43" s="144">
        <v>70.52945600000001</v>
      </c>
      <c r="Q43" s="144">
        <v>69.844703999999993</v>
      </c>
      <c r="R43" s="144">
        <v>69.15995199999999</v>
      </c>
      <c r="S43" s="144">
        <v>68.475200000000001</v>
      </c>
      <c r="T43" s="144">
        <v>67.790447999999998</v>
      </c>
      <c r="U43" s="144">
        <v>67.105696000000009</v>
      </c>
      <c r="V43" s="144">
        <v>62.997183999999997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79.431232000000008</v>
      </c>
      <c r="D45" s="144">
        <v>78.746479999999991</v>
      </c>
      <c r="E45" s="144">
        <v>78.061728000000002</v>
      </c>
      <c r="F45" s="144">
        <v>77.376975999999999</v>
      </c>
      <c r="G45" s="144">
        <v>76.69222400000001</v>
      </c>
      <c r="H45" s="144">
        <v>76.007472000000007</v>
      </c>
      <c r="I45" s="144">
        <v>75.32271999999999</v>
      </c>
      <c r="J45" s="144">
        <v>74.637968000000001</v>
      </c>
      <c r="K45" s="144">
        <v>73.953215999999998</v>
      </c>
      <c r="L45" s="144">
        <v>73.268464000000009</v>
      </c>
      <c r="M45" s="144">
        <v>72.583711999999991</v>
      </c>
      <c r="N45" s="144">
        <v>71.898960000000002</v>
      </c>
      <c r="O45" s="144">
        <v>71.214207999999999</v>
      </c>
      <c r="P45" s="144">
        <v>70.52945600000001</v>
      </c>
      <c r="Q45" s="144">
        <v>69.844703999999993</v>
      </c>
      <c r="R45" s="144">
        <v>69.15995199999999</v>
      </c>
      <c r="S45" s="144">
        <v>68.475200000000001</v>
      </c>
      <c r="T45" s="144">
        <v>67.790447999999998</v>
      </c>
      <c r="U45" s="144">
        <v>67.105696000000009</v>
      </c>
      <c r="V45" s="144">
        <v>62.997183999999997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79.431232000000008</v>
      </c>
      <c r="D47" s="144">
        <v>78.746479999999991</v>
      </c>
      <c r="E47" s="144">
        <v>78.061728000000002</v>
      </c>
      <c r="F47" s="144">
        <v>77.376975999999999</v>
      </c>
      <c r="G47" s="144">
        <v>76.69222400000001</v>
      </c>
      <c r="H47" s="144">
        <v>76.007472000000007</v>
      </c>
      <c r="I47" s="144">
        <v>75.32271999999999</v>
      </c>
      <c r="J47" s="144">
        <v>74.637968000000001</v>
      </c>
      <c r="K47" s="144">
        <v>73.953215999999998</v>
      </c>
      <c r="L47" s="144">
        <v>73.268464000000009</v>
      </c>
      <c r="M47" s="144">
        <v>72.583711999999991</v>
      </c>
      <c r="N47" s="144">
        <v>71.898960000000002</v>
      </c>
      <c r="O47" s="144">
        <v>71.214207999999999</v>
      </c>
      <c r="P47" s="144">
        <v>70.52945600000001</v>
      </c>
      <c r="Q47" s="144">
        <v>69.844703999999993</v>
      </c>
      <c r="R47" s="144">
        <v>69.15995199999999</v>
      </c>
      <c r="S47" s="144">
        <v>68.475200000000001</v>
      </c>
      <c r="T47" s="144">
        <v>67.790447999999998</v>
      </c>
      <c r="U47" s="144">
        <v>67.105696000000009</v>
      </c>
      <c r="V47" s="144">
        <v>62.997183999999997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32.935213999999995</v>
      </c>
      <c r="D68" s="144">
        <v>14.318424</v>
      </c>
      <c r="E68" s="144">
        <v>18.3767</v>
      </c>
      <c r="F68" s="144">
        <v>18.894026</v>
      </c>
      <c r="G68" s="144">
        <v>25.806504000000004</v>
      </c>
      <c r="H68" s="144">
        <v>22.666609999999999</v>
      </c>
      <c r="I68" s="144">
        <v>32.481307999999999</v>
      </c>
      <c r="J68" s="144">
        <v>24.870001999999999</v>
      </c>
      <c r="K68" s="144">
        <v>24.426666000000001</v>
      </c>
      <c r="L68" s="144">
        <v>22.712513999999999</v>
      </c>
      <c r="M68" s="144">
        <v>24.179932000000001</v>
      </c>
      <c r="N68" s="144">
        <v>22.646979999999999</v>
      </c>
      <c r="O68" s="144">
        <v>24.574645999999998</v>
      </c>
      <c r="P68" s="144">
        <v>21.886241999999999</v>
      </c>
      <c r="Q68" s="144">
        <v>25.565507999999998</v>
      </c>
      <c r="R68" s="144">
        <v>26.671130000000005</v>
      </c>
      <c r="S68" s="144">
        <v>28.651343999999998</v>
      </c>
      <c r="T68" s="144">
        <v>25.802880000000002</v>
      </c>
      <c r="U68" s="144">
        <v>27.445760000000003</v>
      </c>
      <c r="V68" s="144">
        <v>25.74248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37.063999999999993</v>
      </c>
      <c r="D71" s="144">
        <v>37.52729999999999</v>
      </c>
      <c r="E71" s="144">
        <v>38.917199999999994</v>
      </c>
      <c r="F71" s="144">
        <v>42.307199999999995</v>
      </c>
      <c r="G71" s="144">
        <v>42.688574999999993</v>
      </c>
      <c r="H71" s="144">
        <v>41.278899999999993</v>
      </c>
      <c r="I71" s="144">
        <v>41.315511999999984</v>
      </c>
      <c r="J71" s="144">
        <v>42.459749999999993</v>
      </c>
      <c r="K71" s="144">
        <v>44.845179999999985</v>
      </c>
      <c r="L71" s="144">
        <v>46.350339999999989</v>
      </c>
      <c r="M71" s="144">
        <v>48.281735999999995</v>
      </c>
      <c r="N71" s="144">
        <v>51.527999999999992</v>
      </c>
      <c r="O71" s="144">
        <v>52.355159999999991</v>
      </c>
      <c r="P71" s="144">
        <v>54.420799999999993</v>
      </c>
      <c r="Q71" s="144">
        <v>59.392799999999994</v>
      </c>
      <c r="R71" s="144">
        <v>64.805499999999995</v>
      </c>
      <c r="S71" s="144">
        <v>63.303134499999985</v>
      </c>
      <c r="T71" s="144">
        <v>65.860496299999994</v>
      </c>
      <c r="U71" s="144">
        <v>72.293510499999996</v>
      </c>
      <c r="V71" s="144">
        <v>74.316031999999979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115949.1796563</v>
      </c>
      <c r="D73" s="144">
        <v>108465.00809589999</v>
      </c>
      <c r="E73" s="144">
        <v>104127.85051519999</v>
      </c>
      <c r="F73" s="144">
        <v>103150.58099339998</v>
      </c>
      <c r="G73" s="144">
        <v>103166.26350409999</v>
      </c>
      <c r="H73" s="144">
        <v>101199.85867000002</v>
      </c>
      <c r="I73" s="144">
        <v>100210.7467411</v>
      </c>
      <c r="J73" s="144">
        <v>99998.063822699987</v>
      </c>
      <c r="K73" s="144">
        <v>95860.337693300011</v>
      </c>
      <c r="L73" s="144">
        <v>77188.296300699993</v>
      </c>
      <c r="M73" s="144">
        <v>85761.134100299998</v>
      </c>
      <c r="N73" s="144">
        <v>86549.746796899999</v>
      </c>
      <c r="O73" s="144">
        <v>82410.933481500004</v>
      </c>
      <c r="P73" s="144">
        <v>81582.640434699992</v>
      </c>
      <c r="Q73" s="144">
        <v>79317.791466500013</v>
      </c>
      <c r="R73" s="144">
        <v>78432.885534600005</v>
      </c>
      <c r="S73" s="144">
        <v>75696.164036200003</v>
      </c>
      <c r="T73" s="144">
        <v>77539.030473400009</v>
      </c>
      <c r="U73" s="144">
        <v>75578.513468200006</v>
      </c>
      <c r="V73" s="144">
        <v>73907.6584057</v>
      </c>
    </row>
    <row r="74" spans="1:22" s="3" customFormat="1" ht="15" customHeight="1">
      <c r="A74" s="173" t="s">
        <v>460</v>
      </c>
      <c r="B74" s="8" t="s">
        <v>461</v>
      </c>
      <c r="C74" s="144">
        <v>79.373754000000005</v>
      </c>
      <c r="D74" s="144">
        <v>65.115125999999989</v>
      </c>
      <c r="E74" s="144">
        <v>78.500671999999994</v>
      </c>
      <c r="F74" s="144">
        <v>77.793388000000007</v>
      </c>
      <c r="G74" s="144">
        <v>88.444626</v>
      </c>
      <c r="H74" s="144">
        <v>87.145723999999987</v>
      </c>
      <c r="I74" s="144">
        <v>92.084028000000004</v>
      </c>
      <c r="J74" s="144">
        <v>100.85682599999998</v>
      </c>
      <c r="K74" s="144">
        <v>104.07342799999999</v>
      </c>
      <c r="L74" s="144">
        <v>90.82499</v>
      </c>
      <c r="M74" s="144">
        <v>94.94729000000001</v>
      </c>
      <c r="N74" s="144">
        <v>89.980900000000005</v>
      </c>
      <c r="O74" s="144">
        <v>99.918209999999988</v>
      </c>
      <c r="P74" s="144">
        <v>87.974713999999992</v>
      </c>
      <c r="Q74" s="144">
        <v>100.38661199999999</v>
      </c>
      <c r="R74" s="144">
        <v>105.69607400000001</v>
      </c>
      <c r="S74" s="144">
        <v>98.366534000000001</v>
      </c>
      <c r="T74" s="144">
        <v>102.48581399999999</v>
      </c>
      <c r="U74" s="144">
        <v>99.598693999999995</v>
      </c>
      <c r="V74" s="144">
        <v>92.744199999999992</v>
      </c>
    </row>
    <row r="75" spans="1:22" s="3" customFormat="1" ht="15" customHeight="1">
      <c r="A75" s="174" t="s">
        <v>306</v>
      </c>
      <c r="B75" s="172" t="s">
        <v>462</v>
      </c>
      <c r="C75" s="144">
        <v>116028.55341030002</v>
      </c>
      <c r="D75" s="144">
        <v>108530.12322189999</v>
      </c>
      <c r="E75" s="144">
        <v>104206.35118720004</v>
      </c>
      <c r="F75" s="144">
        <v>103228.37438140002</v>
      </c>
      <c r="G75" s="144">
        <v>103254.70813010001</v>
      </c>
      <c r="H75" s="144">
        <v>101287.00439399999</v>
      </c>
      <c r="I75" s="144">
        <v>100302.83076910001</v>
      </c>
      <c r="J75" s="144">
        <v>100098.9206487</v>
      </c>
      <c r="K75" s="144">
        <v>95964.411121299985</v>
      </c>
      <c r="L75" s="144">
        <v>77279.121290699986</v>
      </c>
      <c r="M75" s="144">
        <v>85856.081390299994</v>
      </c>
      <c r="N75" s="144">
        <v>86639.727696900009</v>
      </c>
      <c r="O75" s="144">
        <v>82510.851691500007</v>
      </c>
      <c r="P75" s="144">
        <v>81670.615148699988</v>
      </c>
      <c r="Q75" s="144">
        <v>79418.178078500016</v>
      </c>
      <c r="R75" s="144">
        <v>78538.581608600012</v>
      </c>
      <c r="S75" s="144">
        <v>75794.53057019999</v>
      </c>
      <c r="T75" s="144">
        <v>77641.516287400009</v>
      </c>
      <c r="U75" s="144">
        <v>75678.112162200006</v>
      </c>
      <c r="V75" s="144">
        <v>74000.402605700001</v>
      </c>
    </row>
    <row r="76" spans="1:22" ht="15" customHeight="1">
      <c r="A76" s="56"/>
      <c r="B76" s="57"/>
    </row>
    <row r="77" spans="1:22" ht="15" customHeight="1">
      <c r="A77" s="56"/>
      <c r="B77" s="57"/>
    </row>
    <row r="78" spans="1:22" ht="15" customHeight="1">
      <c r="A78" s="56"/>
      <c r="B78" s="57"/>
    </row>
    <row r="79" spans="1:22" ht="15" customHeight="1">
      <c r="A79" s="56"/>
      <c r="B79" s="57"/>
    </row>
    <row r="80" spans="1:22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3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437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436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190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97.031763643220103</v>
      </c>
      <c r="D5" s="144">
        <v>85.023777103268671</v>
      </c>
      <c r="E5" s="144">
        <v>15.07413630724122</v>
      </c>
      <c r="F5" s="144">
        <v>3.2574902648225841</v>
      </c>
      <c r="G5" s="144">
        <v>3.3800066712544377</v>
      </c>
      <c r="H5" s="144">
        <v>3.3923785881647852</v>
      </c>
      <c r="I5" s="144">
        <v>3.4718175087850467</v>
      </c>
      <c r="J5" s="144">
        <v>3.533006259970525</v>
      </c>
      <c r="K5" s="144">
        <v>3.5066977618002904</v>
      </c>
      <c r="L5" s="144">
        <v>3.4804424015460329</v>
      </c>
      <c r="M5" s="144">
        <v>3.5130255334803184</v>
      </c>
      <c r="N5" s="144">
        <v>3.6745388085327901</v>
      </c>
      <c r="O5" s="144">
        <v>1.259380096844849</v>
      </c>
      <c r="P5" s="144">
        <v>2.8817291460931651</v>
      </c>
      <c r="Q5" s="144">
        <v>2.716106654806433</v>
      </c>
      <c r="R5" s="144">
        <v>2.702126844356548</v>
      </c>
      <c r="S5" s="144">
        <v>2.6951256870165126</v>
      </c>
      <c r="T5" s="144">
        <v>2.7002307275393376</v>
      </c>
      <c r="U5" s="144">
        <v>2.732872291403551</v>
      </c>
      <c r="V5" s="144">
        <v>2.7593513250319019</v>
      </c>
    </row>
    <row r="6" spans="1:22" s="3" customFormat="1" ht="12.75" customHeight="1">
      <c r="A6" s="2" t="s">
        <v>1</v>
      </c>
      <c r="B6" s="9" t="s">
        <v>340</v>
      </c>
      <c r="C6" s="144">
        <v>88.163250026494822</v>
      </c>
      <c r="D6" s="144">
        <v>77.252892124187184</v>
      </c>
      <c r="E6" s="144">
        <v>13.696171333976531</v>
      </c>
      <c r="F6" s="144">
        <v>2.9596778175947742</v>
      </c>
      <c r="G6" s="144">
        <v>3.0710004037729841</v>
      </c>
      <c r="H6" s="144">
        <v>3.0822485838000837</v>
      </c>
      <c r="I6" s="144">
        <v>3.1544324420490093</v>
      </c>
      <c r="J6" s="144">
        <v>3.2100335038221508</v>
      </c>
      <c r="K6" s="144">
        <v>3.1861314543342201</v>
      </c>
      <c r="L6" s="144">
        <v>3.1622762892357059</v>
      </c>
      <c r="M6" s="144">
        <v>3.2026563898466107</v>
      </c>
      <c r="N6" s="144">
        <v>3.3078368127693971</v>
      </c>
      <c r="O6" s="144">
        <v>1.1466812352499434</v>
      </c>
      <c r="P6" s="144">
        <v>2.6045221223864878</v>
      </c>
      <c r="Q6" s="144">
        <v>2.4413679744772381</v>
      </c>
      <c r="R6" s="144">
        <v>2.4061081765528862</v>
      </c>
      <c r="S6" s="144">
        <v>2.3943990239008262</v>
      </c>
      <c r="T6" s="144">
        <v>2.3854195087297461</v>
      </c>
      <c r="U6" s="144">
        <v>2.3856167173467253</v>
      </c>
      <c r="V6" s="144">
        <v>2.4087311619849485</v>
      </c>
    </row>
    <row r="7" spans="1:22" s="3" customFormat="1" ht="12.75" customHeight="1">
      <c r="A7" s="2" t="s">
        <v>2</v>
      </c>
      <c r="B7" s="9" t="s">
        <v>339</v>
      </c>
      <c r="C7" s="144">
        <v>7.8857229520938663</v>
      </c>
      <c r="D7" s="144">
        <v>6.9096343239414661</v>
      </c>
      <c r="E7" s="144">
        <v>1.2254350700065797</v>
      </c>
      <c r="F7" s="144">
        <v>0.2648763300517038</v>
      </c>
      <c r="G7" s="144">
        <v>0.27482654571064247</v>
      </c>
      <c r="H7" s="144">
        <v>0.27582016905330647</v>
      </c>
      <c r="I7" s="144">
        <v>0.28226687351183011</v>
      </c>
      <c r="J7" s="144">
        <v>0.2872315014296894</v>
      </c>
      <c r="K7" s="144">
        <v>0.2850902193025393</v>
      </c>
      <c r="L7" s="144">
        <v>0.28295560673300207</v>
      </c>
      <c r="M7" s="144">
        <v>0.27603239133642982</v>
      </c>
      <c r="N7" s="144">
        <v>0.33494173516998493</v>
      </c>
      <c r="O7" s="144">
        <v>0.10399347364255115</v>
      </c>
      <c r="P7" s="144">
        <v>0.25478044220852697</v>
      </c>
      <c r="Q7" s="144">
        <v>0.25498347243052394</v>
      </c>
      <c r="R7" s="144">
        <v>0.2749344170698485</v>
      </c>
      <c r="S7" s="144">
        <v>0.27705171927707645</v>
      </c>
      <c r="T7" s="144">
        <v>0.29205849937825645</v>
      </c>
      <c r="U7" s="144">
        <v>0.32217715864572394</v>
      </c>
      <c r="V7" s="144">
        <v>0.32529876072164282</v>
      </c>
    </row>
    <row r="8" spans="1:22" s="3" customFormat="1" ht="12.75" customHeight="1">
      <c r="A8" s="2" t="s">
        <v>24</v>
      </c>
      <c r="B8" s="9" t="s">
        <v>341</v>
      </c>
      <c r="C8" s="144">
        <v>0.98279066463140263</v>
      </c>
      <c r="D8" s="144">
        <v>0.86125065514002663</v>
      </c>
      <c r="E8" s="144">
        <v>0.15252990325810875</v>
      </c>
      <c r="F8" s="144">
        <v>3.2936117176105791E-2</v>
      </c>
      <c r="G8" s="144">
        <v>3.4179721770811272E-2</v>
      </c>
      <c r="H8" s="144">
        <v>3.4309835311395115E-2</v>
      </c>
      <c r="I8" s="144">
        <v>3.5118193224207228E-2</v>
      </c>
      <c r="J8" s="144">
        <v>3.5741254718684667E-2</v>
      </c>
      <c r="K8" s="144">
        <v>3.5476088163530872E-2</v>
      </c>
      <c r="L8" s="144">
        <v>3.5210505577325246E-2</v>
      </c>
      <c r="M8" s="144">
        <v>3.4336752297278034E-2</v>
      </c>
      <c r="N8" s="144">
        <v>3.1760260593408154E-2</v>
      </c>
      <c r="O8" s="144">
        <v>8.7053879523545288E-3</v>
      </c>
      <c r="P8" s="144">
        <v>2.2426581498150321E-2</v>
      </c>
      <c r="Q8" s="144">
        <v>1.9755207898671009E-2</v>
      </c>
      <c r="R8" s="144">
        <v>2.1084250733813314E-2</v>
      </c>
      <c r="S8" s="144">
        <v>2.3674943838610078E-2</v>
      </c>
      <c r="T8" s="144">
        <v>2.2752719431335031E-2</v>
      </c>
      <c r="U8" s="144">
        <v>2.5078415411101476E-2</v>
      </c>
      <c r="V8" s="144">
        <v>2.5321402325310806E-2</v>
      </c>
    </row>
    <row r="9" spans="1:22" s="3" customFormat="1" ht="12.75" customHeight="1">
      <c r="A9" s="2" t="s">
        <v>25</v>
      </c>
      <c r="B9" s="8" t="s">
        <v>342</v>
      </c>
      <c r="C9" s="144">
        <v>33.949263211729068</v>
      </c>
      <c r="D9" s="144">
        <v>29.831894886543378</v>
      </c>
      <c r="E9" s="144">
        <v>5.1239858082678866</v>
      </c>
      <c r="F9" s="144">
        <v>1.0818376825372744</v>
      </c>
      <c r="G9" s="144">
        <v>1.1274120333781144</v>
      </c>
      <c r="H9" s="144">
        <v>1.1365750810870712</v>
      </c>
      <c r="I9" s="144">
        <v>1.1681499194173131</v>
      </c>
      <c r="J9" s="144">
        <v>1.1928878498088011</v>
      </c>
      <c r="K9" s="144">
        <v>1.1849915850806565</v>
      </c>
      <c r="L9" s="144">
        <v>1.1761536377464625</v>
      </c>
      <c r="M9" s="144">
        <v>1.2045689706327529</v>
      </c>
      <c r="N9" s="144">
        <v>1.1111001219742445</v>
      </c>
      <c r="O9" s="144">
        <v>0</v>
      </c>
      <c r="P9" s="144">
        <v>1.3963291410411678</v>
      </c>
      <c r="Q9" s="144">
        <v>0.75958743317353172</v>
      </c>
      <c r="R9" s="144">
        <v>0.76221121268030023</v>
      </c>
      <c r="S9" s="144">
        <v>0.76503905613087086</v>
      </c>
      <c r="T9" s="144">
        <v>0.78143090616305588</v>
      </c>
      <c r="U9" s="144">
        <v>0.81205805523398511</v>
      </c>
      <c r="V9" s="144">
        <v>0.83770240047879085</v>
      </c>
    </row>
    <row r="10" spans="1:22" s="3" customFormat="1" ht="12.75" customHeight="1">
      <c r="A10" s="2" t="s">
        <v>3</v>
      </c>
      <c r="B10" s="9" t="s">
        <v>343</v>
      </c>
      <c r="C10" s="144">
        <v>9.6674844041936119</v>
      </c>
      <c r="D10" s="144">
        <v>8.4970752909362481</v>
      </c>
      <c r="E10" s="144">
        <v>1.4554299116150706</v>
      </c>
      <c r="F10" s="144">
        <v>0.30664410504106709</v>
      </c>
      <c r="G10" s="144">
        <v>0.31968856222641262</v>
      </c>
      <c r="H10" s="144">
        <v>0.32241669379153753</v>
      </c>
      <c r="I10" s="144">
        <v>0.33150097176961829</v>
      </c>
      <c r="J10" s="144">
        <v>0.33862725273817695</v>
      </c>
      <c r="K10" s="144">
        <v>0.33641085591992825</v>
      </c>
      <c r="L10" s="144">
        <v>0.33390269788179161</v>
      </c>
      <c r="M10" s="144">
        <v>0.34235334070254853</v>
      </c>
      <c r="N10" s="144">
        <v>0.23966099980902728</v>
      </c>
      <c r="O10" s="144">
        <v>0</v>
      </c>
      <c r="P10" s="144">
        <v>0.26401517288456727</v>
      </c>
      <c r="Q10" s="144">
        <v>0.14280412186961214</v>
      </c>
      <c r="R10" s="144">
        <v>0.13338988376076025</v>
      </c>
      <c r="S10" s="144">
        <v>0.13555896679401722</v>
      </c>
      <c r="T10" s="144">
        <v>0.14271549172840053</v>
      </c>
      <c r="U10" s="144">
        <v>0.13957386997385701</v>
      </c>
      <c r="V10" s="144">
        <v>0.14398153576288969</v>
      </c>
    </row>
    <row r="11" spans="1:22" s="3" customFormat="1" ht="12.75" customHeight="1">
      <c r="A11" s="2" t="s">
        <v>26</v>
      </c>
      <c r="B11" s="9" t="s">
        <v>374</v>
      </c>
      <c r="C11" s="144">
        <v>7.5685586345847531</v>
      </c>
      <c r="D11" s="144">
        <v>6.6499339639437958</v>
      </c>
      <c r="E11" s="144">
        <v>1.1435963890086924</v>
      </c>
      <c r="F11" s="144">
        <v>0.24167118712645724</v>
      </c>
      <c r="G11" s="144">
        <v>0.25180852310783153</v>
      </c>
      <c r="H11" s="144">
        <v>0.25381045562325039</v>
      </c>
      <c r="I11" s="144">
        <v>0.26081771558649874</v>
      </c>
      <c r="J11" s="144">
        <v>0.26630458950369862</v>
      </c>
      <c r="K11" s="144">
        <v>0.2645331597545571</v>
      </c>
      <c r="L11" s="144">
        <v>0.26255990858786216</v>
      </c>
      <c r="M11" s="144">
        <v>0.26857127705457351</v>
      </c>
      <c r="N11" s="144">
        <v>0.27255398658130786</v>
      </c>
      <c r="O11" s="144">
        <v>0</v>
      </c>
      <c r="P11" s="144">
        <v>0.36530182067544575</v>
      </c>
      <c r="Q11" s="144">
        <v>0.16907779947435186</v>
      </c>
      <c r="R11" s="144">
        <v>0.14631135161288342</v>
      </c>
      <c r="S11" s="144">
        <v>0.13084851382844062</v>
      </c>
      <c r="T11" s="144">
        <v>0.11992594542017616</v>
      </c>
      <c r="U11" s="144">
        <v>0.13120121919048588</v>
      </c>
      <c r="V11" s="144">
        <v>0.13534448128828117</v>
      </c>
    </row>
    <row r="12" spans="1:22" s="3" customFormat="1" ht="12.75" customHeight="1">
      <c r="A12" s="2" t="s">
        <v>27</v>
      </c>
      <c r="B12" s="9" t="s">
        <v>344</v>
      </c>
      <c r="C12" s="144">
        <v>16.713220172950702</v>
      </c>
      <c r="D12" s="144">
        <v>14.684885631663334</v>
      </c>
      <c r="E12" s="144">
        <v>2.5249595076441236</v>
      </c>
      <c r="F12" s="144">
        <v>0.53352239036975024</v>
      </c>
      <c r="G12" s="144">
        <v>0.55591494804387021</v>
      </c>
      <c r="H12" s="144">
        <v>0.56034793167228325</v>
      </c>
      <c r="I12" s="144">
        <v>0.57583123206119602</v>
      </c>
      <c r="J12" s="144">
        <v>0.58795600756692556</v>
      </c>
      <c r="K12" s="144">
        <v>0.5840475694061712</v>
      </c>
      <c r="L12" s="144">
        <v>0.57969103127680877</v>
      </c>
      <c r="M12" s="144">
        <v>0.593644352875631</v>
      </c>
      <c r="N12" s="144">
        <v>0.59888513558390921</v>
      </c>
      <c r="O12" s="144">
        <v>0</v>
      </c>
      <c r="P12" s="144">
        <v>0.76701214748115487</v>
      </c>
      <c r="Q12" s="144">
        <v>0.44770551182956775</v>
      </c>
      <c r="R12" s="144">
        <v>0.48250997730665657</v>
      </c>
      <c r="S12" s="144">
        <v>0.49863157550841297</v>
      </c>
      <c r="T12" s="144">
        <v>0.5187894690144792</v>
      </c>
      <c r="U12" s="144">
        <v>0.54128296606964221</v>
      </c>
      <c r="V12" s="144">
        <v>0.55837638342761997</v>
      </c>
    </row>
    <row r="13" spans="1:22" s="3" customFormat="1" ht="12.75" customHeight="1">
      <c r="A13" s="2" t="s">
        <v>28</v>
      </c>
      <c r="B13" s="8" t="s">
        <v>345</v>
      </c>
      <c r="C13" s="144">
        <v>767.02106696182625</v>
      </c>
      <c r="D13" s="144">
        <v>671.9695192728193</v>
      </c>
      <c r="E13" s="144">
        <v>119.39164211853536</v>
      </c>
      <c r="F13" s="144">
        <v>25.839772764008565</v>
      </c>
      <c r="G13" s="144">
        <v>26.804043323325775</v>
      </c>
      <c r="H13" s="144">
        <v>26.894340309393055</v>
      </c>
      <c r="I13" s="144">
        <v>27.516426148935523</v>
      </c>
      <c r="J13" s="144">
        <v>27.994947899773166</v>
      </c>
      <c r="K13" s="144">
        <v>27.78495301613415</v>
      </c>
      <c r="L13" s="144">
        <v>27.57686815406753</v>
      </c>
      <c r="M13" s="144">
        <v>29.045375523550934</v>
      </c>
      <c r="N13" s="144">
        <v>29.998712018828719</v>
      </c>
      <c r="O13" s="144">
        <v>29.819915416479596</v>
      </c>
      <c r="P13" s="144">
        <v>29.629617518659021</v>
      </c>
      <c r="Q13" s="144">
        <v>24.017421456596438</v>
      </c>
      <c r="R13" s="144">
        <v>24.102948606523949</v>
      </c>
      <c r="S13" s="144">
        <v>24.092347942376666</v>
      </c>
      <c r="T13" s="144">
        <v>24.129183438060355</v>
      </c>
      <c r="U13" s="144">
        <v>24.100672222682608</v>
      </c>
      <c r="V13" s="144">
        <v>24.812220590679154</v>
      </c>
    </row>
    <row r="14" spans="1:22" s="3" customFormat="1" ht="12.75" customHeight="1">
      <c r="A14" s="2" t="s">
        <v>29</v>
      </c>
      <c r="B14" s="9" t="s">
        <v>346</v>
      </c>
      <c r="C14" s="144">
        <v>80.261049232237397</v>
      </c>
      <c r="D14" s="144">
        <v>70.2944315816124</v>
      </c>
      <c r="E14" s="144">
        <v>12.529661300890195</v>
      </c>
      <c r="F14" s="144">
        <v>2.7179567015184833</v>
      </c>
      <c r="G14" s="144">
        <v>2.8181989126788354</v>
      </c>
      <c r="H14" s="144">
        <v>2.8264713439668068</v>
      </c>
      <c r="I14" s="144">
        <v>2.8906464525899471</v>
      </c>
      <c r="J14" s="144">
        <v>2.9399088937643909</v>
      </c>
      <c r="K14" s="144">
        <v>2.9176166724539208</v>
      </c>
      <c r="L14" s="144">
        <v>2.8957579573302978</v>
      </c>
      <c r="M14" s="144">
        <v>3.0490628277441223</v>
      </c>
      <c r="N14" s="144">
        <v>2.9717786308290668</v>
      </c>
      <c r="O14" s="144">
        <v>2.9580057670603717</v>
      </c>
      <c r="P14" s="144">
        <v>3.1381482355167072</v>
      </c>
      <c r="Q14" s="144">
        <v>3.4094184878975051</v>
      </c>
      <c r="R14" s="144">
        <v>3.4147256240327768</v>
      </c>
      <c r="S14" s="144">
        <v>3.3263412723089738</v>
      </c>
      <c r="T14" s="144">
        <v>3.2411632850056709</v>
      </c>
      <c r="U14" s="144">
        <v>3.150361928236121</v>
      </c>
      <c r="V14" s="144">
        <v>3.0417996389565558</v>
      </c>
    </row>
    <row r="15" spans="1:22" s="3" customFormat="1" ht="12.75" customHeight="1">
      <c r="A15" s="2" t="s">
        <v>30</v>
      </c>
      <c r="B15" s="9" t="s">
        <v>347</v>
      </c>
      <c r="C15" s="144">
        <v>10.026011149152755</v>
      </c>
      <c r="D15" s="144">
        <v>8.7822129564103832</v>
      </c>
      <c r="E15" s="144">
        <v>1.5630161657252972</v>
      </c>
      <c r="F15" s="144">
        <v>0.33868827478561292</v>
      </c>
      <c r="G15" s="144">
        <v>0.35124921995725328</v>
      </c>
      <c r="H15" s="144">
        <v>0.35235208778319127</v>
      </c>
      <c r="I15" s="144">
        <v>0.36042303536490683</v>
      </c>
      <c r="J15" s="144">
        <v>0.36662463791170319</v>
      </c>
      <c r="K15" s="144">
        <v>0.36385875906983023</v>
      </c>
      <c r="L15" s="144">
        <v>0.36113322842326534</v>
      </c>
      <c r="M15" s="144">
        <v>0.38045922094988338</v>
      </c>
      <c r="N15" s="144">
        <v>0.38443768000885364</v>
      </c>
      <c r="O15" s="144">
        <v>0.40861838325742239</v>
      </c>
      <c r="P15" s="144">
        <v>0.35872828056840267</v>
      </c>
      <c r="Q15" s="144">
        <v>0.51066134064881497</v>
      </c>
      <c r="R15" s="144">
        <v>0.47278670940611878</v>
      </c>
      <c r="S15" s="144">
        <v>0.46626465576251624</v>
      </c>
      <c r="T15" s="144">
        <v>0.4656361580011959</v>
      </c>
      <c r="U15" s="144">
        <v>0.47299548449544287</v>
      </c>
      <c r="V15" s="144">
        <v>0.46901497681656701</v>
      </c>
    </row>
    <row r="16" spans="1:22" s="3" customFormat="1" ht="12.75" customHeight="1">
      <c r="A16" s="2" t="s">
        <v>31</v>
      </c>
      <c r="B16" s="9" t="s">
        <v>348</v>
      </c>
      <c r="C16" s="144">
        <v>10.761421001719345</v>
      </c>
      <c r="D16" s="144">
        <v>9.4251573738090713</v>
      </c>
      <c r="E16" s="144">
        <v>1.6798675861123535</v>
      </c>
      <c r="F16" s="144">
        <v>0.36438093577895503</v>
      </c>
      <c r="G16" s="144">
        <v>0.37782346470623279</v>
      </c>
      <c r="H16" s="144">
        <v>0.37893625553173543</v>
      </c>
      <c r="I16" s="144">
        <v>0.3875437018249076</v>
      </c>
      <c r="J16" s="144">
        <v>0.39415131578231877</v>
      </c>
      <c r="K16" s="144">
        <v>0.39116334946341047</v>
      </c>
      <c r="L16" s="144">
        <v>0.38823278846039305</v>
      </c>
      <c r="M16" s="144">
        <v>0.40921640836346851</v>
      </c>
      <c r="N16" s="144">
        <v>0.39100401687453407</v>
      </c>
      <c r="O16" s="144">
        <v>0.44266382354675404</v>
      </c>
      <c r="P16" s="144">
        <v>0.40807688567548228</v>
      </c>
      <c r="Q16" s="144">
        <v>0.5592795987356558</v>
      </c>
      <c r="R16" s="144">
        <v>0.57037620157114866</v>
      </c>
      <c r="S16" s="144">
        <v>0.52633575211607975</v>
      </c>
      <c r="T16" s="144">
        <v>0.51183613304039188</v>
      </c>
      <c r="U16" s="144">
        <v>0.50229320893081131</v>
      </c>
      <c r="V16" s="144">
        <v>0.49806614537368415</v>
      </c>
    </row>
    <row r="17" spans="1:22" s="3" customFormat="1" ht="12.75" customHeight="1">
      <c r="A17" s="2" t="s">
        <v>32</v>
      </c>
      <c r="B17" s="9" t="s">
        <v>349</v>
      </c>
      <c r="C17" s="144">
        <v>17.680073209410708</v>
      </c>
      <c r="D17" s="144">
        <v>15.48683714884902</v>
      </c>
      <c r="E17" s="144">
        <v>2.7560703052959568</v>
      </c>
      <c r="F17" s="144">
        <v>0.59717873624887419</v>
      </c>
      <c r="G17" s="144">
        <v>0.61933229075437857</v>
      </c>
      <c r="H17" s="144">
        <v>0.6212830482170526</v>
      </c>
      <c r="I17" s="144">
        <v>0.63552016619269125</v>
      </c>
      <c r="J17" s="144">
        <v>0.64646028823900736</v>
      </c>
      <c r="K17" s="144">
        <v>0.64158448803674339</v>
      </c>
      <c r="L17" s="144">
        <v>0.63677865922366461</v>
      </c>
      <c r="M17" s="144">
        <v>0.67117551853503055</v>
      </c>
      <c r="N17" s="144">
        <v>0.64871811234281163</v>
      </c>
      <c r="O17" s="144">
        <v>0.73495007965429138</v>
      </c>
      <c r="P17" s="144">
        <v>0.64016534001836889</v>
      </c>
      <c r="Q17" s="144">
        <v>0.84529775253246653</v>
      </c>
      <c r="R17" s="144">
        <v>0.82183286668918243</v>
      </c>
      <c r="S17" s="144">
        <v>0.79291837471992244</v>
      </c>
      <c r="T17" s="144">
        <v>0.80909949611051346</v>
      </c>
      <c r="U17" s="144">
        <v>0.81875203686898734</v>
      </c>
      <c r="V17" s="144">
        <v>0.81186180455878088</v>
      </c>
    </row>
    <row r="18" spans="1:22" s="3" customFormat="1" ht="12.75" customHeight="1">
      <c r="A18" s="2" t="s">
        <v>33</v>
      </c>
      <c r="B18" s="9" t="s">
        <v>350</v>
      </c>
      <c r="C18" s="144">
        <v>10.407874447597912</v>
      </c>
      <c r="D18" s="144">
        <v>9.1170312350046974</v>
      </c>
      <c r="E18" s="144">
        <v>1.6219609815285534</v>
      </c>
      <c r="F18" s="144">
        <v>0.35136195097409145</v>
      </c>
      <c r="G18" s="144">
        <v>0.36441188455129425</v>
      </c>
      <c r="H18" s="144">
        <v>0.36557563485159816</v>
      </c>
      <c r="I18" s="144">
        <v>0.37396874641022942</v>
      </c>
      <c r="J18" s="144">
        <v>0.38041955138557171</v>
      </c>
      <c r="K18" s="144">
        <v>0.37755343719340639</v>
      </c>
      <c r="L18" s="144">
        <v>0.3747254582810704</v>
      </c>
      <c r="M18" s="144">
        <v>0.39437671229164561</v>
      </c>
      <c r="N18" s="144">
        <v>0.3641365394570753</v>
      </c>
      <c r="O18" s="144">
        <v>0.4269872259833451</v>
      </c>
      <c r="P18" s="144">
        <v>0.35698981991368184</v>
      </c>
      <c r="Q18" s="144">
        <v>0.45286135225730384</v>
      </c>
      <c r="R18" s="144">
        <v>0.41904217887607653</v>
      </c>
      <c r="S18" s="144">
        <v>0.42237061522747538</v>
      </c>
      <c r="T18" s="144">
        <v>0.41705609145352657</v>
      </c>
      <c r="U18" s="144">
        <v>0.35838712690790303</v>
      </c>
      <c r="V18" s="144">
        <v>0.35537110929794846</v>
      </c>
    </row>
    <row r="19" spans="1:22" s="3" customFormat="1" ht="12.75" customHeight="1">
      <c r="A19" s="2" t="s">
        <v>34</v>
      </c>
      <c r="B19" s="9" t="s">
        <v>351</v>
      </c>
      <c r="C19" s="144">
        <v>26.081146823265197</v>
      </c>
      <c r="D19" s="144">
        <v>22.847195854918485</v>
      </c>
      <c r="E19" s="144">
        <v>4.0630862568519568</v>
      </c>
      <c r="F19" s="144">
        <v>0.87994213705201019</v>
      </c>
      <c r="G19" s="144">
        <v>0.91266918911479722</v>
      </c>
      <c r="H19" s="144">
        <v>0.91563033571827623</v>
      </c>
      <c r="I19" s="144">
        <v>0.9366977924571066</v>
      </c>
      <c r="J19" s="144">
        <v>0.95289381904043557</v>
      </c>
      <c r="K19" s="144">
        <v>0.94572376100635613</v>
      </c>
      <c r="L19" s="144">
        <v>0.9386403479634452</v>
      </c>
      <c r="M19" s="144">
        <v>0.99078628657299217</v>
      </c>
      <c r="N19" s="144">
        <v>1.1213681120278547</v>
      </c>
      <c r="O19" s="144">
        <v>0</v>
      </c>
      <c r="P19" s="144">
        <v>1.35570059447276</v>
      </c>
      <c r="Q19" s="144">
        <v>0.2922647568552143</v>
      </c>
      <c r="R19" s="144">
        <v>0.29121182584571531</v>
      </c>
      <c r="S19" s="144">
        <v>0.28328278127892287</v>
      </c>
      <c r="T19" s="144">
        <v>0.27623749578747592</v>
      </c>
      <c r="U19" s="144">
        <v>0.27574236715517958</v>
      </c>
      <c r="V19" s="144">
        <v>0.28471877963147357</v>
      </c>
    </row>
    <row r="20" spans="1:22" s="3" customFormat="1" ht="12.75" customHeight="1">
      <c r="A20" s="2" t="s">
        <v>35</v>
      </c>
      <c r="B20" s="10" t="s">
        <v>352</v>
      </c>
      <c r="C20" s="144">
        <v>0.15495059722205237</v>
      </c>
      <c r="D20" s="144">
        <v>0.1357017678725268</v>
      </c>
      <c r="E20" s="144">
        <v>2.4202867191943679E-2</v>
      </c>
      <c r="F20" s="144">
        <v>5.2523761728803398E-3</v>
      </c>
      <c r="G20" s="144">
        <v>5.4456617421922105E-3</v>
      </c>
      <c r="H20" s="144">
        <v>5.4612034312741002E-3</v>
      </c>
      <c r="I20" s="144">
        <v>5.5847633323087018E-3</v>
      </c>
      <c r="J20" s="144">
        <v>5.6795731604158206E-3</v>
      </c>
      <c r="K20" s="144">
        <v>5.6364200881017911E-3</v>
      </c>
      <c r="L20" s="144">
        <v>5.5941891343040517E-3</v>
      </c>
      <c r="M20" s="144">
        <v>5.8945163982469734E-3</v>
      </c>
      <c r="N20" s="144">
        <v>7.7236833060441911E-3</v>
      </c>
      <c r="O20" s="144">
        <v>0</v>
      </c>
      <c r="P20" s="144">
        <v>7.4168769311099541E-3</v>
      </c>
      <c r="Q20" s="144">
        <v>1.5058656015091553E-3</v>
      </c>
      <c r="R20" s="144">
        <v>2.0059995398327584E-3</v>
      </c>
      <c r="S20" s="144">
        <v>2.8609441454243538E-3</v>
      </c>
      <c r="T20" s="144">
        <v>2.3215524841928323E-3</v>
      </c>
      <c r="U20" s="144">
        <v>2.1556616155805333E-3</v>
      </c>
      <c r="V20" s="144">
        <v>2.2258362065235189E-3</v>
      </c>
    </row>
    <row r="21" spans="1:22" s="3" customFormat="1" ht="12.75" customHeight="1">
      <c r="A21" s="2" t="s">
        <v>36</v>
      </c>
      <c r="B21" s="10" t="s">
        <v>353</v>
      </c>
      <c r="C21" s="144">
        <v>25.926196226043146</v>
      </c>
      <c r="D21" s="144">
        <v>22.71149408704596</v>
      </c>
      <c r="E21" s="144">
        <v>4.0388833896600129</v>
      </c>
      <c r="F21" s="144">
        <v>0.87468976087912986</v>
      </c>
      <c r="G21" s="144">
        <v>0.90722352737260503</v>
      </c>
      <c r="H21" s="144">
        <v>0.91016913228700214</v>
      </c>
      <c r="I21" s="144">
        <v>0.93111302912479788</v>
      </c>
      <c r="J21" s="144">
        <v>0.94721424588001979</v>
      </c>
      <c r="K21" s="144">
        <v>0.9400873409182543</v>
      </c>
      <c r="L21" s="144">
        <v>0.9330461588291411</v>
      </c>
      <c r="M21" s="144">
        <v>0.98489177017474516</v>
      </c>
      <c r="N21" s="144">
        <v>1.1136444287218106</v>
      </c>
      <c r="O21" s="144">
        <v>0</v>
      </c>
      <c r="P21" s="144">
        <v>1.34828371754165</v>
      </c>
      <c r="Q21" s="144">
        <v>0.29075889125370513</v>
      </c>
      <c r="R21" s="144">
        <v>0.28920582630588254</v>
      </c>
      <c r="S21" s="144">
        <v>0.2804218371334985</v>
      </c>
      <c r="T21" s="144">
        <v>0.27391594330328306</v>
      </c>
      <c r="U21" s="144">
        <v>0.27358670553959907</v>
      </c>
      <c r="V21" s="144">
        <v>0.28249294342495007</v>
      </c>
    </row>
    <row r="22" spans="1:22" s="3" customFormat="1" ht="12.75" customHeight="1">
      <c r="A22" s="2" t="s">
        <v>37</v>
      </c>
      <c r="B22" s="9" t="s">
        <v>354</v>
      </c>
      <c r="C22" s="144">
        <v>56.050844642325217</v>
      </c>
      <c r="D22" s="144">
        <v>49.094415178497933</v>
      </c>
      <c r="E22" s="144">
        <v>8.7433340641348032</v>
      </c>
      <c r="F22" s="144">
        <v>1.8954661479299104</v>
      </c>
      <c r="G22" s="144">
        <v>1.9655943719541256</v>
      </c>
      <c r="H22" s="144">
        <v>1.9715917304758646</v>
      </c>
      <c r="I22" s="144">
        <v>2.0165811054413645</v>
      </c>
      <c r="J22" s="144">
        <v>2.0511355450948745</v>
      </c>
      <c r="K22" s="144">
        <v>2.0356272359897885</v>
      </c>
      <c r="L22" s="144">
        <v>2.0203779196143561</v>
      </c>
      <c r="M22" s="144">
        <v>2.1310469777568986</v>
      </c>
      <c r="N22" s="144">
        <v>2.128823089003701</v>
      </c>
      <c r="O22" s="144">
        <v>0.78800633638416184</v>
      </c>
      <c r="P22" s="144">
        <v>2.09018176200862</v>
      </c>
      <c r="Q22" s="144">
        <v>1.2006892276394803</v>
      </c>
      <c r="R22" s="144">
        <v>1.200238335026963</v>
      </c>
      <c r="S22" s="144">
        <v>1.1711119830162957</v>
      </c>
      <c r="T22" s="144">
        <v>1.2357655181707363</v>
      </c>
      <c r="U22" s="144">
        <v>1.1343365305257034</v>
      </c>
      <c r="V22" s="144">
        <v>1.124144927947363</v>
      </c>
    </row>
    <row r="23" spans="1:22" s="3" customFormat="1" ht="12.75" customHeight="1">
      <c r="A23" s="2" t="s">
        <v>8</v>
      </c>
      <c r="B23" s="9" t="s">
        <v>355</v>
      </c>
      <c r="C23" s="144">
        <v>14.526224004311826</v>
      </c>
      <c r="D23" s="144">
        <v>12.72110635651903</v>
      </c>
      <c r="E23" s="144">
        <v>2.2700101366696166</v>
      </c>
      <c r="F23" s="144">
        <v>0.49280291057693287</v>
      </c>
      <c r="G23" s="144">
        <v>0.51090394246957949</v>
      </c>
      <c r="H23" s="144">
        <v>0.51232702750373516</v>
      </c>
      <c r="I23" s="144">
        <v>0.52388393400353572</v>
      </c>
      <c r="J23" s="144">
        <v>0.53274876176284724</v>
      </c>
      <c r="K23" s="144">
        <v>0.52869409321266714</v>
      </c>
      <c r="L23" s="144">
        <v>0.52473260636004537</v>
      </c>
      <c r="M23" s="144">
        <v>0.55174529858858279</v>
      </c>
      <c r="N23" s="144">
        <v>0.52606749744315673</v>
      </c>
      <c r="O23" s="144">
        <v>0.20916073170749974</v>
      </c>
      <c r="P23" s="144">
        <v>0.56667806499274898</v>
      </c>
      <c r="Q23" s="144">
        <v>0.32960269398970959</v>
      </c>
      <c r="R23" s="144">
        <v>0.31195621595390383</v>
      </c>
      <c r="S23" s="144">
        <v>0.31926629649670912</v>
      </c>
      <c r="T23" s="144">
        <v>0.24156672112654237</v>
      </c>
      <c r="U23" s="144">
        <v>0.31853051791364861</v>
      </c>
      <c r="V23" s="144">
        <v>0.31566863666387146</v>
      </c>
    </row>
    <row r="24" spans="1:22" s="3" customFormat="1" ht="12.75" customHeight="1">
      <c r="A24" s="2" t="s">
        <v>9</v>
      </c>
      <c r="B24" s="9" t="s">
        <v>356</v>
      </c>
      <c r="C24" s="144">
        <v>30.349657845976498</v>
      </c>
      <c r="D24" s="144">
        <v>26.582861153806718</v>
      </c>
      <c r="E24" s="144">
        <v>4.7344425266245764</v>
      </c>
      <c r="F24" s="144">
        <v>1.0264161812773824</v>
      </c>
      <c r="G24" s="144">
        <v>1.0643843082195565</v>
      </c>
      <c r="H24" s="144">
        <v>1.0676246074372515</v>
      </c>
      <c r="I24" s="144">
        <v>1.0919793201351873</v>
      </c>
      <c r="J24" s="144">
        <v>1.1106845247326103</v>
      </c>
      <c r="K24" s="144">
        <v>1.1022853804469674</v>
      </c>
      <c r="L24" s="144">
        <v>1.0940278763762012</v>
      </c>
      <c r="M24" s="144">
        <v>1.1538772804589765</v>
      </c>
      <c r="N24" s="144">
        <v>1.1576530445267772</v>
      </c>
      <c r="O24" s="144">
        <v>1.3065210531179023</v>
      </c>
      <c r="P24" s="144">
        <v>1.1818074328613615</v>
      </c>
      <c r="Q24" s="144">
        <v>1.591625734026366</v>
      </c>
      <c r="R24" s="144">
        <v>1.5864469468640343</v>
      </c>
      <c r="S24" s="144">
        <v>1.5640241435903277</v>
      </c>
      <c r="T24" s="144">
        <v>1.5895780615936226</v>
      </c>
      <c r="U24" s="144">
        <v>1.5855711444240215</v>
      </c>
      <c r="V24" s="144">
        <v>1.5722277229270567</v>
      </c>
    </row>
    <row r="25" spans="1:22" s="3" customFormat="1" ht="12.75" customHeight="1">
      <c r="A25" s="2" t="s">
        <v>38</v>
      </c>
      <c r="B25" s="9" t="s">
        <v>357</v>
      </c>
      <c r="C25" s="144">
        <v>18.387239526392758</v>
      </c>
      <c r="D25" s="144">
        <v>16.104475560291675</v>
      </c>
      <c r="E25" s="144">
        <v>2.8695311804343904</v>
      </c>
      <c r="F25" s="144">
        <v>0.62230772516947308</v>
      </c>
      <c r="G25" s="144">
        <v>0.6452892104679071</v>
      </c>
      <c r="H25" s="144">
        <v>0.64721417776904278</v>
      </c>
      <c r="I25" s="144">
        <v>0.6619395573216118</v>
      </c>
      <c r="J25" s="144">
        <v>0.67324576538384695</v>
      </c>
      <c r="K25" s="144">
        <v>0.66814684388642298</v>
      </c>
      <c r="L25" s="144">
        <v>0.66314131397075049</v>
      </c>
      <c r="M25" s="144">
        <v>0.69812225879592726</v>
      </c>
      <c r="N25" s="144">
        <v>0.72199983095850828</v>
      </c>
      <c r="O25" s="144">
        <v>0.781018201173724</v>
      </c>
      <c r="P25" s="144">
        <v>0.7111430559150318</v>
      </c>
      <c r="Q25" s="144">
        <v>0.99401494710215677</v>
      </c>
      <c r="R25" s="144">
        <v>0.91899669976252729</v>
      </c>
      <c r="S25" s="144">
        <v>0.9129793517238598</v>
      </c>
      <c r="T25" s="144">
        <v>0.9283504376688877</v>
      </c>
      <c r="U25" s="144">
        <v>0.95465007421289483</v>
      </c>
      <c r="V25" s="144">
        <v>0.94661618789557067</v>
      </c>
    </row>
    <row r="26" spans="1:22" s="3" customFormat="1" ht="12.75" customHeight="1">
      <c r="A26" s="2" t="s">
        <v>10</v>
      </c>
      <c r="B26" s="10" t="s">
        <v>358</v>
      </c>
      <c r="C26" s="144">
        <v>4.3905495337354425</v>
      </c>
      <c r="D26" s="144">
        <v>3.8456950560813472</v>
      </c>
      <c r="E26" s="144">
        <v>0.6847833864871431</v>
      </c>
      <c r="F26" s="144">
        <v>0.14843796814222443</v>
      </c>
      <c r="G26" s="144">
        <v>0.15393294409609753</v>
      </c>
      <c r="H26" s="144">
        <v>0.15440580261947895</v>
      </c>
      <c r="I26" s="144">
        <v>0.15793229590014218</v>
      </c>
      <c r="J26" s="144">
        <v>0.16064111718426158</v>
      </c>
      <c r="K26" s="144">
        <v>0.15942715989532344</v>
      </c>
      <c r="L26" s="144">
        <v>0.15823287888296431</v>
      </c>
      <c r="M26" s="144">
        <v>0.16661650738171779</v>
      </c>
      <c r="N26" s="144">
        <v>0.16190589061115201</v>
      </c>
      <c r="O26" s="144">
        <v>0.17739117305318011</v>
      </c>
      <c r="P26" s="144">
        <v>0.15723470572337486</v>
      </c>
      <c r="Q26" s="144">
        <v>0.21553833914576878</v>
      </c>
      <c r="R26" s="144">
        <v>0.20982022796675751</v>
      </c>
      <c r="S26" s="144">
        <v>0.20735155005095757</v>
      </c>
      <c r="T26" s="144">
        <v>0.22261165211934164</v>
      </c>
      <c r="U26" s="144">
        <v>0.21994995344626353</v>
      </c>
      <c r="V26" s="144">
        <v>0.21809895801954146</v>
      </c>
    </row>
    <row r="27" spans="1:22" s="3" customFormat="1" ht="12.75" customHeight="1">
      <c r="A27" s="2" t="s">
        <v>39</v>
      </c>
      <c r="B27" s="10" t="s">
        <v>359</v>
      </c>
      <c r="C27" s="144">
        <v>13.996689992657315</v>
      </c>
      <c r="D27" s="144">
        <v>12.258780504210328</v>
      </c>
      <c r="E27" s="144">
        <v>2.1847477939472473</v>
      </c>
      <c r="F27" s="144">
        <v>0.47386975702724859</v>
      </c>
      <c r="G27" s="144">
        <v>0.49135626637180957</v>
      </c>
      <c r="H27" s="144">
        <v>0.49280837514956383</v>
      </c>
      <c r="I27" s="144">
        <v>0.50400726142146968</v>
      </c>
      <c r="J27" s="144">
        <v>0.5126046481995854</v>
      </c>
      <c r="K27" s="144">
        <v>0.50871968399109957</v>
      </c>
      <c r="L27" s="144">
        <v>0.50490843508778616</v>
      </c>
      <c r="M27" s="144">
        <v>0.53150575141420953</v>
      </c>
      <c r="N27" s="144">
        <v>0.56009394034735627</v>
      </c>
      <c r="O27" s="144">
        <v>0.60362702812054392</v>
      </c>
      <c r="P27" s="144">
        <v>0.55390835019165696</v>
      </c>
      <c r="Q27" s="144">
        <v>0.77847660795638796</v>
      </c>
      <c r="R27" s="144">
        <v>0.70917647179576981</v>
      </c>
      <c r="S27" s="144">
        <v>0.70562780167290229</v>
      </c>
      <c r="T27" s="144">
        <v>0.70573878554954605</v>
      </c>
      <c r="U27" s="144">
        <v>0.73470012076663127</v>
      </c>
      <c r="V27" s="144">
        <v>0.72851722987602918</v>
      </c>
    </row>
    <row r="28" spans="1:22" s="3" customFormat="1" ht="12.75" customHeight="1">
      <c r="A28" s="2" t="s">
        <v>11</v>
      </c>
      <c r="B28" s="9" t="s">
        <v>360</v>
      </c>
      <c r="C28" s="144">
        <v>40.742309818653297</v>
      </c>
      <c r="D28" s="144">
        <v>35.694408637707951</v>
      </c>
      <c r="E28" s="144">
        <v>6.3399941164646938</v>
      </c>
      <c r="F28" s="144">
        <v>1.3718515599698466</v>
      </c>
      <c r="G28" s="144">
        <v>1.4231038013626041</v>
      </c>
      <c r="H28" s="144">
        <v>1.4279581921888864</v>
      </c>
      <c r="I28" s="144">
        <v>1.4610472788297537</v>
      </c>
      <c r="J28" s="144">
        <v>1.486505166402295</v>
      </c>
      <c r="K28" s="144">
        <v>1.475366451825485</v>
      </c>
      <c r="L28" s="144">
        <v>1.4643176657302257</v>
      </c>
      <c r="M28" s="144">
        <v>1.5467438106689864</v>
      </c>
      <c r="N28" s="144">
        <v>1.7349488362143375</v>
      </c>
      <c r="O28" s="144">
        <v>2.1865778917673921</v>
      </c>
      <c r="P28" s="144">
        <v>1.6522681759675151</v>
      </c>
      <c r="Q28" s="144">
        <v>1.0554597014444069</v>
      </c>
      <c r="R28" s="144">
        <v>1.0779863504485692</v>
      </c>
      <c r="S28" s="144">
        <v>1.0049565216932232</v>
      </c>
      <c r="T28" s="144">
        <v>1.0798219492723418</v>
      </c>
      <c r="U28" s="144">
        <v>1.1108235486259461</v>
      </c>
      <c r="V28" s="144">
        <v>1.1269329095009553</v>
      </c>
    </row>
    <row r="29" spans="1:22" s="3" customFormat="1" ht="12.75" customHeight="1">
      <c r="A29" s="2" t="s">
        <v>40</v>
      </c>
      <c r="B29" s="10" t="s">
        <v>361</v>
      </c>
      <c r="C29" s="144">
        <v>22.049895002112233</v>
      </c>
      <c r="D29" s="144">
        <v>19.31781506842232</v>
      </c>
      <c r="E29" s="144">
        <v>3.4314730676775897</v>
      </c>
      <c r="F29" s="144">
        <v>0.7425453691106888</v>
      </c>
      <c r="G29" s="144">
        <v>0.77027888017627255</v>
      </c>
      <c r="H29" s="144">
        <v>0.77289824296771537</v>
      </c>
      <c r="I29" s="144">
        <v>0.79080004297332696</v>
      </c>
      <c r="J29" s="144">
        <v>0.80457254212262497</v>
      </c>
      <c r="K29" s="144">
        <v>0.79854210157546091</v>
      </c>
      <c r="L29" s="144">
        <v>0.79256189038789726</v>
      </c>
      <c r="M29" s="144">
        <v>0.8365898686843366</v>
      </c>
      <c r="N29" s="144">
        <v>0.93232923936188639</v>
      </c>
      <c r="O29" s="144">
        <v>1.1350557757408171</v>
      </c>
      <c r="P29" s="144">
        <v>0.85890407699946403</v>
      </c>
      <c r="Q29" s="144">
        <v>0.54414102929664987</v>
      </c>
      <c r="R29" s="144">
        <v>0.53540557236110609</v>
      </c>
      <c r="S29" s="144">
        <v>0.48498833939380515</v>
      </c>
      <c r="T29" s="144">
        <v>0.5466279191014124</v>
      </c>
      <c r="U29" s="144">
        <v>0.56265182075575793</v>
      </c>
      <c r="V29" s="144">
        <v>0.57081149763580508</v>
      </c>
    </row>
    <row r="30" spans="1:22" s="3" customFormat="1" ht="12.75" customHeight="1">
      <c r="A30" s="2" t="s">
        <v>41</v>
      </c>
      <c r="B30" s="10" t="s">
        <v>362</v>
      </c>
      <c r="C30" s="144">
        <v>12.893794001472802</v>
      </c>
      <c r="D30" s="144">
        <v>11.296742601849553</v>
      </c>
      <c r="E30" s="144">
        <v>2.0055942786217336</v>
      </c>
      <c r="F30" s="144">
        <v>0.43383028206100244</v>
      </c>
      <c r="G30" s="144">
        <v>0.45006524572140416</v>
      </c>
      <c r="H30" s="144">
        <v>0.4516284253083781</v>
      </c>
      <c r="I30" s="144">
        <v>0.46212122905181152</v>
      </c>
      <c r="J30" s="144">
        <v>0.47019646027472656</v>
      </c>
      <c r="K30" s="144">
        <v>0.4666786519979359</v>
      </c>
      <c r="L30" s="144">
        <v>0.46318395998626288</v>
      </c>
      <c r="M30" s="144">
        <v>0.48977129749124093</v>
      </c>
      <c r="N30" s="144">
        <v>0.56467202177153453</v>
      </c>
      <c r="O30" s="144">
        <v>0.75242596118545935</v>
      </c>
      <c r="P30" s="144">
        <v>0.55870055952309572</v>
      </c>
      <c r="Q30" s="144">
        <v>0.35401623191263554</v>
      </c>
      <c r="R30" s="144">
        <v>0.37209488550275832</v>
      </c>
      <c r="S30" s="144">
        <v>0.36688629020472074</v>
      </c>
      <c r="T30" s="144">
        <v>0.37513663799542957</v>
      </c>
      <c r="U30" s="144">
        <v>0.38882314737518153</v>
      </c>
      <c r="V30" s="144">
        <v>0.39446192988512374</v>
      </c>
    </row>
    <row r="31" spans="1:22" s="3" customFormat="1" ht="12.75" customHeight="1">
      <c r="A31" s="2" t="s">
        <v>42</v>
      </c>
      <c r="B31" s="10" t="s">
        <v>363</v>
      </c>
      <c r="C31" s="144">
        <v>5.7986208150682597</v>
      </c>
      <c r="D31" s="144">
        <v>5.0798509674360828</v>
      </c>
      <c r="E31" s="144">
        <v>0.9029267701653706</v>
      </c>
      <c r="F31" s="144">
        <v>0.19547590879815541</v>
      </c>
      <c r="G31" s="144">
        <v>0.20275967546492749</v>
      </c>
      <c r="H31" s="144">
        <v>0.20343152391279273</v>
      </c>
      <c r="I31" s="144">
        <v>0.20812600680461524</v>
      </c>
      <c r="J31" s="144">
        <v>0.21173616400494352</v>
      </c>
      <c r="K31" s="144">
        <v>0.21014569825208826</v>
      </c>
      <c r="L31" s="144">
        <v>0.20857181535606553</v>
      </c>
      <c r="M31" s="144">
        <v>0.22038264449340883</v>
      </c>
      <c r="N31" s="144">
        <v>0.23794757508091668</v>
      </c>
      <c r="O31" s="144">
        <v>0.2990961548411159</v>
      </c>
      <c r="P31" s="144">
        <v>0.23466353944495519</v>
      </c>
      <c r="Q31" s="144">
        <v>0.15730244023512141</v>
      </c>
      <c r="R31" s="144">
        <v>0.1704858925847049</v>
      </c>
      <c r="S31" s="144">
        <v>0.15308189209469725</v>
      </c>
      <c r="T31" s="144">
        <v>0.15805739217549983</v>
      </c>
      <c r="U31" s="144">
        <v>0.15934858049500672</v>
      </c>
      <c r="V31" s="144">
        <v>0.16165948198002641</v>
      </c>
    </row>
    <row r="32" spans="1:22" s="3" customFormat="1" ht="12.75" customHeight="1">
      <c r="A32" s="2" t="s">
        <v>12</v>
      </c>
      <c r="B32" s="9" t="s">
        <v>364</v>
      </c>
      <c r="C32" s="144">
        <v>52.126337030842841</v>
      </c>
      <c r="D32" s="144">
        <v>45.657101898246225</v>
      </c>
      <c r="E32" s="144">
        <v>8.1309264496437859</v>
      </c>
      <c r="F32" s="144">
        <v>1.7626641912638195</v>
      </c>
      <c r="G32" s="144">
        <v>1.8278863355374768</v>
      </c>
      <c r="H32" s="144">
        <v>1.8334710643439442</v>
      </c>
      <c r="I32" s="144">
        <v>1.8753161207341993</v>
      </c>
      <c r="J32" s="144">
        <v>1.9074561831998706</v>
      </c>
      <c r="K32" s="144">
        <v>1.8930356904560721</v>
      </c>
      <c r="L32" s="144">
        <v>1.8788546091477065</v>
      </c>
      <c r="M32" s="144">
        <v>1.9809842518904401</v>
      </c>
      <c r="N32" s="144">
        <v>2.7823715410628771</v>
      </c>
      <c r="O32" s="144">
        <v>2.4345151135245966</v>
      </c>
      <c r="P32" s="144">
        <v>2.0264510742983055</v>
      </c>
      <c r="Q32" s="144">
        <v>1.3336778133733318</v>
      </c>
      <c r="R32" s="144">
        <v>1.3575762270389</v>
      </c>
      <c r="S32" s="144">
        <v>1.4293552112153374</v>
      </c>
      <c r="T32" s="144">
        <v>1.4203863259525757</v>
      </c>
      <c r="U32" s="144">
        <v>1.4430212005722565</v>
      </c>
      <c r="V32" s="144">
        <v>1.4639481509408021</v>
      </c>
    </row>
    <row r="33" spans="1:22" s="3" customFormat="1" ht="12.75" customHeight="1">
      <c r="A33" s="2" t="s">
        <v>13</v>
      </c>
      <c r="B33" s="9" t="s">
        <v>365</v>
      </c>
      <c r="C33" s="144">
        <v>43.572340022876894</v>
      </c>
      <c r="D33" s="144">
        <v>38.165719411474242</v>
      </c>
      <c r="E33" s="144">
        <v>6.7948344037305635</v>
      </c>
      <c r="F33" s="144">
        <v>1.4727159319609922</v>
      </c>
      <c r="G33" s="144">
        <v>1.5272674611187929</v>
      </c>
      <c r="H33" s="144">
        <v>1.5319935940121128</v>
      </c>
      <c r="I33" s="144">
        <v>1.5670170800026737</v>
      </c>
      <c r="J33" s="144">
        <v>1.593922768541181</v>
      </c>
      <c r="K33" s="144">
        <v>1.5818843586638256</v>
      </c>
      <c r="L33" s="144">
        <v>1.5700345785321028</v>
      </c>
      <c r="M33" s="144">
        <v>1.6557523660165221</v>
      </c>
      <c r="N33" s="144">
        <v>1.6662683772580782</v>
      </c>
      <c r="O33" s="144">
        <v>1.7765867241649935</v>
      </c>
      <c r="P33" s="144">
        <v>1.6047419505778997</v>
      </c>
      <c r="Q33" s="144">
        <v>1.3571629393504987</v>
      </c>
      <c r="R33" s="144">
        <v>1.5204455814994462</v>
      </c>
      <c r="S33" s="144">
        <v>1.54853791825984</v>
      </c>
      <c r="T33" s="144">
        <v>1.5226107010183372</v>
      </c>
      <c r="U33" s="144">
        <v>1.5904975025327843</v>
      </c>
      <c r="V33" s="144">
        <v>1.5771126231214756</v>
      </c>
    </row>
    <row r="34" spans="1:22" s="3" customFormat="1" ht="12.75" customHeight="1">
      <c r="A34" s="2" t="s">
        <v>14</v>
      </c>
      <c r="B34" s="9" t="s">
        <v>366</v>
      </c>
      <c r="C34" s="144">
        <v>38.286230629391063</v>
      </c>
      <c r="D34" s="144">
        <v>33.540214838769664</v>
      </c>
      <c r="E34" s="144">
        <v>5.9621229606837653</v>
      </c>
      <c r="F34" s="144">
        <v>1.2908193334020817</v>
      </c>
      <c r="G34" s="144">
        <v>1.338903899785296</v>
      </c>
      <c r="H34" s="144">
        <v>1.3433263933371806</v>
      </c>
      <c r="I34" s="144">
        <v>1.374311849287613</v>
      </c>
      <c r="J34" s="144">
        <v>1.398139147819577</v>
      </c>
      <c r="K34" s="144">
        <v>1.3876342188919795</v>
      </c>
      <c r="L34" s="144">
        <v>1.3772414588069504</v>
      </c>
      <c r="M34" s="144">
        <v>1.4519533864535061</v>
      </c>
      <c r="N34" s="144">
        <v>1.4706409046782274</v>
      </c>
      <c r="O34" s="144">
        <v>1.8385347799520861</v>
      </c>
      <c r="P34" s="144">
        <v>1.4017577980967528</v>
      </c>
      <c r="Q34" s="144">
        <v>0.96136896061285682</v>
      </c>
      <c r="R34" s="144">
        <v>0.96063064477612325</v>
      </c>
      <c r="S34" s="144">
        <v>0.98918335606907648</v>
      </c>
      <c r="T34" s="144">
        <v>0.97505053368950656</v>
      </c>
      <c r="U34" s="144">
        <v>0.98364419470486775</v>
      </c>
      <c r="V34" s="144">
        <v>0.99790917794609402</v>
      </c>
    </row>
    <row r="35" spans="1:22" s="3" customFormat="1" ht="12.75" customHeight="1">
      <c r="A35" s="2" t="s">
        <v>43</v>
      </c>
      <c r="B35" s="9" t="s">
        <v>367</v>
      </c>
      <c r="C35" s="144">
        <v>87.761542652278493</v>
      </c>
      <c r="D35" s="144">
        <v>76.869679767729394</v>
      </c>
      <c r="E35" s="144">
        <v>13.689581961873914</v>
      </c>
      <c r="F35" s="144">
        <v>2.9677147799832628</v>
      </c>
      <c r="G35" s="144">
        <v>3.0775230657523602</v>
      </c>
      <c r="H35" s="144">
        <v>3.0869225311866257</v>
      </c>
      <c r="I35" s="144">
        <v>3.1573717146661564</v>
      </c>
      <c r="J35" s="144">
        <v>3.2114815598943007</v>
      </c>
      <c r="K35" s="144">
        <v>3.1872019089005019</v>
      </c>
      <c r="L35" s="144">
        <v>3.1633259661962998</v>
      </c>
      <c r="M35" s="144">
        <v>3.3335616058911306</v>
      </c>
      <c r="N35" s="144">
        <v>3.4972214737360292</v>
      </c>
      <c r="O35" s="144">
        <v>4.3594303754314705</v>
      </c>
      <c r="P35" s="144">
        <v>3.5659847543562257</v>
      </c>
      <c r="Q35" s="144">
        <v>2.401699578053492</v>
      </c>
      <c r="R35" s="144">
        <v>2.4707615914439716</v>
      </c>
      <c r="S35" s="144">
        <v>2.5619528945696977</v>
      </c>
      <c r="T35" s="144">
        <v>2.6135764223170708</v>
      </c>
      <c r="U35" s="144">
        <v>2.6414121538413382</v>
      </c>
      <c r="V35" s="144">
        <v>2.6797183831776734</v>
      </c>
    </row>
    <row r="36" spans="1:22" s="3" customFormat="1" ht="12.75" customHeight="1">
      <c r="A36" s="2" t="s">
        <v>44</v>
      </c>
      <c r="B36" s="9" t="s">
        <v>368</v>
      </c>
      <c r="C36" s="144">
        <v>163.25087705525121</v>
      </c>
      <c r="D36" s="144">
        <v>143.12229803033918</v>
      </c>
      <c r="E36" s="144">
        <v>25.228721640451429</v>
      </c>
      <c r="F36" s="144">
        <v>5.429378654521237</v>
      </c>
      <c r="G36" s="144">
        <v>5.6379008441805762</v>
      </c>
      <c r="H36" s="144">
        <v>5.6629901728866532</v>
      </c>
      <c r="I36" s="144">
        <v>5.7999848329545411</v>
      </c>
      <c r="J36" s="144">
        <v>5.9058752821221603</v>
      </c>
      <c r="K36" s="144">
        <v>5.8627694866345985</v>
      </c>
      <c r="L36" s="144">
        <v>5.8189040861838892</v>
      </c>
      <c r="M36" s="144">
        <v>6.1115398573877586</v>
      </c>
      <c r="N36" s="144">
        <v>5.8936687054706374</v>
      </c>
      <c r="O36" s="144">
        <v>6.3783049990245013</v>
      </c>
      <c r="P36" s="144">
        <v>5.9936211923498837</v>
      </c>
      <c r="Q36" s="144">
        <v>4.2670703443622058</v>
      </c>
      <c r="R36" s="144">
        <v>4.2981795430851522</v>
      </c>
      <c r="S36" s="144">
        <v>4.3508464059889915</v>
      </c>
      <c r="T36" s="144">
        <v>4.2647983098862277</v>
      </c>
      <c r="U36" s="144">
        <v>4.2614562924176607</v>
      </c>
      <c r="V36" s="144">
        <v>4.9730976135961003</v>
      </c>
    </row>
    <row r="37" spans="1:22" s="3" customFormat="1" ht="12.75" customHeight="1">
      <c r="A37" s="2" t="s">
        <v>45</v>
      </c>
      <c r="B37" s="9" t="s">
        <v>369</v>
      </c>
      <c r="C37" s="144">
        <v>30.871293217545617</v>
      </c>
      <c r="D37" s="144">
        <v>27.038146563565522</v>
      </c>
      <c r="E37" s="144">
        <v>4.8186910748584877</v>
      </c>
      <c r="F37" s="144">
        <v>1.0451664066060931</v>
      </c>
      <c r="G37" s="144">
        <v>1.0837352347973019</v>
      </c>
      <c r="H37" s="144">
        <v>1.0869386348277803</v>
      </c>
      <c r="I37" s="144">
        <v>1.1116395295675148</v>
      </c>
      <c r="J37" s="144">
        <v>1.1306024641402284</v>
      </c>
      <c r="K37" s="144">
        <v>1.1220338980809859</v>
      </c>
      <c r="L37" s="144">
        <v>1.1136277985894474</v>
      </c>
      <c r="M37" s="144">
        <v>1.1733454420106451</v>
      </c>
      <c r="N37" s="144">
        <v>1.1615339920073509</v>
      </c>
      <c r="O37" s="144">
        <v>1.1955628073658524</v>
      </c>
      <c r="P37" s="144">
        <v>1.1935268223959488</v>
      </c>
      <c r="Q37" s="144">
        <v>0.52150057431703123</v>
      </c>
      <c r="R37" s="144">
        <v>0.52077329973065445</v>
      </c>
      <c r="S37" s="144">
        <v>0.51188757230456239</v>
      </c>
      <c r="T37" s="144">
        <v>0.57031459826549402</v>
      </c>
      <c r="U37" s="144">
        <v>0.55206843717508491</v>
      </c>
      <c r="V37" s="144">
        <v>0.64426103169053961</v>
      </c>
    </row>
    <row r="38" spans="1:22" s="13" customFormat="1" ht="12.75" customHeight="1">
      <c r="A38" s="2" t="s">
        <v>46</v>
      </c>
      <c r="B38" s="9" t="s">
        <v>370</v>
      </c>
      <c r="C38" s="144">
        <v>16.542900515483758</v>
      </c>
      <c r="D38" s="144">
        <v>14.490929055311213</v>
      </c>
      <c r="E38" s="144">
        <v>2.5784493950651499</v>
      </c>
      <c r="F38" s="144">
        <v>0.55863280726783537</v>
      </c>
      <c r="G38" s="144">
        <v>0.57936780763007401</v>
      </c>
      <c r="H38" s="144">
        <v>0.58120442797509919</v>
      </c>
      <c r="I38" s="144">
        <v>0.59453468688307798</v>
      </c>
      <c r="J38" s="144">
        <v>0.60477895209208821</v>
      </c>
      <c r="K38" s="144">
        <v>0.60021982856133449</v>
      </c>
      <c r="L38" s="144">
        <v>0.59572392447155009</v>
      </c>
      <c r="M38" s="144">
        <v>0.62802486994077988</v>
      </c>
      <c r="N38" s="144">
        <v>0.61472078074819148</v>
      </c>
      <c r="O38" s="144">
        <v>0.74338055277182113</v>
      </c>
      <c r="P38" s="144">
        <v>0.6334851051765964</v>
      </c>
      <c r="Q38" s="144">
        <v>1.0667588962966406</v>
      </c>
      <c r="R38" s="144">
        <v>1.08062074260237</v>
      </c>
      <c r="S38" s="144">
        <v>1.0835834284906019</v>
      </c>
      <c r="T38" s="144">
        <v>1.1055844760537752</v>
      </c>
      <c r="U38" s="144">
        <v>1.1223632700918018</v>
      </c>
      <c r="V38" s="144">
        <v>1.1129179883469784</v>
      </c>
    </row>
    <row r="39" spans="1:22" s="13" customFormat="1" ht="12.75" customHeight="1">
      <c r="A39" s="2" t="s">
        <v>47</v>
      </c>
      <c r="B39" s="9" t="s">
        <v>371</v>
      </c>
      <c r="C39" s="144">
        <v>19.335694137113457</v>
      </c>
      <c r="D39" s="144">
        <v>16.935296669956575</v>
      </c>
      <c r="E39" s="144">
        <v>3.0173396114958568</v>
      </c>
      <c r="F39" s="144">
        <v>0.65432739772167314</v>
      </c>
      <c r="G39" s="144">
        <v>0.67849807828733311</v>
      </c>
      <c r="H39" s="144">
        <v>0.6805290493802183</v>
      </c>
      <c r="I39" s="144">
        <v>0.69601924426850914</v>
      </c>
      <c r="J39" s="144">
        <v>0.70791327246385483</v>
      </c>
      <c r="K39" s="144">
        <v>0.70255315335985469</v>
      </c>
      <c r="L39" s="144">
        <v>0.6972899104058663</v>
      </c>
      <c r="M39" s="144">
        <v>0.73360114323363468</v>
      </c>
      <c r="N39" s="144">
        <v>0.76135085418065229</v>
      </c>
      <c r="O39" s="144">
        <v>0.85109057059140525</v>
      </c>
      <c r="P39" s="144">
        <v>0.75016117349672462</v>
      </c>
      <c r="Q39" s="144">
        <v>0.86700675710129993</v>
      </c>
      <c r="R39" s="144">
        <v>0.80836102187031933</v>
      </c>
      <c r="S39" s="144">
        <v>0.8271494075442527</v>
      </c>
      <c r="T39" s="144">
        <v>0.8607507236464641</v>
      </c>
      <c r="U39" s="144">
        <v>0.82376520305015022</v>
      </c>
      <c r="V39" s="144">
        <v>0.81683278228966527</v>
      </c>
    </row>
    <row r="40" spans="1:22" s="13" customFormat="1" ht="12.75" customHeight="1">
      <c r="A40" s="2" t="s">
        <v>48</v>
      </c>
      <c r="B40" s="8" t="s">
        <v>372</v>
      </c>
      <c r="C40" s="144">
        <v>59.441016319061816</v>
      </c>
      <c r="D40" s="144">
        <v>51.441096939647728</v>
      </c>
      <c r="E40" s="144">
        <v>10.385619705316792</v>
      </c>
      <c r="F40" s="144">
        <v>2.4394561785618496</v>
      </c>
      <c r="G40" s="144">
        <v>2.4937362954949736</v>
      </c>
      <c r="H40" s="144">
        <v>2.4642393389855339</v>
      </c>
      <c r="I40" s="144">
        <v>2.4839064411872553</v>
      </c>
      <c r="J40" s="144">
        <v>2.4958568558442855</v>
      </c>
      <c r="K40" s="144">
        <v>2.4697053238453432</v>
      </c>
      <c r="L40" s="144">
        <v>2.4509508842147936</v>
      </c>
      <c r="M40" s="144">
        <v>2.7392299455567577</v>
      </c>
      <c r="N40" s="144">
        <v>2.415327550761551</v>
      </c>
      <c r="O40" s="144">
        <v>2.2520435583143623</v>
      </c>
      <c r="P40" s="144">
        <v>1.6451887028015773</v>
      </c>
      <c r="Q40" s="144">
        <v>2.2657652688207586</v>
      </c>
      <c r="R40" s="144">
        <v>2.3991179438435455</v>
      </c>
      <c r="S40" s="144">
        <v>2.5416767563810718</v>
      </c>
      <c r="T40" s="144">
        <v>2.6513335387434029</v>
      </c>
      <c r="U40" s="144">
        <v>2.7392781090161447</v>
      </c>
      <c r="V40" s="144">
        <v>2.8057814023500911</v>
      </c>
    </row>
    <row r="41" spans="1:22" s="13" customFormat="1" ht="12.75" customHeight="1">
      <c r="A41" s="2" t="s">
        <v>49</v>
      </c>
      <c r="B41" s="9" t="s">
        <v>373</v>
      </c>
      <c r="C41" s="144">
        <v>54.279936391549363</v>
      </c>
      <c r="D41" s="144">
        <v>46.973649160735505</v>
      </c>
      <c r="E41" s="144">
        <v>9.4856137695084843</v>
      </c>
      <c r="F41" s="144">
        <v>2.2283187351796525</v>
      </c>
      <c r="G41" s="144">
        <v>2.2778543861693215</v>
      </c>
      <c r="H41" s="144">
        <v>2.2508623528152816</v>
      </c>
      <c r="I41" s="144">
        <v>2.2687778627721529</v>
      </c>
      <c r="J41" s="144">
        <v>2.2796519515658757</v>
      </c>
      <c r="K41" s="144">
        <v>2.2557558632623871</v>
      </c>
      <c r="L41" s="144">
        <v>2.2386257651645214</v>
      </c>
      <c r="M41" s="144">
        <v>2.4974258172853609</v>
      </c>
      <c r="N41" s="144">
        <v>2.1425160370250547</v>
      </c>
      <c r="O41" s="144">
        <v>1.886098812504774</v>
      </c>
      <c r="P41" s="144">
        <v>1.4610141588465158</v>
      </c>
      <c r="Q41" s="144">
        <v>2.0804402456680187</v>
      </c>
      <c r="R41" s="144">
        <v>2.20739852789983</v>
      </c>
      <c r="S41" s="144">
        <v>2.3899181594346368</v>
      </c>
      <c r="T41" s="144">
        <v>2.5157508215209634</v>
      </c>
      <c r="U41" s="144">
        <v>2.5751350141447551</v>
      </c>
      <c r="V41" s="144">
        <v>2.637653295386996</v>
      </c>
    </row>
    <row r="42" spans="1:22" s="13" customFormat="1" ht="12.75" customHeight="1">
      <c r="A42" s="2" t="s">
        <v>50</v>
      </c>
      <c r="B42" s="9" t="s">
        <v>375</v>
      </c>
      <c r="C42" s="144">
        <v>5.1610799275124535</v>
      </c>
      <c r="D42" s="144">
        <v>4.4674477789122253</v>
      </c>
      <c r="E42" s="144">
        <v>0.90000593580830657</v>
      </c>
      <c r="F42" s="144">
        <v>0.21113744338219709</v>
      </c>
      <c r="G42" s="144">
        <v>0.21588190932565232</v>
      </c>
      <c r="H42" s="144">
        <v>0.21337698617025216</v>
      </c>
      <c r="I42" s="144">
        <v>0.21512857841510236</v>
      </c>
      <c r="J42" s="144">
        <v>0.21620490427840985</v>
      </c>
      <c r="K42" s="144">
        <v>0.21394946058295622</v>
      </c>
      <c r="L42" s="144">
        <v>0.21232511905027204</v>
      </c>
      <c r="M42" s="144">
        <v>0.24180412827139661</v>
      </c>
      <c r="N42" s="144">
        <v>0.27281151373649631</v>
      </c>
      <c r="O42" s="144">
        <v>0.36594474580958847</v>
      </c>
      <c r="P42" s="144">
        <v>0.18417454395506144</v>
      </c>
      <c r="Q42" s="144">
        <v>0.18532502315273985</v>
      </c>
      <c r="R42" s="144">
        <v>0.19171941594371528</v>
      </c>
      <c r="S42" s="144">
        <v>0.15175859694643509</v>
      </c>
      <c r="T42" s="144">
        <v>0.13558271722243959</v>
      </c>
      <c r="U42" s="144">
        <v>0.16414309487138945</v>
      </c>
      <c r="V42" s="144">
        <v>0.16812810696309502</v>
      </c>
    </row>
    <row r="43" spans="1:22" s="35" customFormat="1" ht="12.75" customHeight="1">
      <c r="A43" s="2" t="s">
        <v>51</v>
      </c>
      <c r="B43" s="8" t="s">
        <v>376</v>
      </c>
      <c r="C43" s="144">
        <v>1227.2622518760647</v>
      </c>
      <c r="D43" s="144">
        <v>1081.4723015677353</v>
      </c>
      <c r="E43" s="144">
        <v>179.7737179516383</v>
      </c>
      <c r="F43" s="144">
        <v>37.003796641375473</v>
      </c>
      <c r="G43" s="144">
        <v>38.749778440816783</v>
      </c>
      <c r="H43" s="144">
        <v>39.256782223724798</v>
      </c>
      <c r="I43" s="144">
        <v>40.535669653608018</v>
      </c>
      <c r="J43" s="144">
        <v>41.550985865858252</v>
      </c>
      <c r="K43" s="144">
        <v>41.313108826167564</v>
      </c>
      <c r="L43" s="144">
        <v>41.006278014084543</v>
      </c>
      <c r="M43" s="144">
        <v>38.451597785573242</v>
      </c>
      <c r="N43" s="144">
        <v>37.291225464183015</v>
      </c>
      <c r="O43" s="144">
        <v>38.04718852865426</v>
      </c>
      <c r="P43" s="144">
        <v>35.572536277341236</v>
      </c>
      <c r="Q43" s="144">
        <v>12.767938839748769</v>
      </c>
      <c r="R43" s="144">
        <v>12.808521166222974</v>
      </c>
      <c r="S43" s="144">
        <v>12.913481796822397</v>
      </c>
      <c r="T43" s="144">
        <v>13.153496148314366</v>
      </c>
      <c r="U43" s="144">
        <v>12.785736089617927</v>
      </c>
      <c r="V43" s="144">
        <v>12.669407001908759</v>
      </c>
    </row>
    <row r="44" spans="1:22" s="13" customFormat="1" ht="12.75" customHeight="1">
      <c r="A44" s="2" t="s">
        <v>52</v>
      </c>
      <c r="B44" s="9" t="s">
        <v>377</v>
      </c>
      <c r="C44" s="144">
        <v>21.747559487695892</v>
      </c>
      <c r="D44" s="144">
        <v>19.129667669150667</v>
      </c>
      <c r="E44" s="144">
        <v>3.2472341876802862</v>
      </c>
      <c r="F44" s="144">
        <v>0.67946454275677381</v>
      </c>
      <c r="G44" s="144">
        <v>0.7092930383759869</v>
      </c>
      <c r="H44" s="144">
        <v>0.71629442439379687</v>
      </c>
      <c r="I44" s="144">
        <v>0.73740598537140023</v>
      </c>
      <c r="J44" s="144">
        <v>0.7540321862992958</v>
      </c>
      <c r="K44" s="144">
        <v>0.74928020926619421</v>
      </c>
      <c r="L44" s="144">
        <v>0.74370021962569377</v>
      </c>
      <c r="M44" s="144">
        <v>0.7264898571405396</v>
      </c>
      <c r="N44" s="144">
        <v>0.67397753992302412</v>
      </c>
      <c r="O44" s="144">
        <v>0.51747006954914243</v>
      </c>
      <c r="P44" s="144">
        <v>0.55907783707938963</v>
      </c>
      <c r="Q44" s="144">
        <v>0.39094551309214748</v>
      </c>
      <c r="R44" s="144">
        <v>0.39631060623109954</v>
      </c>
      <c r="S44" s="144">
        <v>0.40965369667005241</v>
      </c>
      <c r="T44" s="144">
        <v>0.37796811950566994</v>
      </c>
      <c r="U44" s="144">
        <v>0.36882824025018524</v>
      </c>
      <c r="V44" s="144">
        <v>0.3671375707706202</v>
      </c>
    </row>
    <row r="45" spans="1:22" s="3" customFormat="1" ht="12.75" customHeight="1">
      <c r="A45" s="2" t="s">
        <v>53</v>
      </c>
      <c r="B45" s="9" t="s">
        <v>378</v>
      </c>
      <c r="C45" s="144">
        <v>1205.5146923883688</v>
      </c>
      <c r="D45" s="144">
        <v>1062.3426338985846</v>
      </c>
      <c r="E45" s="144">
        <v>176.52648376395803</v>
      </c>
      <c r="F45" s="144">
        <v>36.324332098618697</v>
      </c>
      <c r="G45" s="144">
        <v>38.040485402440794</v>
      </c>
      <c r="H45" s="144">
        <v>38.540487799331004</v>
      </c>
      <c r="I45" s="144">
        <v>39.798263668236615</v>
      </c>
      <c r="J45" s="144">
        <v>40.796953679558953</v>
      </c>
      <c r="K45" s="144">
        <v>40.563828616901368</v>
      </c>
      <c r="L45" s="144">
        <v>40.262577794458849</v>
      </c>
      <c r="M45" s="144">
        <v>37.725107928432699</v>
      </c>
      <c r="N45" s="144">
        <v>36.617247924259992</v>
      </c>
      <c r="O45" s="144">
        <v>37.529718459105119</v>
      </c>
      <c r="P45" s="144">
        <v>35.013458440261843</v>
      </c>
      <c r="Q45" s="144">
        <v>12.376993326656622</v>
      </c>
      <c r="R45" s="144">
        <v>12.412210559991875</v>
      </c>
      <c r="S45" s="144">
        <v>12.503828100152345</v>
      </c>
      <c r="T45" s="144">
        <v>12.775528028808695</v>
      </c>
      <c r="U45" s="144">
        <v>12.416907849367743</v>
      </c>
      <c r="V45" s="144">
        <v>12.302269431138139</v>
      </c>
    </row>
    <row r="46" spans="1:22" s="3" customFormat="1" ht="12.75" customHeight="1">
      <c r="A46" s="2">
        <v>37</v>
      </c>
      <c r="B46" s="10" t="s">
        <v>379</v>
      </c>
      <c r="C46" s="144">
        <v>85.178351200028303</v>
      </c>
      <c r="D46" s="144">
        <v>74.62241642283864</v>
      </c>
      <c r="E46" s="144">
        <v>13.259221444368936</v>
      </c>
      <c r="F46" s="144">
        <v>2.8697899475669528</v>
      </c>
      <c r="G46" s="144">
        <v>2.9768608176028826</v>
      </c>
      <c r="H46" s="144">
        <v>2.986866587384799</v>
      </c>
      <c r="I46" s="144">
        <v>3.0559327160635039</v>
      </c>
      <c r="J46" s="144">
        <v>3.1090579640852383</v>
      </c>
      <c r="K46" s="144">
        <v>3.0857319537487511</v>
      </c>
      <c r="L46" s="144">
        <v>3.0626223808791231</v>
      </c>
      <c r="M46" s="144">
        <v>2.9689287829559703</v>
      </c>
      <c r="N46" s="144">
        <v>2.8148326365400789</v>
      </c>
      <c r="O46" s="144">
        <v>1.4178439965818646</v>
      </c>
      <c r="P46" s="144">
        <v>2.3071134689467065</v>
      </c>
      <c r="Q46" s="144">
        <v>1.0449099299781837</v>
      </c>
      <c r="R46" s="144">
        <v>1.0424935154813111</v>
      </c>
      <c r="S46" s="144">
        <v>1.0039404348687551</v>
      </c>
      <c r="T46" s="144">
        <v>0.95609417152268084</v>
      </c>
      <c r="U46" s="144">
        <v>0.91897620428906301</v>
      </c>
      <c r="V46" s="144">
        <v>0.91476371497429643</v>
      </c>
    </row>
    <row r="47" spans="1:22" s="3" customFormat="1" ht="12.75" customHeight="1">
      <c r="A47" s="2" t="s">
        <v>54</v>
      </c>
      <c r="B47" s="10" t="s">
        <v>380</v>
      </c>
      <c r="C47" s="144">
        <v>1120.3363411883404</v>
      </c>
      <c r="D47" s="144">
        <v>987.72021747574604</v>
      </c>
      <c r="E47" s="144">
        <v>163.26726231958909</v>
      </c>
      <c r="F47" s="144">
        <v>33.454542151051747</v>
      </c>
      <c r="G47" s="144">
        <v>35.06362458483791</v>
      </c>
      <c r="H47" s="144">
        <v>35.553621211946208</v>
      </c>
      <c r="I47" s="144">
        <v>36.742330952173113</v>
      </c>
      <c r="J47" s="144">
        <v>37.687895715473715</v>
      </c>
      <c r="K47" s="144">
        <v>37.47809666315262</v>
      </c>
      <c r="L47" s="144">
        <v>37.19995541357973</v>
      </c>
      <c r="M47" s="144">
        <v>34.756179145476729</v>
      </c>
      <c r="N47" s="144">
        <v>33.80241528771991</v>
      </c>
      <c r="O47" s="144">
        <v>36.111874462523254</v>
      </c>
      <c r="P47" s="144">
        <v>32.706344971315133</v>
      </c>
      <c r="Q47" s="144">
        <v>11.332083396678438</v>
      </c>
      <c r="R47" s="144">
        <v>11.369717044510564</v>
      </c>
      <c r="S47" s="144">
        <v>11.499887665283591</v>
      </c>
      <c r="T47" s="144">
        <v>11.819433857286015</v>
      </c>
      <c r="U47" s="144">
        <v>11.49793164507868</v>
      </c>
      <c r="V47" s="144">
        <v>11.387505716163842</v>
      </c>
    </row>
    <row r="48" spans="1:22" s="3" customFormat="1" ht="12.75" customHeight="1">
      <c r="A48" s="2" t="s">
        <v>55</v>
      </c>
      <c r="B48" s="8" t="s">
        <v>381</v>
      </c>
      <c r="C48" s="144">
        <v>595.1868729491041</v>
      </c>
      <c r="D48" s="144">
        <v>519.94460020922304</v>
      </c>
      <c r="E48" s="144">
        <v>95.29962969303908</v>
      </c>
      <c r="F48" s="144">
        <v>21.07472265801087</v>
      </c>
      <c r="G48" s="144">
        <v>21.775065201073147</v>
      </c>
      <c r="H48" s="144">
        <v>21.759631184240114</v>
      </c>
      <c r="I48" s="144">
        <v>22.17548226074463</v>
      </c>
      <c r="J48" s="144">
        <v>22.487918325638145</v>
      </c>
      <c r="K48" s="144">
        <v>22.30182586232786</v>
      </c>
      <c r="L48" s="144">
        <v>22.134199125679707</v>
      </c>
      <c r="M48" s="144">
        <v>23.049782594652747</v>
      </c>
      <c r="N48" s="144">
        <v>25.082179718275697</v>
      </c>
      <c r="O48" s="144">
        <v>20.504046687344758</v>
      </c>
      <c r="P48" s="144">
        <v>17.377394677798897</v>
      </c>
      <c r="Q48" s="144">
        <v>18.217641589744389</v>
      </c>
      <c r="R48" s="144">
        <v>18.901524485492935</v>
      </c>
      <c r="S48" s="144">
        <v>19.57998541515504</v>
      </c>
      <c r="T48" s="144">
        <v>20.389112836753444</v>
      </c>
      <c r="U48" s="144">
        <v>21.199006687984991</v>
      </c>
      <c r="V48" s="144">
        <v>21.848093678687121</v>
      </c>
    </row>
    <row r="49" spans="1:22" s="3" customFormat="1" ht="12.75" customHeight="1">
      <c r="A49" s="2" t="s">
        <v>56</v>
      </c>
      <c r="B49" s="9" t="s">
        <v>382</v>
      </c>
      <c r="C49" s="144">
        <v>179.66853436758845</v>
      </c>
      <c r="D49" s="144">
        <v>156.722360142404</v>
      </c>
      <c r="E49" s="144">
        <v>29.184360995747358</v>
      </c>
      <c r="F49" s="144">
        <v>6.5223496993341161</v>
      </c>
      <c r="G49" s="144">
        <v>6.7262494745434402</v>
      </c>
      <c r="H49" s="144">
        <v>6.7081826517242469</v>
      </c>
      <c r="I49" s="144">
        <v>6.8232291813155932</v>
      </c>
      <c r="J49" s="144">
        <v>6.9083103271397075</v>
      </c>
      <c r="K49" s="144">
        <v>6.8485057573120853</v>
      </c>
      <c r="L49" s="144">
        <v>6.7969386604181521</v>
      </c>
      <c r="M49" s="144">
        <v>6.9900553079222609</v>
      </c>
      <c r="N49" s="144">
        <v>7.6389606947145463</v>
      </c>
      <c r="O49" s="144">
        <v>6.8960913367767214</v>
      </c>
      <c r="P49" s="144">
        <v>6.0111622846507213</v>
      </c>
      <c r="Q49" s="144">
        <v>6.0347750980630428</v>
      </c>
      <c r="R49" s="144">
        <v>6.1645276535775686</v>
      </c>
      <c r="S49" s="144">
        <v>6.3300273271979064</v>
      </c>
      <c r="T49" s="144">
        <v>6.6885387494268507</v>
      </c>
      <c r="U49" s="144">
        <v>7.1178221651187901</v>
      </c>
      <c r="V49" s="144">
        <v>7.3357609505302976</v>
      </c>
    </row>
    <row r="50" spans="1:22" s="3" customFormat="1" ht="12.75" customHeight="1">
      <c r="A50" s="2" t="s">
        <v>57</v>
      </c>
      <c r="B50" s="9" t="s">
        <v>383</v>
      </c>
      <c r="C50" s="144">
        <v>415.51833858151559</v>
      </c>
      <c r="D50" s="144">
        <v>363.22224006681904</v>
      </c>
      <c r="E50" s="144">
        <v>66.115268697291725</v>
      </c>
      <c r="F50" s="144">
        <v>14.552372958676754</v>
      </c>
      <c r="G50" s="144">
        <v>15.048815726529707</v>
      </c>
      <c r="H50" s="144">
        <v>15.051448532515868</v>
      </c>
      <c r="I50" s="144">
        <v>15.352253079429035</v>
      </c>
      <c r="J50" s="144">
        <v>15.579607998498437</v>
      </c>
      <c r="K50" s="144">
        <v>15.453320105015774</v>
      </c>
      <c r="L50" s="144">
        <v>15.337260465261556</v>
      </c>
      <c r="M50" s="144">
        <v>16.059727286730485</v>
      </c>
      <c r="N50" s="144">
        <v>17.443219023561149</v>
      </c>
      <c r="O50" s="144">
        <v>13.607955350568037</v>
      </c>
      <c r="P50" s="144">
        <v>11.366232393148175</v>
      </c>
      <c r="Q50" s="144">
        <v>12.182866491681345</v>
      </c>
      <c r="R50" s="144">
        <v>12.736996831915366</v>
      </c>
      <c r="S50" s="144">
        <v>13.249958087957134</v>
      </c>
      <c r="T50" s="144">
        <v>13.700574087326594</v>
      </c>
      <c r="U50" s="144">
        <v>14.081184522866202</v>
      </c>
      <c r="V50" s="144">
        <v>14.512332728156824</v>
      </c>
    </row>
    <row r="51" spans="1:22" s="3" customFormat="1" ht="12.75" customHeight="1">
      <c r="A51" s="2" t="s">
        <v>58</v>
      </c>
      <c r="B51" s="8" t="s">
        <v>384</v>
      </c>
      <c r="C51" s="144">
        <v>1426.5288030023171</v>
      </c>
      <c r="D51" s="144">
        <v>1252.1460598395031</v>
      </c>
      <c r="E51" s="144">
        <v>217.76236578728765</v>
      </c>
      <c r="F51" s="144">
        <v>46.40499572843283</v>
      </c>
      <c r="G51" s="144">
        <v>48.275702344184289</v>
      </c>
      <c r="H51" s="144">
        <v>48.581656604975294</v>
      </c>
      <c r="I51" s="144">
        <v>49.846572241113051</v>
      </c>
      <c r="J51" s="144">
        <v>50.831590944943159</v>
      </c>
      <c r="K51" s="144">
        <v>50.478392470315157</v>
      </c>
      <c r="L51" s="144">
        <v>50.1013313848362</v>
      </c>
      <c r="M51" s="144">
        <v>52.64543280364807</v>
      </c>
      <c r="N51" s="144">
        <v>51.500453312361252</v>
      </c>
      <c r="O51" s="144">
        <v>55.118327081439418</v>
      </c>
      <c r="P51" s="144">
        <v>54.025593547783124</v>
      </c>
      <c r="Q51" s="144">
        <v>46.445065039993594</v>
      </c>
      <c r="R51" s="144">
        <v>47.408394621288551</v>
      </c>
      <c r="S51" s="144">
        <v>47.912999431845265</v>
      </c>
      <c r="T51" s="144">
        <v>48.73313185848572</v>
      </c>
      <c r="U51" s="144">
        <v>49.231856685043418</v>
      </c>
      <c r="V51" s="144">
        <v>48.792303768574357</v>
      </c>
    </row>
    <row r="52" spans="1:22" s="3" customFormat="1" ht="12.75" customHeight="1">
      <c r="A52" s="2" t="s">
        <v>15</v>
      </c>
      <c r="B52" s="9" t="s">
        <v>385</v>
      </c>
      <c r="C52" s="144">
        <v>194.4963797803961</v>
      </c>
      <c r="D52" s="144">
        <v>170.59808639638851</v>
      </c>
      <c r="E52" s="144">
        <v>29.909328765777911</v>
      </c>
      <c r="F52" s="144">
        <v>6.4114465766837139</v>
      </c>
      <c r="G52" s="144">
        <v>6.6625503961288386</v>
      </c>
      <c r="H52" s="144">
        <v>6.6972097403392805</v>
      </c>
      <c r="I52" s="144">
        <v>6.8641535994626102</v>
      </c>
      <c r="J52" s="144">
        <v>6.9935946584647128</v>
      </c>
      <c r="K52" s="144">
        <v>6.9435291367943677</v>
      </c>
      <c r="L52" s="144">
        <v>6.8916115321385609</v>
      </c>
      <c r="M52" s="144">
        <v>7.1030110261932515</v>
      </c>
      <c r="N52" s="144">
        <v>4.2133953476613435</v>
      </c>
      <c r="O52" s="144">
        <v>2.658089430611879</v>
      </c>
      <c r="P52" s="144">
        <v>2.3389570427998345</v>
      </c>
      <c r="Q52" s="144">
        <v>2.3484986548706051</v>
      </c>
      <c r="R52" s="144">
        <v>2.439515371997417</v>
      </c>
      <c r="S52" s="144">
        <v>2.5301739697652623</v>
      </c>
      <c r="T52" s="144">
        <v>2.5919570752168575</v>
      </c>
      <c r="U52" s="144">
        <v>2.5813568652272836</v>
      </c>
      <c r="V52" s="144">
        <v>2.3292248862706857</v>
      </c>
    </row>
    <row r="53" spans="1:22" s="3" customFormat="1" ht="12.75" customHeight="1">
      <c r="A53" s="2" t="s">
        <v>59</v>
      </c>
      <c r="B53" s="9" t="s">
        <v>386</v>
      </c>
      <c r="C53" s="144">
        <v>974.74442079315816</v>
      </c>
      <c r="D53" s="144">
        <v>858.53991082546497</v>
      </c>
      <c r="E53" s="144">
        <v>143.52042869272907</v>
      </c>
      <c r="F53" s="144">
        <v>29.673965411199497</v>
      </c>
      <c r="G53" s="144">
        <v>31.047412250798395</v>
      </c>
      <c r="H53" s="144">
        <v>31.426381320296805</v>
      </c>
      <c r="I53" s="144">
        <v>32.423581343892671</v>
      </c>
      <c r="J53" s="144">
        <v>33.213656999541826</v>
      </c>
      <c r="K53" s="144">
        <v>33.018305998400699</v>
      </c>
      <c r="L53" s="144">
        <v>32.772899580241045</v>
      </c>
      <c r="M53" s="144">
        <v>34.784953101708254</v>
      </c>
      <c r="N53" s="144">
        <v>36.077894461110589</v>
      </c>
      <c r="O53" s="144">
        <v>39.442811488773636</v>
      </c>
      <c r="P53" s="144">
        <v>38.24164883076692</v>
      </c>
      <c r="Q53" s="144">
        <v>28.003953485152785</v>
      </c>
      <c r="R53" s="144">
        <v>28.148136208018414</v>
      </c>
      <c r="S53" s="144">
        <v>28.314111533743748</v>
      </c>
      <c r="T53" s="144">
        <v>28.954195147610211</v>
      </c>
      <c r="U53" s="144">
        <v>29.236888897855167</v>
      </c>
      <c r="V53" s="144">
        <v>28.968900268630158</v>
      </c>
    </row>
    <row r="54" spans="1:22" s="3" customFormat="1" ht="12.75" customHeight="1">
      <c r="A54" s="2" t="s">
        <v>60</v>
      </c>
      <c r="B54" s="9" t="s">
        <v>387</v>
      </c>
      <c r="C54" s="144">
        <v>257.28800242876298</v>
      </c>
      <c r="D54" s="144">
        <v>223.00806261764956</v>
      </c>
      <c r="E54" s="144">
        <v>44.33260832878068</v>
      </c>
      <c r="F54" s="144">
        <v>10.31958374054962</v>
      </c>
      <c r="G54" s="144">
        <v>10.56573969725706</v>
      </c>
      <c r="H54" s="144">
        <v>10.458065544339204</v>
      </c>
      <c r="I54" s="144">
        <v>10.558837297757769</v>
      </c>
      <c r="J54" s="144">
        <v>10.624339286936614</v>
      </c>
      <c r="K54" s="144">
        <v>10.516557335120092</v>
      </c>
      <c r="L54" s="144">
        <v>10.436820272456597</v>
      </c>
      <c r="M54" s="144">
        <v>10.757468675746566</v>
      </c>
      <c r="N54" s="144">
        <v>11.209163503589316</v>
      </c>
      <c r="O54" s="144">
        <v>13.017426162053905</v>
      </c>
      <c r="P54" s="144">
        <v>13.444987674216373</v>
      </c>
      <c r="Q54" s="144">
        <v>16.092612899970202</v>
      </c>
      <c r="R54" s="144">
        <v>16.820743041272721</v>
      </c>
      <c r="S54" s="144">
        <v>17.068713928336255</v>
      </c>
      <c r="T54" s="144">
        <v>17.186979635658648</v>
      </c>
      <c r="U54" s="144">
        <v>17.413610921960966</v>
      </c>
      <c r="V54" s="144">
        <v>17.494178613673508</v>
      </c>
    </row>
    <row r="55" spans="1:22" s="3" customFormat="1" ht="12.75" customHeight="1">
      <c r="A55" s="2" t="s">
        <v>61</v>
      </c>
      <c r="B55" s="8" t="s">
        <v>388</v>
      </c>
      <c r="C55" s="144">
        <v>2908.0529503596958</v>
      </c>
      <c r="D55" s="144">
        <v>2565.2035993008485</v>
      </c>
      <c r="E55" s="144">
        <v>421.32151392090549</v>
      </c>
      <c r="F55" s="144">
        <v>85.885129621284776</v>
      </c>
      <c r="G55" s="144">
        <v>90.106397525911134</v>
      </c>
      <c r="H55" s="144">
        <v>91.457845703114401</v>
      </c>
      <c r="I55" s="144">
        <v>94.605602695605825</v>
      </c>
      <c r="J55" s="144">
        <v>97.114796958171297</v>
      </c>
      <c r="K55" s="144">
        <v>96.591757912779755</v>
      </c>
      <c r="L55" s="144">
        <v>95.875518809578836</v>
      </c>
      <c r="M55" s="144">
        <v>100.10727736480695</v>
      </c>
      <c r="N55" s="144">
        <v>101.05008969230632</v>
      </c>
      <c r="O55" s="144">
        <v>178.14341321877802</v>
      </c>
      <c r="P55" s="144">
        <v>176.89980383698256</v>
      </c>
      <c r="Q55" s="144">
        <v>125.70659747925517</v>
      </c>
      <c r="R55" s="144">
        <v>127.26189452154787</v>
      </c>
      <c r="S55" s="144">
        <v>127.46599303513747</v>
      </c>
      <c r="T55" s="144">
        <v>127.45503024282348</v>
      </c>
      <c r="U55" s="144">
        <v>127.33099811593311</v>
      </c>
      <c r="V55" s="144">
        <v>124.48268602244009</v>
      </c>
    </row>
    <row r="56" spans="1:22" s="3" customFormat="1" ht="12.75" customHeight="1">
      <c r="A56" s="2" t="s">
        <v>62</v>
      </c>
      <c r="B56" s="9" t="s">
        <v>389</v>
      </c>
      <c r="C56" s="144">
        <v>14.440435543531855</v>
      </c>
      <c r="D56" s="144">
        <v>12.737000110407955</v>
      </c>
      <c r="E56" s="144">
        <v>2.093857469134961</v>
      </c>
      <c r="F56" s="144">
        <v>0.42713796172376223</v>
      </c>
      <c r="G56" s="144">
        <v>0.44806847960922697</v>
      </c>
      <c r="H56" s="144">
        <v>0.45472415470025979</v>
      </c>
      <c r="I56" s="144">
        <v>0.47031173192816988</v>
      </c>
      <c r="J56" s="144">
        <v>0.48273357007725037</v>
      </c>
      <c r="K56" s="144">
        <v>0.48012139678371207</v>
      </c>
      <c r="L56" s="144">
        <v>0.47656081462772715</v>
      </c>
      <c r="M56" s="144">
        <v>0.48452445783811876</v>
      </c>
      <c r="N56" s="144">
        <v>0.47914674936849527</v>
      </c>
      <c r="O56" s="144">
        <v>0</v>
      </c>
      <c r="P56" s="144">
        <v>6.1629312869698534E-2</v>
      </c>
      <c r="Q56" s="144">
        <v>0.23482167819558966</v>
      </c>
      <c r="R56" s="144">
        <v>0.36302565272775877</v>
      </c>
      <c r="S56" s="144">
        <v>0.5465113575381626</v>
      </c>
      <c r="T56" s="144">
        <v>0.67730139910854315</v>
      </c>
      <c r="U56" s="144">
        <v>0.7406304900686399</v>
      </c>
      <c r="V56" s="144">
        <v>0.73814691907566943</v>
      </c>
    </row>
    <row r="57" spans="1:22" s="3" customFormat="1" ht="12.75" customHeight="1">
      <c r="A57" s="2" t="s">
        <v>63</v>
      </c>
      <c r="B57" s="9" t="s">
        <v>390</v>
      </c>
      <c r="C57" s="144">
        <v>1700.5872164335342</v>
      </c>
      <c r="D57" s="144">
        <v>1500.0700524916024</v>
      </c>
      <c r="E57" s="144">
        <v>246.42532751871445</v>
      </c>
      <c r="F57" s="144">
        <v>50.240810345836231</v>
      </c>
      <c r="G57" s="144">
        <v>52.708577784844373</v>
      </c>
      <c r="H57" s="144">
        <v>53.49751281470558</v>
      </c>
      <c r="I57" s="144">
        <v>55.337202238685279</v>
      </c>
      <c r="J57" s="144">
        <v>56.803597617223758</v>
      </c>
      <c r="K57" s="144">
        <v>56.497360538290501</v>
      </c>
      <c r="L57" s="144">
        <v>56.078415446673731</v>
      </c>
      <c r="M57" s="144">
        <v>58.203757252102967</v>
      </c>
      <c r="N57" s="144">
        <v>60.332951048452344</v>
      </c>
      <c r="O57" s="144">
        <v>79.123685731655186</v>
      </c>
      <c r="P57" s="144">
        <v>79.976350587580214</v>
      </c>
      <c r="Q57" s="144">
        <v>66.970601879470081</v>
      </c>
      <c r="R57" s="144">
        <v>64.934633131394492</v>
      </c>
      <c r="S57" s="144">
        <v>63.125795643984027</v>
      </c>
      <c r="T57" s="144">
        <v>61.15585302082134</v>
      </c>
      <c r="U57" s="144">
        <v>59.388346573793491</v>
      </c>
      <c r="V57" s="144">
        <v>57.354786291108631</v>
      </c>
    </row>
    <row r="58" spans="1:22" s="3" customFormat="1" ht="12.75" customHeight="1">
      <c r="A58" s="2" t="s">
        <v>64</v>
      </c>
      <c r="B58" s="9" t="s">
        <v>391</v>
      </c>
      <c r="C58" s="144">
        <v>9.80903911688387</v>
      </c>
      <c r="D58" s="144">
        <v>8.6526161250729583</v>
      </c>
      <c r="E58" s="144">
        <v>1.4210917606248594</v>
      </c>
      <c r="F58" s="144">
        <v>0.28967598209987988</v>
      </c>
      <c r="G58" s="144">
        <v>0.30391550018935765</v>
      </c>
      <c r="H58" s="144">
        <v>0.30847566829887058</v>
      </c>
      <c r="I58" s="144">
        <v>0.31909453522270648</v>
      </c>
      <c r="J58" s="144">
        <v>0.32755933704411416</v>
      </c>
      <c r="K58" s="144">
        <v>0.32579554156459894</v>
      </c>
      <c r="L58" s="144">
        <v>0.32337974254338098</v>
      </c>
      <c r="M58" s="144">
        <v>0.3291168418599959</v>
      </c>
      <c r="N58" s="144">
        <v>0.32900216141710914</v>
      </c>
      <c r="O58" s="144">
        <v>0</v>
      </c>
      <c r="P58" s="144">
        <v>6.4193112049709802E-2</v>
      </c>
      <c r="Q58" s="144">
        <v>0.12023840958004578</v>
      </c>
      <c r="R58" s="144">
        <v>0.13886938467912197</v>
      </c>
      <c r="S58" s="144">
        <v>0.12519734733901078</v>
      </c>
      <c r="T58" s="144">
        <v>0.15126290656091829</v>
      </c>
      <c r="U58" s="144">
        <v>0.16202857535899387</v>
      </c>
      <c r="V58" s="144">
        <v>0.16892354579208865</v>
      </c>
    </row>
    <row r="59" spans="1:22" s="3" customFormat="1" ht="12.75" customHeight="1">
      <c r="A59" s="2" t="s">
        <v>65</v>
      </c>
      <c r="B59" s="9" t="s">
        <v>392</v>
      </c>
      <c r="C59" s="144">
        <v>10.106496863149356</v>
      </c>
      <c r="D59" s="144">
        <v>8.9151703838214704</v>
      </c>
      <c r="E59" s="144">
        <v>1.4638913674665452</v>
      </c>
      <c r="F59" s="144">
        <v>0.29834669077554032</v>
      </c>
      <c r="G59" s="144">
        <v>0.31302333931217696</v>
      </c>
      <c r="H59" s="144">
        <v>0.31773128755126301</v>
      </c>
      <c r="I59" s="144">
        <v>0.32867959502698751</v>
      </c>
      <c r="J59" s="144">
        <v>0.33740762887636799</v>
      </c>
      <c r="K59" s="144">
        <v>0.33559291613951775</v>
      </c>
      <c r="L59" s="144">
        <v>0.33310454217838809</v>
      </c>
      <c r="M59" s="144">
        <v>0.33859089343078896</v>
      </c>
      <c r="N59" s="144">
        <v>0.34054705983920813</v>
      </c>
      <c r="O59" s="144">
        <v>0</v>
      </c>
      <c r="P59" s="144">
        <v>6.6345302411796411E-2</v>
      </c>
      <c r="Q59" s="144">
        <v>0.14222260386287733</v>
      </c>
      <c r="R59" s="144">
        <v>0.14323196186879744</v>
      </c>
      <c r="S59" s="144">
        <v>0.15864055560776608</v>
      </c>
      <c r="T59" s="144">
        <v>0.16735104423748551</v>
      </c>
      <c r="U59" s="144">
        <v>0.17253221197742308</v>
      </c>
      <c r="V59" s="144">
        <v>0.17987415458047984</v>
      </c>
    </row>
    <row r="60" spans="1:22" s="3" customFormat="1" ht="12.75" customHeight="1">
      <c r="A60" s="2" t="s">
        <v>66</v>
      </c>
      <c r="B60" s="9" t="s">
        <v>393</v>
      </c>
      <c r="C60" s="144">
        <v>821.95679573979874</v>
      </c>
      <c r="D60" s="144">
        <v>725.11155139378866</v>
      </c>
      <c r="E60" s="144">
        <v>118.97752308099517</v>
      </c>
      <c r="F60" s="144">
        <v>24.233515812761592</v>
      </c>
      <c r="G60" s="144">
        <v>25.428606121649128</v>
      </c>
      <c r="H60" s="144">
        <v>25.814080789438155</v>
      </c>
      <c r="I60" s="144">
        <v>26.706518961988273</v>
      </c>
      <c r="J60" s="144">
        <v>27.418142351190003</v>
      </c>
      <c r="K60" s="144">
        <v>27.271250734282969</v>
      </c>
      <c r="L60" s="144">
        <v>27.069058203867204</v>
      </c>
      <c r="M60" s="144">
        <v>28.766120930268343</v>
      </c>
      <c r="N60" s="144">
        <v>29.069043281199853</v>
      </c>
      <c r="O60" s="144">
        <v>88.040700984440491</v>
      </c>
      <c r="P60" s="144">
        <v>82.660037317304358</v>
      </c>
      <c r="Q60" s="144">
        <v>42.311984251954463</v>
      </c>
      <c r="R60" s="144">
        <v>43.906311370919006</v>
      </c>
      <c r="S60" s="144">
        <v>44.498611499813173</v>
      </c>
      <c r="T60" s="144">
        <v>44.938444446397924</v>
      </c>
      <c r="U60" s="144">
        <v>45.306209807950886</v>
      </c>
      <c r="V60" s="144">
        <v>44.090279768581404</v>
      </c>
    </row>
    <row r="61" spans="1:22" s="3" customFormat="1" ht="12.75" customHeight="1">
      <c r="A61" s="2" t="s">
        <v>67</v>
      </c>
      <c r="B61" s="9" t="s">
        <v>394</v>
      </c>
      <c r="C61" s="144">
        <v>351.15296666279818</v>
      </c>
      <c r="D61" s="144">
        <v>309.71720879615532</v>
      </c>
      <c r="E61" s="144">
        <v>50.939822723969492</v>
      </c>
      <c r="F61" s="144">
        <v>10.395642828087771</v>
      </c>
      <c r="G61" s="144">
        <v>10.904206300306887</v>
      </c>
      <c r="H61" s="144">
        <v>11.065320988420281</v>
      </c>
      <c r="I61" s="144">
        <v>11.443795632754409</v>
      </c>
      <c r="J61" s="144">
        <v>11.745356453759799</v>
      </c>
      <c r="K61" s="144">
        <v>11.681636785718453</v>
      </c>
      <c r="L61" s="144">
        <v>11.595000059688402</v>
      </c>
      <c r="M61" s="144">
        <v>11.985166989306729</v>
      </c>
      <c r="N61" s="144">
        <v>10.4993993920293</v>
      </c>
      <c r="O61" s="144">
        <v>10.979026502682341</v>
      </c>
      <c r="P61" s="144">
        <v>14.071248204766786</v>
      </c>
      <c r="Q61" s="144">
        <v>15.926728656192106</v>
      </c>
      <c r="R61" s="144">
        <v>17.775823019958686</v>
      </c>
      <c r="S61" s="144">
        <v>19.011236630855343</v>
      </c>
      <c r="T61" s="144">
        <v>20.364817425697275</v>
      </c>
      <c r="U61" s="144">
        <v>21.561250456783686</v>
      </c>
      <c r="V61" s="144">
        <v>21.950675343301825</v>
      </c>
    </row>
    <row r="62" spans="1:22" s="3" customFormat="1" ht="12.75" customHeight="1">
      <c r="A62" s="2" t="s">
        <v>68</v>
      </c>
      <c r="B62" s="8" t="s">
        <v>395</v>
      </c>
      <c r="C62" s="144">
        <v>23.86168797298226</v>
      </c>
      <c r="D62" s="144">
        <v>20.594249790342918</v>
      </c>
      <c r="E62" s="144">
        <v>4.2692633486283391</v>
      </c>
      <c r="F62" s="144">
        <v>1.0178864496658957</v>
      </c>
      <c r="G62" s="144">
        <v>1.03787002919944</v>
      </c>
      <c r="H62" s="144">
        <v>1.0228048822649363</v>
      </c>
      <c r="I62" s="144">
        <v>1.0281784510177909</v>
      </c>
      <c r="J62" s="144">
        <v>1.0307554300835802</v>
      </c>
      <c r="K62" s="144">
        <v>1.0193846638183699</v>
      </c>
      <c r="L62" s="144">
        <v>1.0116237524520997</v>
      </c>
      <c r="M62" s="144">
        <v>1.0720906281706117</v>
      </c>
      <c r="N62" s="144">
        <v>1.1488946377482034</v>
      </c>
      <c r="O62" s="144">
        <v>0</v>
      </c>
      <c r="P62" s="144">
        <v>1.063746214796129</v>
      </c>
      <c r="Q62" s="144">
        <v>1.0665097891090003</v>
      </c>
      <c r="R62" s="144">
        <v>1.1030510863140968</v>
      </c>
      <c r="S62" s="144">
        <v>1.1628196184413395</v>
      </c>
      <c r="T62" s="144">
        <v>1.2325973642049952</v>
      </c>
      <c r="U62" s="144">
        <v>1.2882502400349114</v>
      </c>
      <c r="V62" s="144">
        <v>1.3355689932284216</v>
      </c>
    </row>
    <row r="63" spans="1:22" s="3" customFormat="1" ht="12.75" customHeight="1">
      <c r="A63" s="2" t="s">
        <v>16</v>
      </c>
      <c r="B63" s="8" t="s">
        <v>396</v>
      </c>
      <c r="C63" s="144">
        <v>342.85797678657559</v>
      </c>
      <c r="D63" s="144">
        <v>301.06124206454854</v>
      </c>
      <c r="E63" s="144">
        <v>52.132036904688619</v>
      </c>
      <c r="F63" s="144">
        <v>11.073781663306034</v>
      </c>
      <c r="G63" s="144">
        <v>11.527110078580733</v>
      </c>
      <c r="H63" s="144">
        <v>11.607274872771217</v>
      </c>
      <c r="I63" s="144">
        <v>11.916475657623252</v>
      </c>
      <c r="J63" s="144">
        <v>12.157785480163625</v>
      </c>
      <c r="K63" s="144">
        <v>12.074690887618573</v>
      </c>
      <c r="L63" s="144">
        <v>11.98454402040419</v>
      </c>
      <c r="M63" s="144">
        <v>11.283104713233286</v>
      </c>
      <c r="N63" s="144">
        <v>13.666856830797498</v>
      </c>
      <c r="O63" s="144">
        <v>2.7817067536403575</v>
      </c>
      <c r="P63" s="144">
        <v>12.368251638572255</v>
      </c>
      <c r="Q63" s="144">
        <v>1.7203682939404792</v>
      </c>
      <c r="R63" s="144">
        <v>1.7372804647411839</v>
      </c>
      <c r="S63" s="144">
        <v>1.7995031104207138</v>
      </c>
      <c r="T63" s="144">
        <v>1.901323170786692</v>
      </c>
      <c r="U63" s="144">
        <v>1.9940532332076386</v>
      </c>
      <c r="V63" s="144">
        <v>2.0810678586595182</v>
      </c>
    </row>
    <row r="64" spans="1:22" s="3" customFormat="1" ht="12.75" customHeight="1">
      <c r="A64" s="2" t="s">
        <v>17</v>
      </c>
      <c r="B64" s="8" t="s">
        <v>72</v>
      </c>
      <c r="C64" s="144">
        <v>32.065326153059551</v>
      </c>
      <c r="D64" s="144">
        <v>28.041112978695292</v>
      </c>
      <c r="E64" s="144">
        <v>5.0816096436196503</v>
      </c>
      <c r="F64" s="144">
        <v>1.1151056065702663</v>
      </c>
      <c r="G64" s="144">
        <v>1.1537851612346328</v>
      </c>
      <c r="H64" s="144">
        <v>1.1546475372613825</v>
      </c>
      <c r="I64" s="144">
        <v>1.1783760178807161</v>
      </c>
      <c r="J64" s="144">
        <v>1.1963748543665331</v>
      </c>
      <c r="K64" s="144">
        <v>1.1868077085590532</v>
      </c>
      <c r="L64" s="144">
        <v>1.177898931217725</v>
      </c>
      <c r="M64" s="144">
        <v>1.285307632171842</v>
      </c>
      <c r="N64" s="144">
        <v>1.4250943140036696</v>
      </c>
      <c r="O64" s="144">
        <v>1.0780261278102434</v>
      </c>
      <c r="P64" s="144">
        <v>1.3711886161679172</v>
      </c>
      <c r="Q64" s="144">
        <v>1.3644534089281486</v>
      </c>
      <c r="R64" s="144">
        <v>1.3986412109432802</v>
      </c>
      <c r="S64" s="144">
        <v>1.433467507176768</v>
      </c>
      <c r="T64" s="144">
        <v>1.4728949577822821</v>
      </c>
      <c r="U64" s="144">
        <v>1.4970226775184954</v>
      </c>
      <c r="V64" s="144">
        <v>1.6441224658587492</v>
      </c>
    </row>
    <row r="65" spans="1:22" s="3" customFormat="1" ht="12.75" customHeight="1">
      <c r="A65" s="2" t="s">
        <v>18</v>
      </c>
      <c r="B65" s="8" t="s">
        <v>397</v>
      </c>
      <c r="C65" s="144">
        <v>82.571127463396934</v>
      </c>
      <c r="D65" s="144">
        <v>71.766885137074951</v>
      </c>
      <c r="E65" s="144">
        <v>13.875057634754651</v>
      </c>
      <c r="F65" s="144">
        <v>3.1759082495812256</v>
      </c>
      <c r="G65" s="144">
        <v>3.2612677859039194</v>
      </c>
      <c r="H65" s="144">
        <v>3.2380654539501648</v>
      </c>
      <c r="I65" s="144">
        <v>3.2792853808614066</v>
      </c>
      <c r="J65" s="144">
        <v>3.3081257082500062</v>
      </c>
      <c r="K65" s="144">
        <v>3.2766083362288692</v>
      </c>
      <c r="L65" s="144">
        <v>3.2518362033653903</v>
      </c>
      <c r="M65" s="144">
        <v>3.2833540378895019</v>
      </c>
      <c r="N65" s="144">
        <v>3.3356053150382858</v>
      </c>
      <c r="O65" s="144">
        <v>0</v>
      </c>
      <c r="P65" s="144">
        <v>2.7811506817833993</v>
      </c>
      <c r="Q65" s="144">
        <v>0.59121052755285974</v>
      </c>
      <c r="R65" s="144">
        <v>0.71618572485639431</v>
      </c>
      <c r="S65" s="144">
        <v>0.86315318775773497</v>
      </c>
      <c r="T65" s="144">
        <v>1.0198466906937482</v>
      </c>
      <c r="U65" s="144">
        <v>1.1426751682183689</v>
      </c>
      <c r="V65" s="144">
        <v>1.2424902258806043</v>
      </c>
    </row>
    <row r="66" spans="1:22" s="3" customFormat="1" ht="12.75" customHeight="1">
      <c r="A66" s="2" t="s">
        <v>19</v>
      </c>
      <c r="B66" s="8" t="s">
        <v>73</v>
      </c>
      <c r="C66" s="144">
        <v>738.76708448156808</v>
      </c>
      <c r="D66" s="144">
        <v>642.06337125769778</v>
      </c>
      <c r="E66" s="144">
        <v>124.20815415163554</v>
      </c>
      <c r="F66" s="144">
        <v>28.440992459311424</v>
      </c>
      <c r="G66" s="144">
        <v>29.203490122553951</v>
      </c>
      <c r="H66" s="144">
        <v>28.993725045020675</v>
      </c>
      <c r="I66" s="144">
        <v>29.360821921644856</v>
      </c>
      <c r="J66" s="144">
        <v>29.617361011359563</v>
      </c>
      <c r="K66" s="144">
        <v>29.334785730261167</v>
      </c>
      <c r="L66" s="144">
        <v>29.112991980396963</v>
      </c>
      <c r="M66" s="144">
        <v>28.271072521550003</v>
      </c>
      <c r="N66" s="144">
        <v>27.702094763217893</v>
      </c>
      <c r="O66" s="144">
        <v>14.420058682357286</v>
      </c>
      <c r="P66" s="144">
        <v>21.777725478091099</v>
      </c>
      <c r="Q66" s="144">
        <v>6.1868902319634476</v>
      </c>
      <c r="R66" s="144">
        <v>6.9430973275920476</v>
      </c>
      <c r="S66" s="144">
        <v>7.9882247512613205</v>
      </c>
      <c r="T66" s="144">
        <v>8.9997630198005325</v>
      </c>
      <c r="U66" s="144">
        <v>9.8801864430274264</v>
      </c>
      <c r="V66" s="144">
        <v>10.785260226331667</v>
      </c>
    </row>
    <row r="67" spans="1:22" s="3" customFormat="1" ht="12.75" customHeight="1">
      <c r="A67" s="2" t="s">
        <v>20</v>
      </c>
      <c r="B67" s="8" t="s">
        <v>398</v>
      </c>
      <c r="C67" s="144">
        <v>46.202282759687449</v>
      </c>
      <c r="D67" s="144">
        <v>40.154702356918818</v>
      </c>
      <c r="E67" s="144">
        <v>7.7675094079721019</v>
      </c>
      <c r="F67" s="144">
        <v>1.7785245441765563</v>
      </c>
      <c r="G67" s="144">
        <v>1.8262187453482996</v>
      </c>
      <c r="H67" s="144">
        <v>1.8131140454051404</v>
      </c>
      <c r="I67" s="144">
        <v>1.8360830880838912</v>
      </c>
      <c r="J67" s="144">
        <v>1.8521365754079244</v>
      </c>
      <c r="K67" s="144">
        <v>1.8344681731933319</v>
      </c>
      <c r="L67" s="144">
        <v>1.8205982600226205</v>
      </c>
      <c r="M67" s="144">
        <v>2.1405210294616936</v>
      </c>
      <c r="N67" s="144">
        <v>2.3879893132589864</v>
      </c>
      <c r="O67" s="144">
        <v>1.8717527146402921</v>
      </c>
      <c r="P67" s="144">
        <v>1.623960516311167</v>
      </c>
      <c r="Q67" s="144">
        <v>1.7544633352358572</v>
      </c>
      <c r="R67" s="144">
        <v>1.789545450168001</v>
      </c>
      <c r="S67" s="144">
        <v>1.8089995050285621</v>
      </c>
      <c r="T67" s="144">
        <v>1.8424402879926349</v>
      </c>
      <c r="U67" s="144">
        <v>1.8923074205982622</v>
      </c>
      <c r="V67" s="144">
        <v>1.9339710637914433</v>
      </c>
    </row>
    <row r="68" spans="1:22" s="3" customFormat="1" ht="12.75" customHeight="1">
      <c r="A68" s="2" t="s">
        <v>21</v>
      </c>
      <c r="B68" s="8" t="s">
        <v>399</v>
      </c>
      <c r="C68" s="144">
        <v>260.98092807014143</v>
      </c>
      <c r="D68" s="144">
        <v>228.55238140729702</v>
      </c>
      <c r="E68" s="144">
        <v>40.778890133848094</v>
      </c>
      <c r="F68" s="144">
        <v>8.8520381200355871</v>
      </c>
      <c r="G68" s="144">
        <v>9.1773267836264605</v>
      </c>
      <c r="H68" s="144">
        <v>9.2030406507314471</v>
      </c>
      <c r="I68" s="144">
        <v>9.4107887862653481</v>
      </c>
      <c r="J68" s="144">
        <v>9.5701568388588463</v>
      </c>
      <c r="K68" s="144">
        <v>9.4973495238904313</v>
      </c>
      <c r="L68" s="144">
        <v>9.4261872395571284</v>
      </c>
      <c r="M68" s="144">
        <v>9.5452099640701871</v>
      </c>
      <c r="N68" s="144">
        <v>9.4161484321166569</v>
      </c>
      <c r="O68" s="144">
        <v>2.7166287934958491</v>
      </c>
      <c r="P68" s="144">
        <v>3.894290831110752</v>
      </c>
      <c r="Q68" s="144">
        <v>8.5404722474548347</v>
      </c>
      <c r="R68" s="144">
        <v>8.4310002760299891</v>
      </c>
      <c r="S68" s="144">
        <v>8.4571187126393106</v>
      </c>
      <c r="T68" s="144">
        <v>8.2766676749450916</v>
      </c>
      <c r="U68" s="144">
        <v>8.1150808980502731</v>
      </c>
      <c r="V68" s="144">
        <v>7.9707156911556618</v>
      </c>
    </row>
    <row r="69" spans="1:22" s="3" customFormat="1" ht="12.75" customHeight="1">
      <c r="A69" s="2" t="s">
        <v>69</v>
      </c>
      <c r="B69" s="8" t="s">
        <v>400</v>
      </c>
      <c r="C69" s="144">
        <v>18.761720751331719</v>
      </c>
      <c r="D69" s="144">
        <v>16.434588011079782</v>
      </c>
      <c r="E69" s="144">
        <v>2.924177483161281</v>
      </c>
      <c r="F69" s="144">
        <v>0.63351829320838704</v>
      </c>
      <c r="G69" s="144">
        <v>0.65703631096513293</v>
      </c>
      <c r="H69" s="144">
        <v>0.6591227146538382</v>
      </c>
      <c r="I69" s="144">
        <v>0.67424359277955215</v>
      </c>
      <c r="J69" s="144">
        <v>0.68586424569963056</v>
      </c>
      <c r="K69" s="144">
        <v>0.6806945614750245</v>
      </c>
      <c r="L69" s="144">
        <v>0.6755958914745146</v>
      </c>
      <c r="M69" s="144">
        <v>0.6947354766414191</v>
      </c>
      <c r="N69" s="144">
        <v>0.71309813092729601</v>
      </c>
      <c r="O69" s="144">
        <v>0</v>
      </c>
      <c r="P69" s="144">
        <v>0.67134337860134641</v>
      </c>
      <c r="Q69" s="144">
        <v>0.29472317235237955</v>
      </c>
      <c r="R69" s="144">
        <v>0.31811083619054104</v>
      </c>
      <c r="S69" s="144">
        <v>0.35094981790643814</v>
      </c>
      <c r="T69" s="144">
        <v>0.3784223249624093</v>
      </c>
      <c r="U69" s="144">
        <v>0.39521011014251989</v>
      </c>
      <c r="V69" s="144">
        <v>0.42064487666594985</v>
      </c>
    </row>
    <row r="70" spans="1:22" s="3" customFormat="1" ht="12.75" customHeight="1">
      <c r="A70" s="2" t="s">
        <v>70</v>
      </c>
      <c r="B70" s="8" t="s">
        <v>401</v>
      </c>
      <c r="C70" s="144">
        <v>71.875383036651215</v>
      </c>
      <c r="D70" s="144">
        <v>62.337971590463034</v>
      </c>
      <c r="E70" s="144">
        <v>12.315006446354998</v>
      </c>
      <c r="F70" s="144">
        <v>2.8559987544117273</v>
      </c>
      <c r="G70" s="144">
        <v>2.9260209668145527</v>
      </c>
      <c r="H70" s="144">
        <v>2.8981842927021977</v>
      </c>
      <c r="I70" s="144">
        <v>2.9280898269696434</v>
      </c>
      <c r="J70" s="144">
        <v>2.9479329701697052</v>
      </c>
      <c r="K70" s="144">
        <v>2.918430333129602</v>
      </c>
      <c r="L70" s="144">
        <v>2.8963167294639822</v>
      </c>
      <c r="M70" s="144">
        <v>3.1637132460630495</v>
      </c>
      <c r="N70" s="144">
        <v>3.4333822225959962</v>
      </c>
      <c r="O70" s="144">
        <v>3.4544678959857049</v>
      </c>
      <c r="P70" s="144">
        <v>3.2426972568869399</v>
      </c>
      <c r="Q70" s="144">
        <v>3.682959959200041</v>
      </c>
      <c r="R70" s="144">
        <v>3.8177055089269745</v>
      </c>
      <c r="S70" s="144">
        <v>4.0339203765435112</v>
      </c>
      <c r="T70" s="144">
        <v>4.2285921944746194</v>
      </c>
      <c r="U70" s="144">
        <v>4.3762498019091085</v>
      </c>
      <c r="V70" s="144">
        <v>4.5290588023069249</v>
      </c>
    </row>
    <row r="71" spans="1:22" s="3" customFormat="1" ht="12.75" customHeight="1">
      <c r="A71" s="2" t="s">
        <v>71</v>
      </c>
      <c r="B71" s="8" t="s">
        <v>74</v>
      </c>
      <c r="C71" s="144">
        <v>534.56752330875975</v>
      </c>
      <c r="D71" s="144">
        <v>467.48800456061315</v>
      </c>
      <c r="E71" s="144">
        <v>84.700535146660172</v>
      </c>
      <c r="F71" s="144">
        <v>18.583979228592725</v>
      </c>
      <c r="G71" s="144">
        <v>19.229102658678261</v>
      </c>
      <c r="H71" s="144">
        <v>19.243994910390331</v>
      </c>
      <c r="I71" s="144">
        <v>19.639980293366875</v>
      </c>
      <c r="J71" s="144">
        <v>19.940397478762119</v>
      </c>
      <c r="K71" s="144">
        <v>19.781041162470519</v>
      </c>
      <c r="L71" s="144">
        <v>19.632558262345395</v>
      </c>
      <c r="M71" s="144">
        <v>18.855578689850162</v>
      </c>
      <c r="N71" s="144">
        <v>18.284067032894431</v>
      </c>
      <c r="O71" s="144">
        <v>8.9745521550604899</v>
      </c>
      <c r="P71" s="144">
        <v>14.460060520870137</v>
      </c>
      <c r="Q71" s="144">
        <v>22.062954824736693</v>
      </c>
      <c r="R71" s="144">
        <v>22.33484502930536</v>
      </c>
      <c r="S71" s="144">
        <v>22.525754142407031</v>
      </c>
      <c r="T71" s="144">
        <v>22.307964891173455</v>
      </c>
      <c r="U71" s="144">
        <v>21.730290697149655</v>
      </c>
      <c r="V71" s="144">
        <v>21.289043055426781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9266.9850291071743</v>
      </c>
      <c r="D73" s="144">
        <v>8135.5273582743202</v>
      </c>
      <c r="E73" s="144">
        <v>1412.1848515935553</v>
      </c>
      <c r="F73" s="144">
        <v>300.51493490789403</v>
      </c>
      <c r="G73" s="144">
        <v>312.71137047834407</v>
      </c>
      <c r="H73" s="144">
        <v>314.77742343883637</v>
      </c>
      <c r="I73" s="144">
        <v>323.05594988589002</v>
      </c>
      <c r="J73" s="144">
        <v>329.50888155312919</v>
      </c>
      <c r="K73" s="144">
        <v>327.23569383909569</v>
      </c>
      <c r="L73" s="144">
        <v>324.79189368245409</v>
      </c>
      <c r="M73" s="144">
        <v>330.35097846100359</v>
      </c>
      <c r="N73" s="144">
        <v>333.63685767982241</v>
      </c>
      <c r="O73" s="144">
        <v>360.44150771084554</v>
      </c>
      <c r="P73" s="144">
        <v>382.68260798169189</v>
      </c>
      <c r="Q73" s="144">
        <v>280.16112955261281</v>
      </c>
      <c r="R73" s="144">
        <v>284.93620231702459</v>
      </c>
      <c r="S73" s="144">
        <v>288.39055985044808</v>
      </c>
      <c r="T73" s="144">
        <v>291.65346227369963</v>
      </c>
      <c r="U73" s="144">
        <v>293.2438049467724</v>
      </c>
      <c r="V73" s="144">
        <v>292.2394894494559</v>
      </c>
    </row>
    <row r="74" spans="1:22" s="3" customFormat="1" ht="15" customHeight="1">
      <c r="A74" s="173" t="s">
        <v>460</v>
      </c>
      <c r="B74" s="8" t="s">
        <v>461</v>
      </c>
      <c r="C74" s="144">
        <v>9916.7985687975215</v>
      </c>
      <c r="D74" s="144">
        <v>8336.7670661969078</v>
      </c>
      <c r="E74" s="144">
        <v>2171.3999222843509</v>
      </c>
      <c r="F74" s="144">
        <v>576.15502524697035</v>
      </c>
      <c r="G74" s="144">
        <v>577.29506861382026</v>
      </c>
      <c r="H74" s="144">
        <v>558.24559633649551</v>
      </c>
      <c r="I74" s="144">
        <v>550.47710368776518</v>
      </c>
      <c r="J74" s="144">
        <v>542.7409282081037</v>
      </c>
      <c r="K74" s="144">
        <v>534.55391337842013</v>
      </c>
      <c r="L74" s="144">
        <v>530.40736301727543</v>
      </c>
      <c r="M74" s="144">
        <v>533.17829066316983</v>
      </c>
      <c r="N74" s="144">
        <v>540.38327128250535</v>
      </c>
      <c r="O74" s="144">
        <v>505.43972830739096</v>
      </c>
      <c r="P74" s="144">
        <v>491.50747285765516</v>
      </c>
      <c r="Q74" s="144">
        <v>546.11204464327136</v>
      </c>
      <c r="R74" s="144">
        <v>540.10382392041629</v>
      </c>
      <c r="S74" s="144">
        <v>543.24519678949639</v>
      </c>
      <c r="T74" s="144">
        <v>545.32147341476991</v>
      </c>
      <c r="U74" s="144">
        <v>542.51714936346696</v>
      </c>
      <c r="V74" s="144">
        <v>543.09293084242609</v>
      </c>
    </row>
    <row r="75" spans="1:22" s="3" customFormat="1" ht="15" customHeight="1">
      <c r="A75" s="174" t="s">
        <v>306</v>
      </c>
      <c r="B75" s="172" t="s">
        <v>462</v>
      </c>
      <c r="C75" s="144">
        <v>19183.783597904698</v>
      </c>
      <c r="D75" s="144">
        <v>16472.294424471227</v>
      </c>
      <c r="E75" s="144">
        <v>3583.5847738779066</v>
      </c>
      <c r="F75" s="144">
        <v>876.66996015486438</v>
      </c>
      <c r="G75" s="144">
        <v>890.00643909216433</v>
      </c>
      <c r="H75" s="144">
        <v>873.02301977533193</v>
      </c>
      <c r="I75" s="144">
        <v>873.53305357365537</v>
      </c>
      <c r="J75" s="144">
        <v>872.24980976123288</v>
      </c>
      <c r="K75" s="144">
        <v>861.78960721751594</v>
      </c>
      <c r="L75" s="144">
        <v>855.19925669972963</v>
      </c>
      <c r="M75" s="144">
        <v>863.52926912417342</v>
      </c>
      <c r="N75" s="144">
        <v>874.02012896232793</v>
      </c>
      <c r="O75" s="144">
        <v>865.88123601823645</v>
      </c>
      <c r="P75" s="144">
        <v>874.19008083934739</v>
      </c>
      <c r="Q75" s="144">
        <v>826.27317419588417</v>
      </c>
      <c r="R75" s="144">
        <v>825.04002623744088</v>
      </c>
      <c r="S75" s="144">
        <v>831.63575663994447</v>
      </c>
      <c r="T75" s="144">
        <v>836.9749356884696</v>
      </c>
      <c r="U75" s="144">
        <v>835.7609543102393</v>
      </c>
      <c r="V75" s="144">
        <v>835.33242029188204</v>
      </c>
    </row>
    <row r="76" spans="1:22" s="3" customFormat="1" ht="15" customHeight="1">
      <c r="A76" s="175" t="s">
        <v>463</v>
      </c>
      <c r="B76" s="9" t="s">
        <v>519</v>
      </c>
      <c r="C76" s="145">
        <v>1475.2942276235181</v>
      </c>
      <c r="D76" s="145">
        <v>1795.4908102611219</v>
      </c>
      <c r="E76" s="145">
        <v>300.21027663196196</v>
      </c>
      <c r="F76" s="145">
        <v>85.210037753394289</v>
      </c>
      <c r="G76" s="145">
        <v>89.901347826972426</v>
      </c>
      <c r="H76" s="145">
        <v>93.343568617871895</v>
      </c>
      <c r="I76" s="145">
        <v>97.48584923871995</v>
      </c>
      <c r="J76" s="145">
        <v>98.958185807246124</v>
      </c>
      <c r="K76" s="145">
        <v>100.01906877368138</v>
      </c>
      <c r="L76" s="145">
        <v>98.06362050011144</v>
      </c>
      <c r="M76" s="145">
        <v>99.256565696534409</v>
      </c>
      <c r="N76" s="145">
        <v>99.27031417087197</v>
      </c>
      <c r="O76" s="145">
        <v>98.14281837072329</v>
      </c>
      <c r="P76" s="145">
        <v>90.44269338720207</v>
      </c>
      <c r="Q76" s="145">
        <v>48.807052308577312</v>
      </c>
      <c r="R76" s="145">
        <v>45.610117761755511</v>
      </c>
      <c r="S76" s="145">
        <v>45.536636783034723</v>
      </c>
      <c r="T76" s="145">
        <v>45.605582681191514</v>
      </c>
      <c r="U76" s="145">
        <v>44.125058489554768</v>
      </c>
      <c r="V76" s="145">
        <v>40.456341268336821</v>
      </c>
    </row>
    <row r="77" spans="1:22" s="3" customFormat="1" ht="15" customHeight="1">
      <c r="A77" s="173" t="s">
        <v>460</v>
      </c>
      <c r="B77" s="9" t="s">
        <v>520</v>
      </c>
      <c r="C77" s="145">
        <v>1965.388351192614</v>
      </c>
      <c r="D77" s="145">
        <v>1358.5131881795164</v>
      </c>
      <c r="E77" s="145">
        <v>168.93531245853686</v>
      </c>
      <c r="F77" s="145">
        <v>33.495320358602456</v>
      </c>
      <c r="G77" s="145">
        <v>27.762584696016102</v>
      </c>
      <c r="H77" s="145">
        <v>21.443691100688643</v>
      </c>
      <c r="I77" s="145">
        <v>28.812598051888532</v>
      </c>
      <c r="J77" s="145">
        <v>20.930213773025319</v>
      </c>
      <c r="K77" s="145">
        <v>20.581063150357462</v>
      </c>
      <c r="L77" s="145">
        <v>19.539382378203481</v>
      </c>
      <c r="M77" s="145">
        <v>19.724224577423154</v>
      </c>
      <c r="N77" s="145">
        <v>17.910528466933542</v>
      </c>
      <c r="O77" s="145">
        <v>19.211617886586119</v>
      </c>
      <c r="P77" s="145">
        <v>20.596170806320433</v>
      </c>
      <c r="Q77" s="145">
        <v>136.55185891860444</v>
      </c>
      <c r="R77" s="145">
        <v>135.27761989412923</v>
      </c>
      <c r="S77" s="145">
        <v>138.03430657484722</v>
      </c>
      <c r="T77" s="145">
        <v>140.11053152956308</v>
      </c>
      <c r="U77" s="145">
        <v>141.92919701497283</v>
      </c>
      <c r="V77" s="145">
        <v>143.77874376457382</v>
      </c>
    </row>
    <row r="78" spans="1:22" ht="15" customHeight="1">
      <c r="A78" s="174" t="s">
        <v>306</v>
      </c>
      <c r="B78" s="178" t="s">
        <v>521</v>
      </c>
      <c r="C78" s="152">
        <f>C75-C76+C77</f>
        <v>19673.877721473793</v>
      </c>
      <c r="D78" s="150">
        <f t="shared" ref="D78:V78" si="0">D75-D76+D77</f>
        <v>16035.316802389621</v>
      </c>
      <c r="E78" s="150">
        <f t="shared" si="0"/>
        <v>3452.3098097044813</v>
      </c>
      <c r="F78" s="150">
        <f t="shared" si="0"/>
        <v>824.95524276007257</v>
      </c>
      <c r="G78" s="150">
        <f t="shared" si="0"/>
        <v>827.86767596120808</v>
      </c>
      <c r="H78" s="150">
        <f t="shared" si="0"/>
        <v>801.12314225814862</v>
      </c>
      <c r="I78" s="150">
        <f t="shared" si="0"/>
        <v>804.85980238682396</v>
      </c>
      <c r="J78" s="150">
        <f t="shared" si="0"/>
        <v>794.22183772701214</v>
      </c>
      <c r="K78" s="150">
        <f t="shared" si="0"/>
        <v>782.35160159419195</v>
      </c>
      <c r="L78" s="150">
        <f t="shared" si="0"/>
        <v>776.67501857782167</v>
      </c>
      <c r="M78" s="150">
        <f t="shared" si="0"/>
        <v>783.99692800506216</v>
      </c>
      <c r="N78" s="150">
        <f t="shared" si="0"/>
        <v>792.6603432583895</v>
      </c>
      <c r="O78" s="150">
        <f t="shared" si="0"/>
        <v>786.95003553409936</v>
      </c>
      <c r="P78" s="150">
        <f t="shared" si="0"/>
        <v>804.34355825846569</v>
      </c>
      <c r="Q78" s="150">
        <f t="shared" si="0"/>
        <v>914.01798080591129</v>
      </c>
      <c r="R78" s="150">
        <f t="shared" si="0"/>
        <v>914.70752836981455</v>
      </c>
      <c r="S78" s="150">
        <f t="shared" si="0"/>
        <v>924.13342643175702</v>
      </c>
      <c r="T78" s="150">
        <f t="shared" si="0"/>
        <v>931.47988453684115</v>
      </c>
      <c r="U78" s="150">
        <f t="shared" si="0"/>
        <v>933.56509283565731</v>
      </c>
      <c r="V78" s="150">
        <f t="shared" si="0"/>
        <v>938.65482278811908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-102.49082044902582</v>
      </c>
      <c r="R79" s="145">
        <v>-101.14420394687068</v>
      </c>
      <c r="S79" s="145">
        <v>-94.782995577683323</v>
      </c>
      <c r="T79" s="145">
        <v>-86.363415425689141</v>
      </c>
      <c r="U79" s="145">
        <v>-114.37093175107748</v>
      </c>
      <c r="V79" s="145">
        <v>-111.01016866263762</v>
      </c>
    </row>
    <row r="80" spans="1:22" ht="15" customHeight="1">
      <c r="A80" s="174" t="s">
        <v>306</v>
      </c>
      <c r="B80" s="178" t="s">
        <v>468</v>
      </c>
      <c r="C80" s="152">
        <f>C78+C79</f>
        <v>19673.877721473793</v>
      </c>
      <c r="D80" s="150">
        <f t="shared" ref="D80:V80" si="1">D78+D79</f>
        <v>16035.316802389621</v>
      </c>
      <c r="E80" s="150">
        <f t="shared" si="1"/>
        <v>3452.3098097044813</v>
      </c>
      <c r="F80" s="150">
        <f t="shared" si="1"/>
        <v>824.95524276007257</v>
      </c>
      <c r="G80" s="150">
        <f t="shared" si="1"/>
        <v>827.86767596120808</v>
      </c>
      <c r="H80" s="150">
        <f t="shared" si="1"/>
        <v>801.12314225814862</v>
      </c>
      <c r="I80" s="150">
        <f t="shared" si="1"/>
        <v>804.85980238682396</v>
      </c>
      <c r="J80" s="150">
        <f t="shared" si="1"/>
        <v>794.22183772701214</v>
      </c>
      <c r="K80" s="150">
        <f t="shared" si="1"/>
        <v>782.35160159419195</v>
      </c>
      <c r="L80" s="150">
        <f t="shared" si="1"/>
        <v>776.67501857782167</v>
      </c>
      <c r="M80" s="150">
        <f t="shared" si="1"/>
        <v>783.99692800506216</v>
      </c>
      <c r="N80" s="150">
        <f t="shared" si="1"/>
        <v>792.6603432583895</v>
      </c>
      <c r="O80" s="150">
        <f t="shared" si="1"/>
        <v>786.95003553409936</v>
      </c>
      <c r="P80" s="150">
        <f t="shared" si="1"/>
        <v>804.34355825846569</v>
      </c>
      <c r="Q80" s="150">
        <f t="shared" si="1"/>
        <v>811.52716035688547</v>
      </c>
      <c r="R80" s="150">
        <f t="shared" si="1"/>
        <v>813.56332442294388</v>
      </c>
      <c r="S80" s="150">
        <f t="shared" si="1"/>
        <v>829.35043085407369</v>
      </c>
      <c r="T80" s="150">
        <f t="shared" si="1"/>
        <v>845.11646911115201</v>
      </c>
      <c r="U80" s="150">
        <f t="shared" si="1"/>
        <v>819.19416108457983</v>
      </c>
      <c r="V80" s="150">
        <f t="shared" si="1"/>
        <v>827.64465412548145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4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438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'10.2'!C4</f>
        <v>2000</v>
      </c>
      <c r="D4" s="50" t="str">
        <f>'10.2'!D4</f>
        <v>2001</v>
      </c>
      <c r="E4" s="50" t="str">
        <f>'10.2'!E4</f>
        <v>2002</v>
      </c>
      <c r="F4" s="50" t="str">
        <f>'10.2'!F4</f>
        <v>2003</v>
      </c>
      <c r="G4" s="50" t="str">
        <f>'10.2'!G4</f>
        <v>2004</v>
      </c>
      <c r="H4" s="50" t="str">
        <f>'10.2'!H4</f>
        <v>2005</v>
      </c>
      <c r="I4" s="50" t="str">
        <f>'10.2'!I4</f>
        <v>2006</v>
      </c>
      <c r="J4" s="50" t="str">
        <f>'10.2'!J4</f>
        <v>2007</v>
      </c>
      <c r="K4" s="50" t="str">
        <f>'10.2'!K4</f>
        <v>2008</v>
      </c>
      <c r="L4" s="50" t="str">
        <f>'10.2'!L4</f>
        <v>2009</v>
      </c>
      <c r="M4" s="50" t="str">
        <f>'10.2'!M4</f>
        <v>2010</v>
      </c>
      <c r="N4" s="50" t="str">
        <f>'10.2'!N4</f>
        <v>2011</v>
      </c>
      <c r="O4" s="50" t="str">
        <f>'10.2'!O4</f>
        <v>2012</v>
      </c>
      <c r="P4" s="50" t="str">
        <f>'10.2'!P4</f>
        <v>2013</v>
      </c>
      <c r="Q4" s="50" t="str">
        <f>'10.2'!Q4</f>
        <v>2014</v>
      </c>
      <c r="R4" s="50" t="str">
        <f>'10.2'!R4</f>
        <v>2015</v>
      </c>
      <c r="S4" s="50" t="str">
        <f>'10.2'!S4</f>
        <v>2016</v>
      </c>
      <c r="T4" s="50" t="str">
        <f>'10.2'!T4</f>
        <v>2017</v>
      </c>
      <c r="U4" s="163" t="str">
        <f>'10.2'!U4</f>
        <v>2018</v>
      </c>
      <c r="V4" s="89" t="str">
        <f>'10.2'!V4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'10.2'!C5+'10.3'!C5+'10.4'!C5</f>
        <v>172556.19242341389</v>
      </c>
      <c r="D5" s="145">
        <f>'10.2'!D5+'10.3'!D5+'10.4'!D5</f>
        <v>170166.86449977499</v>
      </c>
      <c r="E5" s="145">
        <f>'10.2'!E5+'10.3'!E5+'10.4'!E5</f>
        <v>165159.39194914125</v>
      </c>
      <c r="F5" s="145">
        <f>'10.2'!F5+'10.3'!F5+'10.4'!F5</f>
        <v>162838.56755311092</v>
      </c>
      <c r="G5" s="145">
        <f>'10.2'!G5+'10.3'!G5+'10.4'!G5</f>
        <v>161345.543984583</v>
      </c>
      <c r="H5" s="145">
        <f>'10.2'!H5+'10.3'!H5+'10.4'!H5</f>
        <v>161488.07314143708</v>
      </c>
      <c r="I5" s="145">
        <f>'10.2'!I5+'10.3'!I5+'10.4'!I5</f>
        <v>159322.37185739208</v>
      </c>
      <c r="J5" s="145">
        <f>'10.2'!J5+'10.3'!J5+'10.4'!J5</f>
        <v>161859.1122784343</v>
      </c>
      <c r="K5" s="145">
        <f>'10.2'!K5+'10.3'!K5+'10.4'!K5</f>
        <v>157590.57576423101</v>
      </c>
      <c r="L5" s="145">
        <f>'10.2'!L5+'10.3'!L5+'10.4'!L5</f>
        <v>158474.31316229832</v>
      </c>
      <c r="M5" s="145">
        <f>'10.2'!M5+'10.3'!M5+'10.4'!M5</f>
        <v>157736.13238184736</v>
      </c>
      <c r="N5" s="145">
        <f>'10.2'!N5+'10.3'!N5+'10.4'!N5</f>
        <v>160043.4232806091</v>
      </c>
      <c r="O5" s="145">
        <f>'10.2'!O5+'10.3'!O5+'10.4'!O5</f>
        <v>159293.32830594308</v>
      </c>
      <c r="P5" s="145">
        <f>'10.2'!P5+'10.3'!P5+'10.4'!P5</f>
        <v>161378.34704322927</v>
      </c>
      <c r="Q5" s="145">
        <f>'10.2'!Q5+'10.3'!Q5+'10.4'!Q5</f>
        <v>164429.50029773626</v>
      </c>
      <c r="R5" s="145">
        <f>'10.2'!R5+'10.3'!R5+'10.4'!R5</f>
        <v>166581.41450556458</v>
      </c>
      <c r="S5" s="145">
        <f>'10.2'!S5+'10.3'!S5+'10.4'!S5</f>
        <v>166533.19687441696</v>
      </c>
      <c r="T5" s="145">
        <f>'10.2'!T5+'10.3'!T5+'10.4'!T5</f>
        <v>161573.70811709552</v>
      </c>
      <c r="U5" s="145">
        <f>'10.2'!U5+'10.3'!U5+'10.4'!U5</f>
        <v>154092.55140451243</v>
      </c>
      <c r="V5" s="145">
        <f>'10.2'!V5+'10.3'!V5+'10.4'!V5</f>
        <v>148011.25027842144</v>
      </c>
    </row>
    <row r="6" spans="1:22" s="3" customFormat="1" ht="12.75" customHeight="1">
      <c r="A6" s="2" t="s">
        <v>1</v>
      </c>
      <c r="B6" s="9" t="s">
        <v>340</v>
      </c>
      <c r="C6" s="145">
        <f>'10.2'!C6+'10.3'!C6+'10.4'!C6</f>
        <v>169012.18871938769</v>
      </c>
      <c r="D6" s="145">
        <f>'10.2'!D6+'10.3'!D6+'10.4'!D6</f>
        <v>167257.61829137997</v>
      </c>
      <c r="E6" s="145">
        <f>'10.2'!E6+'10.3'!E6+'10.4'!E6</f>
        <v>162185.66863425969</v>
      </c>
      <c r="F6" s="145">
        <f>'10.2'!F6+'10.3'!F6+'10.4'!F6</f>
        <v>159610.6112343726</v>
      </c>
      <c r="G6" s="145">
        <f>'10.2'!G6+'10.3'!G6+'10.4'!G6</f>
        <v>157970.04478427439</v>
      </c>
      <c r="H6" s="145">
        <f>'10.2'!H6+'10.3'!H6+'10.4'!H6</f>
        <v>158072.93084778829</v>
      </c>
      <c r="I6" s="145">
        <f>'10.2'!I6+'10.3'!I6+'10.4'!I6</f>
        <v>155754.19285628188</v>
      </c>
      <c r="J6" s="145">
        <f>'10.2'!J6+'10.3'!J6+'10.4'!J6</f>
        <v>157875.35849193981</v>
      </c>
      <c r="K6" s="145">
        <f>'10.2'!K6+'10.3'!K6+'10.4'!K6</f>
        <v>154611.20790514059</v>
      </c>
      <c r="L6" s="145">
        <f>'10.2'!L6+'10.3'!L6+'10.4'!L6</f>
        <v>155903.66187857508</v>
      </c>
      <c r="M6" s="145">
        <f>'10.2'!M6+'10.3'!M6+'10.4'!M6</f>
        <v>155132.54166194805</v>
      </c>
      <c r="N6" s="145">
        <f>'10.2'!N6+'10.3'!N6+'10.4'!N6</f>
        <v>157512.69085722763</v>
      </c>
      <c r="O6" s="145">
        <f>'10.2'!O6+'10.3'!O6+'10.4'!O6</f>
        <v>157260.58924247278</v>
      </c>
      <c r="P6" s="145">
        <f>'10.2'!P6+'10.3'!P6+'10.4'!P6</f>
        <v>159412.08289092415</v>
      </c>
      <c r="Q6" s="145">
        <f>'10.2'!Q6+'10.3'!Q6+'10.4'!Q6</f>
        <v>162430.99144632279</v>
      </c>
      <c r="R6" s="145">
        <f>'10.2'!R6+'10.3'!R6+'10.4'!R6</f>
        <v>164414.90373614943</v>
      </c>
      <c r="S6" s="145">
        <f>'10.2'!S6+'10.3'!S6+'10.4'!S6</f>
        <v>163872.77440921709</v>
      </c>
      <c r="T6" s="145">
        <f>'10.2'!T6+'10.3'!T6+'10.4'!T6</f>
        <v>158850.20858604493</v>
      </c>
      <c r="U6" s="145">
        <f>'10.2'!U6+'10.3'!U6+'10.4'!U6</f>
        <v>149858.97788550166</v>
      </c>
      <c r="V6" s="145">
        <f>'10.2'!V6+'10.3'!V6+'10.4'!V6</f>
        <v>146003.78472069619</v>
      </c>
    </row>
    <row r="7" spans="1:22" s="3" customFormat="1" ht="12.75" customHeight="1">
      <c r="A7" s="2" t="s">
        <v>2</v>
      </c>
      <c r="B7" s="9" t="s">
        <v>339</v>
      </c>
      <c r="C7" s="145">
        <f>'10.2'!C7+'10.3'!C7+'10.4'!C7</f>
        <v>2875.213090705347</v>
      </c>
      <c r="D7" s="145">
        <f>'10.2'!D7+'10.3'!D7+'10.4'!D7</f>
        <v>2244.6676367283217</v>
      </c>
      <c r="E7" s="145">
        <f>'10.2'!E7+'10.3'!E7+'10.4'!E7</f>
        <v>2338.3753557319251</v>
      </c>
      <c r="F7" s="145">
        <f>'10.2'!F7+'10.3'!F7+'10.4'!F7</f>
        <v>2607.9941557695715</v>
      </c>
      <c r="G7" s="145">
        <f>'10.2'!G7+'10.3'!G7+'10.4'!G7</f>
        <v>2746.719042612543</v>
      </c>
      <c r="H7" s="145">
        <f>'10.2'!H7+'10.3'!H7+'10.4'!H7</f>
        <v>2801.602105918505</v>
      </c>
      <c r="I7" s="145">
        <f>'10.2'!I7+'10.3'!I7+'10.4'!I7</f>
        <v>2970.7804813095722</v>
      </c>
      <c r="J7" s="145">
        <f>'10.2'!J7+'10.3'!J7+'10.4'!J7</f>
        <v>3373.8490826322832</v>
      </c>
      <c r="K7" s="145">
        <f>'10.2'!K7+'10.3'!K7+'10.4'!K7</f>
        <v>2375.9551640328332</v>
      </c>
      <c r="L7" s="145">
        <f>'10.2'!L7+'10.3'!L7+'10.4'!L7</f>
        <v>1973.1971586171899</v>
      </c>
      <c r="M7" s="145">
        <f>'10.2'!M7+'10.3'!M7+'10.4'!M7</f>
        <v>2019.0721167545732</v>
      </c>
      <c r="N7" s="145">
        <f>'10.2'!N7+'10.3'!N7+'10.4'!N7</f>
        <v>1986.9154437762502</v>
      </c>
      <c r="O7" s="145">
        <f>'10.2'!O7+'10.3'!O7+'10.4'!O7</f>
        <v>1518.1056519243291</v>
      </c>
      <c r="P7" s="145">
        <f>'10.2'!P7+'10.3'!P7+'10.4'!P7</f>
        <v>1455.2125008266726</v>
      </c>
      <c r="Q7" s="145">
        <f>'10.2'!Q7+'10.3'!Q7+'10.4'!Q7</f>
        <v>1445.6142766916023</v>
      </c>
      <c r="R7" s="145">
        <f>'10.2'!R7+'10.3'!R7+'10.4'!R7</f>
        <v>1539.0273079335461</v>
      </c>
      <c r="S7" s="145">
        <f>'10.2'!S7+'10.3'!S7+'10.4'!S7</f>
        <v>1417.0702811907609</v>
      </c>
      <c r="T7" s="145">
        <f>'10.2'!T7+'10.3'!T7+'10.4'!T7</f>
        <v>1385.7790054458237</v>
      </c>
      <c r="U7" s="145">
        <f>'10.2'!U7+'10.3'!U7+'10.4'!U7</f>
        <v>1448.0790577513599</v>
      </c>
      <c r="V7" s="145">
        <f>'10.2'!V7+'10.3'!V7+'10.4'!V7</f>
        <v>1431.2610339159062</v>
      </c>
    </row>
    <row r="8" spans="1:22" s="3" customFormat="1" ht="12.75" customHeight="1">
      <c r="A8" s="2" t="s">
        <v>24</v>
      </c>
      <c r="B8" s="9" t="s">
        <v>341</v>
      </c>
      <c r="C8" s="145">
        <f>'10.2'!C8+'10.3'!C8+'10.4'!C8</f>
        <v>668.79061332085485</v>
      </c>
      <c r="D8" s="145">
        <f>'10.2'!D8+'10.3'!D8+'10.4'!D8</f>
        <v>664.57857166670817</v>
      </c>
      <c r="E8" s="145">
        <f>'10.2'!E8+'10.3'!E8+'10.4'!E8</f>
        <v>635.34795914960671</v>
      </c>
      <c r="F8" s="145">
        <f>'10.2'!F8+'10.3'!F8+'10.4'!F8</f>
        <v>619.96216296873888</v>
      </c>
      <c r="G8" s="145">
        <f>'10.2'!G8+'10.3'!G8+'10.4'!G8</f>
        <v>628.78015769609544</v>
      </c>
      <c r="H8" s="145">
        <f>'10.2'!H8+'10.3'!H8+'10.4'!H8</f>
        <v>613.5401877302935</v>
      </c>
      <c r="I8" s="145">
        <f>'10.2'!I8+'10.3'!I8+'10.4'!I8</f>
        <v>597.39851980063486</v>
      </c>
      <c r="J8" s="145">
        <f>'10.2'!J8+'10.3'!J8+'10.4'!J8</f>
        <v>609.90470386222705</v>
      </c>
      <c r="K8" s="145">
        <f>'10.2'!K8+'10.3'!K8+'10.4'!K8</f>
        <v>603.41269505759078</v>
      </c>
      <c r="L8" s="145">
        <f>'10.2'!L8+'10.3'!L8+'10.4'!L8</f>
        <v>597.45412510605138</v>
      </c>
      <c r="M8" s="145">
        <f>'10.2'!M8+'10.3'!M8+'10.4'!M8</f>
        <v>584.51860314473515</v>
      </c>
      <c r="N8" s="145">
        <f>'10.2'!N8+'10.3'!N8+'10.4'!N8</f>
        <v>543.81697960523491</v>
      </c>
      <c r="O8" s="145">
        <f>'10.2'!O8+'10.3'!O8+'10.4'!O8</f>
        <v>514.63341154598561</v>
      </c>
      <c r="P8" s="145">
        <f>'10.2'!P8+'10.3'!P8+'10.4'!P8</f>
        <v>511.05165147846907</v>
      </c>
      <c r="Q8" s="145">
        <f>'10.2'!Q8+'10.3'!Q8+'10.4'!Q8</f>
        <v>552.89457472186598</v>
      </c>
      <c r="R8" s="145">
        <f>'10.2'!R8+'10.3'!R8+'10.4'!R8</f>
        <v>627.48346148161238</v>
      </c>
      <c r="S8" s="145">
        <f>'10.2'!S8+'10.3'!S8+'10.4'!S8</f>
        <v>1243.3521840091175</v>
      </c>
      <c r="T8" s="145">
        <f>'10.2'!T8+'10.3'!T8+'10.4'!T8</f>
        <v>1337.7205256047555</v>
      </c>
      <c r="U8" s="145">
        <f>'10.2'!U8+'10.3'!U8+'10.4'!U8</f>
        <v>2785.4944612594049</v>
      </c>
      <c r="V8" s="145">
        <f>'10.2'!V8+'10.3'!V8+'10.4'!V8</f>
        <v>576.20452380936433</v>
      </c>
    </row>
    <row r="9" spans="1:22" s="3" customFormat="1" ht="12.75" customHeight="1">
      <c r="A9" s="2" t="s">
        <v>25</v>
      </c>
      <c r="B9" s="8" t="s">
        <v>342</v>
      </c>
      <c r="C9" s="145">
        <f>'10.2'!C9+'10.3'!C9+'10.4'!C9</f>
        <v>4790.8189906175503</v>
      </c>
      <c r="D9" s="145">
        <f>'10.2'!D9+'10.3'!D9+'10.4'!D9</f>
        <v>4839.7573704518154</v>
      </c>
      <c r="E9" s="145">
        <f>'10.2'!E9+'10.3'!E9+'10.4'!E9</f>
        <v>4616.0481150253127</v>
      </c>
      <c r="F9" s="145">
        <f>'10.2'!F9+'10.3'!F9+'10.4'!F9</f>
        <v>4187.0930538600151</v>
      </c>
      <c r="G9" s="145">
        <f>'10.2'!G9+'10.3'!G9+'10.4'!G9</f>
        <v>5275.0196268848549</v>
      </c>
      <c r="H9" s="145">
        <f>'10.2'!H9+'10.3'!H9+'10.4'!H9</f>
        <v>5641.328734806717</v>
      </c>
      <c r="I9" s="145">
        <f>'10.2'!I9+'10.3'!I9+'10.4'!I9</f>
        <v>4753.2969190085169</v>
      </c>
      <c r="J9" s="145">
        <f>'10.2'!J9+'10.3'!J9+'10.4'!J9</f>
        <v>4451.110498456268</v>
      </c>
      <c r="K9" s="145">
        <f>'10.2'!K9+'10.3'!K9+'10.4'!K9</f>
        <v>4408.7870253511956</v>
      </c>
      <c r="L9" s="145">
        <f>'10.2'!L9+'10.3'!L9+'10.4'!L9</f>
        <v>3789.9115570648105</v>
      </c>
      <c r="M9" s="145">
        <f>'10.2'!M9+'10.3'!M9+'10.4'!M9</f>
        <v>3942.4198795320112</v>
      </c>
      <c r="N9" s="145">
        <f>'10.2'!N9+'10.3'!N9+'10.4'!N9</f>
        <v>4616.5094390308914</v>
      </c>
      <c r="O9" s="145">
        <f>'10.2'!O9+'10.3'!O9+'10.4'!O9</f>
        <v>2854.2921951556432</v>
      </c>
      <c r="P9" s="145">
        <f>'10.2'!P9+'10.3'!P9+'10.4'!P9</f>
        <v>2901.2483356227722</v>
      </c>
      <c r="Q9" s="145">
        <f>'10.2'!Q9+'10.3'!Q9+'10.4'!Q9</f>
        <v>2076.409198058408</v>
      </c>
      <c r="R9" s="145">
        <f>'10.2'!R9+'10.3'!R9+'10.4'!R9</f>
        <v>2108.122214354582</v>
      </c>
      <c r="S9" s="145">
        <f>'10.2'!S9+'10.3'!S9+'10.4'!S9</f>
        <v>2111.0865711261563</v>
      </c>
      <c r="T9" s="145">
        <f>'10.2'!T9+'10.3'!T9+'10.4'!T9</f>
        <v>1865.3584747775551</v>
      </c>
      <c r="U9" s="145">
        <f>'10.2'!U9+'10.3'!U9+'10.4'!U9</f>
        <v>2054.5402234384869</v>
      </c>
      <c r="V9" s="145">
        <f>'10.2'!V9+'10.3'!V9+'10.4'!V9</f>
        <v>2071.5049692455264</v>
      </c>
    </row>
    <row r="10" spans="1:22" s="3" customFormat="1" ht="12.75" customHeight="1">
      <c r="A10" s="2" t="s">
        <v>3</v>
      </c>
      <c r="B10" s="9" t="s">
        <v>343</v>
      </c>
      <c r="C10" s="145">
        <f>'10.2'!C10+'10.3'!C10+'10.4'!C10</f>
        <v>1116.1788828600822</v>
      </c>
      <c r="D10" s="145">
        <f>'10.2'!D10+'10.3'!D10+'10.4'!D10</f>
        <v>1089.3665780675854</v>
      </c>
      <c r="E10" s="145">
        <f>'10.2'!E10+'10.3'!E10+'10.4'!E10</f>
        <v>1038.6308869359907</v>
      </c>
      <c r="F10" s="145">
        <f>'10.2'!F10+'10.3'!F10+'10.4'!F10</f>
        <v>1360.5582831002248</v>
      </c>
      <c r="G10" s="145">
        <f>'10.2'!G10+'10.3'!G10+'10.4'!G10</f>
        <v>1380.0851134570221</v>
      </c>
      <c r="H10" s="145">
        <f>'10.2'!H10+'10.3'!H10+'10.4'!H10</f>
        <v>1393.9303026806106</v>
      </c>
      <c r="I10" s="145">
        <f>'10.2'!I10+'10.3'!I10+'10.4'!I10</f>
        <v>1410.8174351773043</v>
      </c>
      <c r="J10" s="145">
        <f>'10.2'!J10+'10.3'!J10+'10.4'!J10</f>
        <v>1425.4715124106583</v>
      </c>
      <c r="K10" s="145">
        <f>'10.2'!K10+'10.3'!K10+'10.4'!K10</f>
        <v>1430.1938216315041</v>
      </c>
      <c r="L10" s="145">
        <f>'10.2'!L10+'10.3'!L10+'10.4'!L10</f>
        <v>1392.5521619576125</v>
      </c>
      <c r="M10" s="145">
        <f>'10.2'!M10+'10.3'!M10+'10.4'!M10</f>
        <v>1293.478987381045</v>
      </c>
      <c r="N10" s="145">
        <f>'10.2'!N10+'10.3'!N10+'10.4'!N10</f>
        <v>2407.6005277579625</v>
      </c>
      <c r="O10" s="145">
        <f>'10.2'!O10+'10.3'!O10+'10.4'!O10</f>
        <v>698.17043001119737</v>
      </c>
      <c r="P10" s="145">
        <f>'10.2'!P10+'10.3'!P10+'10.4'!P10</f>
        <v>625.93896592088186</v>
      </c>
      <c r="Q10" s="145">
        <f>'10.2'!Q10+'10.3'!Q10+'10.4'!Q10</f>
        <v>477.0003613419787</v>
      </c>
      <c r="R10" s="145">
        <f>'10.2'!R10+'10.3'!R10+'10.4'!R10</f>
        <v>516.12446232664354</v>
      </c>
      <c r="S10" s="145">
        <f>'10.2'!S10+'10.3'!S10+'10.4'!S10</f>
        <v>480.66857568123453</v>
      </c>
      <c r="T10" s="145">
        <f>'10.2'!T10+'10.3'!T10+'10.4'!T10</f>
        <v>454.06509136157041</v>
      </c>
      <c r="U10" s="145">
        <f>'10.2'!U10+'10.3'!U10+'10.4'!U10</f>
        <v>438.35854751167795</v>
      </c>
      <c r="V10" s="145">
        <f>'10.2'!V10+'10.3'!V10+'10.4'!V10</f>
        <v>411.45310534511106</v>
      </c>
    </row>
    <row r="11" spans="1:22" s="3" customFormat="1" ht="12.75" customHeight="1">
      <c r="A11" s="2" t="s">
        <v>26</v>
      </c>
      <c r="B11" s="9" t="s">
        <v>374</v>
      </c>
      <c r="C11" s="145">
        <f>'10.2'!C11+'10.3'!C11+'10.4'!C11</f>
        <v>1495.4361539200277</v>
      </c>
      <c r="D11" s="145">
        <f>'10.2'!D11+'10.3'!D11+'10.4'!D11</f>
        <v>1454.3918555489488</v>
      </c>
      <c r="E11" s="145">
        <f>'10.2'!E11+'10.3'!E11+'10.4'!E11</f>
        <v>1342.2322730027795</v>
      </c>
      <c r="F11" s="145">
        <f>'10.2'!F11+'10.3'!F11+'10.4'!F11</f>
        <v>902.82185952117948</v>
      </c>
      <c r="G11" s="145">
        <f>'10.2'!G11+'10.3'!G11+'10.4'!G11</f>
        <v>950.71731869310236</v>
      </c>
      <c r="H11" s="145">
        <f>'10.2'!H11+'10.3'!H11+'10.4'!H11</f>
        <v>2291.9972270545741</v>
      </c>
      <c r="I11" s="145">
        <f>'10.2'!I11+'10.3'!I11+'10.4'!I11</f>
        <v>1533.2882585779364</v>
      </c>
      <c r="J11" s="145">
        <f>'10.2'!J11+'10.3'!J11+'10.4'!J11</f>
        <v>1232.9287043991028</v>
      </c>
      <c r="K11" s="145">
        <f>'10.2'!K11+'10.3'!K11+'10.4'!K11</f>
        <v>1010.7144178677057</v>
      </c>
      <c r="L11" s="145">
        <f>'10.2'!L11+'10.3'!L11+'10.4'!L11</f>
        <v>654.8586608673736</v>
      </c>
      <c r="M11" s="145">
        <f>'10.2'!M11+'10.3'!M11+'10.4'!M11</f>
        <v>943.92514731830772</v>
      </c>
      <c r="N11" s="145">
        <f>'10.2'!N11+'10.3'!N11+'10.4'!N11</f>
        <v>636.96316692571736</v>
      </c>
      <c r="O11" s="145">
        <f>'10.2'!O11+'10.3'!O11+'10.4'!O11</f>
        <v>630.32419774907055</v>
      </c>
      <c r="P11" s="145">
        <f>'10.2'!P11+'10.3'!P11+'10.4'!P11</f>
        <v>633.12840014101971</v>
      </c>
      <c r="Q11" s="145">
        <f>'10.2'!Q11+'10.3'!Q11+'10.4'!Q11</f>
        <v>432.22514287369074</v>
      </c>
      <c r="R11" s="145">
        <f>'10.2'!R11+'10.3'!R11+'10.4'!R11</f>
        <v>393.78062112830378</v>
      </c>
      <c r="S11" s="145">
        <f>'10.2'!S11+'10.3'!S11+'10.4'!S11</f>
        <v>382.50496682213929</v>
      </c>
      <c r="T11" s="145">
        <f>'10.2'!T11+'10.3'!T11+'10.4'!T11</f>
        <v>344.89049858429587</v>
      </c>
      <c r="U11" s="145">
        <f>'10.2'!U11+'10.3'!U11+'10.4'!U11</f>
        <v>537.01071509495603</v>
      </c>
      <c r="V11" s="145">
        <f>'10.2'!V11+'10.3'!V11+'10.4'!V11</f>
        <v>549.63112204032359</v>
      </c>
    </row>
    <row r="12" spans="1:22" s="3" customFormat="1" ht="12.75" customHeight="1">
      <c r="A12" s="2" t="s">
        <v>27</v>
      </c>
      <c r="B12" s="9" t="s">
        <v>344</v>
      </c>
      <c r="C12" s="145">
        <f>'10.2'!C12+'10.3'!C12+'10.4'!C12</f>
        <v>2179.2039538374402</v>
      </c>
      <c r="D12" s="145">
        <f>'10.2'!D12+'10.3'!D12+'10.4'!D12</f>
        <v>2295.9989368352813</v>
      </c>
      <c r="E12" s="145">
        <f>'10.2'!E12+'10.3'!E12+'10.4'!E12</f>
        <v>2235.1849550865422</v>
      </c>
      <c r="F12" s="145">
        <f>'10.2'!F12+'10.3'!F12+'10.4'!F12</f>
        <v>1923.712911238611</v>
      </c>
      <c r="G12" s="145">
        <f>'10.2'!G12+'10.3'!G12+'10.4'!G12</f>
        <v>2944.2171947347301</v>
      </c>
      <c r="H12" s="145">
        <f>'10.2'!H12+'10.3'!H12+'10.4'!H12</f>
        <v>1955.4012050715328</v>
      </c>
      <c r="I12" s="145">
        <f>'10.2'!I12+'10.3'!I12+'10.4'!I12</f>
        <v>1809.1912252532754</v>
      </c>
      <c r="J12" s="145">
        <f>'10.2'!J12+'10.3'!J12+'10.4'!J12</f>
        <v>1792.7102816465072</v>
      </c>
      <c r="K12" s="145">
        <f>'10.2'!K12+'10.3'!K12+'10.4'!K12</f>
        <v>1967.8787858519863</v>
      </c>
      <c r="L12" s="145">
        <f>'10.2'!L12+'10.3'!L12+'10.4'!L12</f>
        <v>1742.5007342398242</v>
      </c>
      <c r="M12" s="145">
        <f>'10.2'!M12+'10.3'!M12+'10.4'!M12</f>
        <v>1705.0157448326586</v>
      </c>
      <c r="N12" s="145">
        <f>'10.2'!N12+'10.3'!N12+'10.4'!N12</f>
        <v>1571.9457443472115</v>
      </c>
      <c r="O12" s="145">
        <f>'10.2'!O12+'10.3'!O12+'10.4'!O12</f>
        <v>1525.7975673953752</v>
      </c>
      <c r="P12" s="145">
        <f>'10.2'!P12+'10.3'!P12+'10.4'!P12</f>
        <v>1642.1809695608704</v>
      </c>
      <c r="Q12" s="145">
        <f>'10.2'!Q12+'10.3'!Q12+'10.4'!Q12</f>
        <v>1167.1836938427389</v>
      </c>
      <c r="R12" s="145">
        <f>'10.2'!R12+'10.3'!R12+'10.4'!R12</f>
        <v>1198.2171308996342</v>
      </c>
      <c r="S12" s="145">
        <f>'10.2'!S12+'10.3'!S12+'10.4'!S12</f>
        <v>1247.9130286227826</v>
      </c>
      <c r="T12" s="145">
        <f>'10.2'!T12+'10.3'!T12+'10.4'!T12</f>
        <v>1066.4028848316889</v>
      </c>
      <c r="U12" s="145">
        <f>'10.2'!U12+'10.3'!U12+'10.4'!U12</f>
        <v>1079.1709608318529</v>
      </c>
      <c r="V12" s="145">
        <f>'10.2'!V12+'10.3'!V12+'10.4'!V12</f>
        <v>1110.4207418600918</v>
      </c>
    </row>
    <row r="13" spans="1:22" s="3" customFormat="1" ht="12.75" customHeight="1">
      <c r="A13" s="2" t="s">
        <v>28</v>
      </c>
      <c r="B13" s="8" t="s">
        <v>345</v>
      </c>
      <c r="C13" s="145">
        <f>'10.2'!C13+'10.3'!C13+'10.4'!C13</f>
        <v>259401.94440399087</v>
      </c>
      <c r="D13" s="145">
        <f>'10.2'!D13+'10.3'!D13+'10.4'!D13</f>
        <v>246982.31187164111</v>
      </c>
      <c r="E13" s="145">
        <f>'10.2'!E13+'10.3'!E13+'10.4'!E13</f>
        <v>242791.65347567853</v>
      </c>
      <c r="F13" s="145">
        <f>'10.2'!F13+'10.3'!F13+'10.4'!F13</f>
        <v>242886.55784961453</v>
      </c>
      <c r="G13" s="145">
        <f>'10.2'!G13+'10.3'!G13+'10.4'!G13</f>
        <v>239954.28492382396</v>
      </c>
      <c r="H13" s="145">
        <f>'10.2'!H13+'10.3'!H13+'10.4'!H13</f>
        <v>233059.24976624895</v>
      </c>
      <c r="I13" s="145">
        <f>'10.2'!I13+'10.3'!I13+'10.4'!I13</f>
        <v>232521.88307345321</v>
      </c>
      <c r="J13" s="145">
        <f>'10.2'!J13+'10.3'!J13+'10.4'!J13</f>
        <v>236853.62185444776</v>
      </c>
      <c r="K13" s="145">
        <f>'10.2'!K13+'10.3'!K13+'10.4'!K13</f>
        <v>230987.80297397781</v>
      </c>
      <c r="L13" s="145">
        <f>'10.2'!L13+'10.3'!L13+'10.4'!L13</f>
        <v>205252.69395704468</v>
      </c>
      <c r="M13" s="145">
        <f>'10.2'!M13+'10.3'!M13+'10.4'!M13</f>
        <v>218981.17991492208</v>
      </c>
      <c r="N13" s="145">
        <f>'10.2'!N13+'10.3'!N13+'10.4'!N13</f>
        <v>215104.15470455421</v>
      </c>
      <c r="O13" s="145">
        <f>'10.2'!O13+'10.3'!O13+'10.4'!O13</f>
        <v>205916.2079956962</v>
      </c>
      <c r="P13" s="145">
        <f>'10.2'!P13+'10.3'!P13+'10.4'!P13</f>
        <v>200604.70326598885</v>
      </c>
      <c r="Q13" s="145">
        <f>'10.2'!Q13+'10.3'!Q13+'10.4'!Q13</f>
        <v>191447.16330268746</v>
      </c>
      <c r="R13" s="145">
        <f>'10.2'!R13+'10.3'!R13+'10.4'!R13</f>
        <v>189564.46790420328</v>
      </c>
      <c r="S13" s="145">
        <f>'10.2'!S13+'10.3'!S13+'10.4'!S13</f>
        <v>190152.81380765213</v>
      </c>
      <c r="T13" s="145">
        <f>'10.2'!T13+'10.3'!T13+'10.4'!T13</f>
        <v>189964.6084505498</v>
      </c>
      <c r="U13" s="145">
        <f>'10.2'!U13+'10.3'!U13+'10.4'!U13</f>
        <v>182270.64903042663</v>
      </c>
      <c r="V13" s="145">
        <f>'10.2'!V13+'10.3'!V13+'10.4'!V13</f>
        <v>177904.22029475027</v>
      </c>
    </row>
    <row r="14" spans="1:22" s="3" customFormat="1" ht="12.75" customHeight="1">
      <c r="A14" s="2" t="s">
        <v>29</v>
      </c>
      <c r="B14" s="9" t="s">
        <v>346</v>
      </c>
      <c r="C14" s="145">
        <f>'10.2'!C14+'10.3'!C14+'10.4'!C14</f>
        <v>13948.130449348606</v>
      </c>
      <c r="D14" s="145">
        <f>'10.2'!D14+'10.3'!D14+'10.4'!D14</f>
        <v>14412.170536780193</v>
      </c>
      <c r="E14" s="145">
        <f>'10.2'!E14+'10.3'!E14+'10.4'!E14</f>
        <v>14833.801469358224</v>
      </c>
      <c r="F14" s="145">
        <f>'10.2'!F14+'10.3'!F14+'10.4'!F14</f>
        <v>15170.28462828492</v>
      </c>
      <c r="G14" s="145">
        <f>'10.2'!G14+'10.3'!G14+'10.4'!G14</f>
        <v>13943.240830637787</v>
      </c>
      <c r="H14" s="145">
        <f>'10.2'!H14+'10.3'!H14+'10.4'!H14</f>
        <v>13504.705826393518</v>
      </c>
      <c r="I14" s="145">
        <f>'10.2'!I14+'10.3'!I14+'10.4'!I14</f>
        <v>13730.446861036071</v>
      </c>
      <c r="J14" s="145">
        <f>'10.2'!J14+'10.3'!J14+'10.4'!J14</f>
        <v>13119.50184294576</v>
      </c>
      <c r="K14" s="145">
        <f>'10.2'!K14+'10.3'!K14+'10.4'!K14</f>
        <v>12430.566882690677</v>
      </c>
      <c r="L14" s="145">
        <f>'10.2'!L14+'10.3'!L14+'10.4'!L14</f>
        <v>12248.672467653785</v>
      </c>
      <c r="M14" s="145">
        <f>'10.2'!M14+'10.3'!M14+'10.4'!M14</f>
        <v>12801.683022075031</v>
      </c>
      <c r="N14" s="145">
        <f>'10.2'!N14+'10.3'!N14+'10.4'!N14</f>
        <v>11450.743496887977</v>
      </c>
      <c r="O14" s="145">
        <f>'10.2'!O14+'10.3'!O14+'10.4'!O14</f>
        <v>11122.49444322905</v>
      </c>
      <c r="P14" s="145">
        <f>'10.2'!P14+'10.3'!P14+'10.4'!P14</f>
        <v>10289.95898371622</v>
      </c>
      <c r="Q14" s="145">
        <f>'10.2'!Q14+'10.3'!Q14+'10.4'!Q14</f>
        <v>10574.454083251157</v>
      </c>
      <c r="R14" s="145">
        <f>'10.2'!R14+'10.3'!R14+'10.4'!R14</f>
        <v>9533.9330799143827</v>
      </c>
      <c r="S14" s="145">
        <f>'10.2'!S14+'10.3'!S14+'10.4'!S14</f>
        <v>9047.0953226175625</v>
      </c>
      <c r="T14" s="145">
        <f>'10.2'!T14+'10.3'!T14+'10.4'!T14</f>
        <v>8739.3767441274904</v>
      </c>
      <c r="U14" s="145">
        <f>'10.2'!U14+'10.3'!U14+'10.4'!U14</f>
        <v>8326.9735211811894</v>
      </c>
      <c r="V14" s="145">
        <f>'10.2'!V14+'10.3'!V14+'10.4'!V14</f>
        <v>8142.1704333783528</v>
      </c>
    </row>
    <row r="15" spans="1:22" s="3" customFormat="1" ht="12.75" customHeight="1">
      <c r="A15" s="2" t="s">
        <v>30</v>
      </c>
      <c r="B15" s="9" t="s">
        <v>347</v>
      </c>
      <c r="C15" s="145">
        <f>'10.2'!C15+'10.3'!C15+'10.4'!C15</f>
        <v>2346.7396177762321</v>
      </c>
      <c r="D15" s="145">
        <f>'10.2'!D15+'10.3'!D15+'10.4'!D15</f>
        <v>2297.2735821735864</v>
      </c>
      <c r="E15" s="145">
        <f>'10.2'!E15+'10.3'!E15+'10.4'!E15</f>
        <v>2032.2114663020598</v>
      </c>
      <c r="F15" s="145">
        <f>'10.2'!F15+'10.3'!F15+'10.4'!F15</f>
        <v>2121.9650698594837</v>
      </c>
      <c r="G15" s="145">
        <f>'10.2'!G15+'10.3'!G15+'10.4'!G15</f>
        <v>1750.8171915748503</v>
      </c>
      <c r="H15" s="145">
        <f>'10.2'!H15+'10.3'!H15+'10.4'!H15</f>
        <v>1654.7615017081669</v>
      </c>
      <c r="I15" s="145">
        <f>'10.2'!I15+'10.3'!I15+'10.4'!I15</f>
        <v>1583.9348954283259</v>
      </c>
      <c r="J15" s="145">
        <f>'10.2'!J15+'10.3'!J15+'10.4'!J15</f>
        <v>1516.4515619577808</v>
      </c>
      <c r="K15" s="145">
        <f>'10.2'!K15+'10.3'!K15+'10.4'!K15</f>
        <v>1334.4803661272115</v>
      </c>
      <c r="L15" s="145">
        <f>'10.2'!L15+'10.3'!L15+'10.4'!L15</f>
        <v>1207.1058070991119</v>
      </c>
      <c r="M15" s="145">
        <f>'10.2'!M15+'10.3'!M15+'10.4'!M15</f>
        <v>1208.5836327173772</v>
      </c>
      <c r="N15" s="145">
        <f>'10.2'!N15+'10.3'!N15+'10.4'!N15</f>
        <v>1087.6839853351153</v>
      </c>
      <c r="O15" s="145">
        <f>'10.2'!O15+'10.3'!O15+'10.4'!O15</f>
        <v>970.23207234661959</v>
      </c>
      <c r="P15" s="145">
        <f>'10.2'!P15+'10.3'!P15+'10.4'!P15</f>
        <v>934.9092983618541</v>
      </c>
      <c r="Q15" s="145">
        <f>'10.2'!Q15+'10.3'!Q15+'10.4'!Q15</f>
        <v>1102.9706301615295</v>
      </c>
      <c r="R15" s="145">
        <f>'10.2'!R15+'10.3'!R15+'10.4'!R15</f>
        <v>948.00525958187086</v>
      </c>
      <c r="S15" s="145">
        <f>'10.2'!S15+'10.3'!S15+'10.4'!S15</f>
        <v>952.18839748321761</v>
      </c>
      <c r="T15" s="145">
        <f>'10.2'!T15+'10.3'!T15+'10.4'!T15</f>
        <v>905.87217310067206</v>
      </c>
      <c r="U15" s="145">
        <f>'10.2'!U15+'10.3'!U15+'10.4'!U15</f>
        <v>975.53372417581875</v>
      </c>
      <c r="V15" s="145">
        <f>'10.2'!V15+'10.3'!V15+'10.4'!V15</f>
        <v>841.53976722772745</v>
      </c>
    </row>
    <row r="16" spans="1:22" s="3" customFormat="1" ht="12.75" customHeight="1">
      <c r="A16" s="2" t="s">
        <v>31</v>
      </c>
      <c r="B16" s="9" t="s">
        <v>348</v>
      </c>
      <c r="C16" s="145">
        <f>'10.2'!C16+'10.3'!C16+'10.4'!C16</f>
        <v>2188.5379260783793</v>
      </c>
      <c r="D16" s="145">
        <f>'10.2'!D16+'10.3'!D16+'10.4'!D16</f>
        <v>2193.4534322592413</v>
      </c>
      <c r="E16" s="145">
        <f>'10.2'!E16+'10.3'!E16+'10.4'!E16</f>
        <v>1997.2856014152521</v>
      </c>
      <c r="F16" s="145">
        <f>'10.2'!F16+'10.3'!F16+'10.4'!F16</f>
        <v>3919.2158967114055</v>
      </c>
      <c r="G16" s="145">
        <f>'10.2'!G16+'10.3'!G16+'10.4'!G16</f>
        <v>5032.6072230423624</v>
      </c>
      <c r="H16" s="145">
        <f>'10.2'!H16+'10.3'!H16+'10.4'!H16</f>
        <v>5259.5361513214975</v>
      </c>
      <c r="I16" s="145">
        <f>'10.2'!I16+'10.3'!I16+'10.4'!I16</f>
        <v>4381.5067128625669</v>
      </c>
      <c r="J16" s="145">
        <f>'10.2'!J16+'10.3'!J16+'10.4'!J16</f>
        <v>5036.2894627378391</v>
      </c>
      <c r="K16" s="145">
        <f>'10.2'!K16+'10.3'!K16+'10.4'!K16</f>
        <v>6057.9017771744866</v>
      </c>
      <c r="L16" s="145">
        <f>'10.2'!L16+'10.3'!L16+'10.4'!L16</f>
        <v>7129.6654053574421</v>
      </c>
      <c r="M16" s="145">
        <f>'10.2'!M16+'10.3'!M16+'10.4'!M16</f>
        <v>8150.1448351321296</v>
      </c>
      <c r="N16" s="145">
        <f>'10.2'!N16+'10.3'!N16+'10.4'!N16</f>
        <v>9611.8698030991218</v>
      </c>
      <c r="O16" s="145">
        <f>'10.2'!O16+'10.3'!O16+'10.4'!O16</f>
        <v>8128.19312699491</v>
      </c>
      <c r="P16" s="145">
        <f>'10.2'!P16+'10.3'!P16+'10.4'!P16</f>
        <v>8601.3387520590186</v>
      </c>
      <c r="Q16" s="145">
        <f>'10.2'!Q16+'10.3'!Q16+'10.4'!Q16</f>
        <v>9229.788412133772</v>
      </c>
      <c r="R16" s="145">
        <f>'10.2'!R16+'10.3'!R16+'10.4'!R16</f>
        <v>8848.7377356573907</v>
      </c>
      <c r="S16" s="145">
        <f>'10.2'!S16+'10.3'!S16+'10.4'!S16</f>
        <v>9850.4854699036096</v>
      </c>
      <c r="T16" s="145">
        <f>'10.2'!T16+'10.3'!T16+'10.4'!T16</f>
        <v>8998.0145631723954</v>
      </c>
      <c r="U16" s="145">
        <f>'10.2'!U16+'10.3'!U16+'10.4'!U16</f>
        <v>8651.7103978537853</v>
      </c>
      <c r="V16" s="145">
        <f>'10.2'!V16+'10.3'!V16+'10.4'!V16</f>
        <v>8379.0704505980411</v>
      </c>
    </row>
    <row r="17" spans="1:22" s="3" customFormat="1" ht="12.75" customHeight="1">
      <c r="A17" s="2" t="s">
        <v>32</v>
      </c>
      <c r="B17" s="9" t="s">
        <v>349</v>
      </c>
      <c r="C17" s="145">
        <f>'10.2'!C17+'10.3'!C17+'10.4'!C17</f>
        <v>11575.910643798963</v>
      </c>
      <c r="D17" s="145">
        <f>'10.2'!D17+'10.3'!D17+'10.4'!D17</f>
        <v>11209.931187948096</v>
      </c>
      <c r="E17" s="145">
        <f>'10.2'!E17+'10.3'!E17+'10.4'!E17</f>
        <v>10908.597076681583</v>
      </c>
      <c r="F17" s="145">
        <f>'10.2'!F17+'10.3'!F17+'10.4'!F17</f>
        <v>11285.898849204996</v>
      </c>
      <c r="G17" s="145">
        <f>'10.2'!G17+'10.3'!G17+'10.4'!G17</f>
        <v>10291.800442386973</v>
      </c>
      <c r="H17" s="145">
        <f>'10.2'!H17+'10.3'!H17+'10.4'!H17</f>
        <v>14402.337576233829</v>
      </c>
      <c r="I17" s="145">
        <f>'10.2'!I17+'10.3'!I17+'10.4'!I17</f>
        <v>12245.551985179873</v>
      </c>
      <c r="J17" s="145">
        <f>'10.2'!J17+'10.3'!J17+'10.4'!J17</f>
        <v>12852.305434032485</v>
      </c>
      <c r="K17" s="145">
        <f>'10.2'!K17+'10.3'!K17+'10.4'!K17</f>
        <v>13872.942769769155</v>
      </c>
      <c r="L17" s="145">
        <f>'10.2'!L17+'10.3'!L17+'10.4'!L17</f>
        <v>12593.861875059578</v>
      </c>
      <c r="M17" s="145">
        <f>'10.2'!M17+'10.3'!M17+'10.4'!M17</f>
        <v>13520.2678379795</v>
      </c>
      <c r="N17" s="145">
        <f>'10.2'!N17+'10.3'!N17+'10.4'!N17</f>
        <v>11961.13232815676</v>
      </c>
      <c r="O17" s="145">
        <f>'10.2'!O17+'10.3'!O17+'10.4'!O17</f>
        <v>11940.797403605118</v>
      </c>
      <c r="P17" s="145">
        <f>'10.2'!P17+'10.3'!P17+'10.4'!P17</f>
        <v>11295.58923222673</v>
      </c>
      <c r="Q17" s="145">
        <f>'10.2'!Q17+'10.3'!Q17+'10.4'!Q17</f>
        <v>11242.050374742588</v>
      </c>
      <c r="R17" s="145">
        <f>'10.2'!R17+'10.3'!R17+'10.4'!R17</f>
        <v>11412.907853597742</v>
      </c>
      <c r="S17" s="145">
        <f>'10.2'!S17+'10.3'!S17+'10.4'!S17</f>
        <v>10862.106536235036</v>
      </c>
      <c r="T17" s="145">
        <f>'10.2'!T17+'10.3'!T17+'10.4'!T17</f>
        <v>10321.16327273465</v>
      </c>
      <c r="U17" s="145">
        <f>'10.2'!U17+'10.3'!U17+'10.4'!U17</f>
        <v>9957.6797871607814</v>
      </c>
      <c r="V17" s="145">
        <f>'10.2'!V17+'10.3'!V17+'10.4'!V17</f>
        <v>9837.3177849108142</v>
      </c>
    </row>
    <row r="18" spans="1:22" s="3" customFormat="1" ht="12.75" customHeight="1">
      <c r="A18" s="2" t="s">
        <v>33</v>
      </c>
      <c r="B18" s="9" t="s">
        <v>350</v>
      </c>
      <c r="C18" s="145">
        <f>'10.2'!C18+'10.3'!C18+'10.4'!C18</f>
        <v>1266.7788981078379</v>
      </c>
      <c r="D18" s="145">
        <f>'10.2'!D18+'10.3'!D18+'10.4'!D18</f>
        <v>1337.2364836692175</v>
      </c>
      <c r="E18" s="145">
        <f>'10.2'!E18+'10.3'!E18+'10.4'!E18</f>
        <v>1341.6337280871235</v>
      </c>
      <c r="F18" s="145">
        <f>'10.2'!F18+'10.3'!F18+'10.4'!F18</f>
        <v>1260.3786644901775</v>
      </c>
      <c r="G18" s="145">
        <f>'10.2'!G18+'10.3'!G18+'10.4'!G18</f>
        <v>1277.8238966839976</v>
      </c>
      <c r="H18" s="145">
        <f>'10.2'!H18+'10.3'!H18+'10.4'!H18</f>
        <v>1256.5593072727861</v>
      </c>
      <c r="I18" s="145">
        <f>'10.2'!I18+'10.3'!I18+'10.4'!I18</f>
        <v>1123.2210732299604</v>
      </c>
      <c r="J18" s="145">
        <f>'10.2'!J18+'10.3'!J18+'10.4'!J18</f>
        <v>1083.4105003345178</v>
      </c>
      <c r="K18" s="145">
        <f>'10.2'!K18+'10.3'!K18+'10.4'!K18</f>
        <v>1017.127602931203</v>
      </c>
      <c r="L18" s="145">
        <f>'10.2'!L18+'10.3'!L18+'10.4'!L18</f>
        <v>897.42265702955706</v>
      </c>
      <c r="M18" s="145">
        <f>'10.2'!M18+'10.3'!M18+'10.4'!M18</f>
        <v>861.28251419747585</v>
      </c>
      <c r="N18" s="145">
        <f>'10.2'!N18+'10.3'!N18+'10.4'!N18</f>
        <v>727.39815027386305</v>
      </c>
      <c r="O18" s="145">
        <f>'10.2'!O18+'10.3'!O18+'10.4'!O18</f>
        <v>754.0745775463497</v>
      </c>
      <c r="P18" s="145">
        <f>'10.2'!P18+'10.3'!P18+'10.4'!P18</f>
        <v>689.74227765052046</v>
      </c>
      <c r="Q18" s="145">
        <f>'10.2'!Q18+'10.3'!Q18+'10.4'!Q18</f>
        <v>807.0147660259023</v>
      </c>
      <c r="R18" s="145">
        <f>'10.2'!R18+'10.3'!R18+'10.4'!R18</f>
        <v>697.64961358427536</v>
      </c>
      <c r="S18" s="145">
        <f>'10.2'!S18+'10.3'!S18+'10.4'!S18</f>
        <v>706.20328159430073</v>
      </c>
      <c r="T18" s="145">
        <f>'10.2'!T18+'10.3'!T18+'10.4'!T18</f>
        <v>655.22156970743401</v>
      </c>
      <c r="U18" s="145">
        <f>'10.2'!U18+'10.3'!U18+'10.4'!U18</f>
        <v>547.24608679884307</v>
      </c>
      <c r="V18" s="145">
        <f>'10.2'!V18+'10.3'!V18+'10.4'!V18</f>
        <v>497.89422531919803</v>
      </c>
    </row>
    <row r="19" spans="1:22" s="3" customFormat="1" ht="12.75" customHeight="1">
      <c r="A19" s="2" t="s">
        <v>34</v>
      </c>
      <c r="B19" s="9" t="s">
        <v>351</v>
      </c>
      <c r="C19" s="145">
        <f>'10.2'!C19+'10.3'!C19+'10.4'!C19</f>
        <v>30482.084510010063</v>
      </c>
      <c r="D19" s="145">
        <f>'10.2'!D19+'10.3'!D19+'10.4'!D19</f>
        <v>27593.924690358559</v>
      </c>
      <c r="E19" s="145">
        <f>'10.2'!E19+'10.3'!E19+'10.4'!E19</f>
        <v>27460.742483570528</v>
      </c>
      <c r="F19" s="145">
        <f>'10.2'!F19+'10.3'!F19+'10.4'!F19</f>
        <v>26949.643125876886</v>
      </c>
      <c r="G19" s="145">
        <f>'10.2'!G19+'10.3'!G19+'10.4'!G19</f>
        <v>27337.262118900173</v>
      </c>
      <c r="H19" s="145">
        <f>'10.2'!H19+'10.3'!H19+'10.4'!H19</f>
        <v>28315.263687944789</v>
      </c>
      <c r="I19" s="145">
        <f>'10.2'!I19+'10.3'!I19+'10.4'!I19</f>
        <v>27573.060250137816</v>
      </c>
      <c r="J19" s="145">
        <f>'10.2'!J19+'10.3'!J19+'10.4'!J19</f>
        <v>27305.969746045525</v>
      </c>
      <c r="K19" s="145">
        <f>'10.2'!K19+'10.3'!K19+'10.4'!K19</f>
        <v>25921.909519711171</v>
      </c>
      <c r="L19" s="145">
        <f>'10.2'!L19+'10.3'!L19+'10.4'!L19</f>
        <v>24094.928683789054</v>
      </c>
      <c r="M19" s="145">
        <f>'10.2'!M19+'10.3'!M19+'10.4'!M19</f>
        <v>23258.713331545048</v>
      </c>
      <c r="N19" s="145">
        <f>'10.2'!N19+'10.3'!N19+'10.4'!N19</f>
        <v>22932.081658601084</v>
      </c>
      <c r="O19" s="145">
        <f>'10.2'!O19+'10.3'!O19+'10.4'!O19</f>
        <v>22540.48299615406</v>
      </c>
      <c r="P19" s="145">
        <f>'10.2'!P19+'10.3'!P19+'10.4'!P19</f>
        <v>22054.455727894554</v>
      </c>
      <c r="Q19" s="145">
        <f>'10.2'!Q19+'10.3'!Q19+'10.4'!Q19</f>
        <v>19569.962344465559</v>
      </c>
      <c r="R19" s="145">
        <f>'10.2'!R19+'10.3'!R19+'10.4'!R19</f>
        <v>21454.5625172158</v>
      </c>
      <c r="S19" s="145">
        <f>'10.2'!S19+'10.3'!S19+'10.4'!S19</f>
        <v>23527.378908817103</v>
      </c>
      <c r="T19" s="145">
        <f>'10.2'!T19+'10.3'!T19+'10.4'!T19</f>
        <v>22345.785818763419</v>
      </c>
      <c r="U19" s="145">
        <f>'10.2'!U19+'10.3'!U19+'10.4'!U19</f>
        <v>23620.908948625482</v>
      </c>
      <c r="V19" s="145">
        <f>'10.2'!V19+'10.3'!V19+'10.4'!V19</f>
        <v>23075.849142098214</v>
      </c>
    </row>
    <row r="20" spans="1:22" s="3" customFormat="1" ht="12.75" customHeight="1">
      <c r="A20" s="2" t="s">
        <v>35</v>
      </c>
      <c r="B20" s="10" t="s">
        <v>352</v>
      </c>
      <c r="C20" s="145">
        <f>'10.2'!C20+'10.3'!C20+'10.4'!C20</f>
        <v>6259.1619524626594</v>
      </c>
      <c r="D20" s="145">
        <f>'10.2'!D20+'10.3'!D20+'10.4'!D20</f>
        <v>5153.1293484272082</v>
      </c>
      <c r="E20" s="145">
        <f>'10.2'!E20+'10.3'!E20+'10.4'!E20</f>
        <v>5110.3106337318932</v>
      </c>
      <c r="F20" s="145">
        <f>'10.2'!F20+'10.3'!F20+'10.4'!F20</f>
        <v>4364.7997964052611</v>
      </c>
      <c r="G20" s="145">
        <f>'10.2'!G20+'10.3'!G20+'10.4'!G20</f>
        <v>4790.2806042675566</v>
      </c>
      <c r="H20" s="145">
        <f>'10.2'!H20+'10.3'!H20+'10.4'!H20</f>
        <v>4759.7109230321876</v>
      </c>
      <c r="I20" s="145">
        <f>'10.2'!I20+'10.3'!I20+'10.4'!I20</f>
        <v>4700.9837166020134</v>
      </c>
      <c r="J20" s="145">
        <f>'10.2'!J20+'10.3'!J20+'10.4'!J20</f>
        <v>5025.450079709658</v>
      </c>
      <c r="K20" s="145">
        <f>'10.2'!K20+'10.3'!K20+'10.4'!K20</f>
        <v>4376.5445713864856</v>
      </c>
      <c r="L20" s="145">
        <f>'10.2'!L20+'10.3'!L20+'10.4'!L20</f>
        <v>3594.543766768978</v>
      </c>
      <c r="M20" s="145">
        <f>'10.2'!M20+'10.3'!M20+'10.4'!M20</f>
        <v>4336.484830889498</v>
      </c>
      <c r="N20" s="145">
        <f>'10.2'!N20+'10.3'!N20+'10.4'!N20</f>
        <v>4242.3611477947479</v>
      </c>
      <c r="O20" s="145">
        <f>'10.2'!O20+'10.3'!O20+'10.4'!O20</f>
        <v>4272.7538686020471</v>
      </c>
      <c r="P20" s="145">
        <f>'10.2'!P20+'10.3'!P20+'10.4'!P20</f>
        <v>4390.8968284673074</v>
      </c>
      <c r="Q20" s="145">
        <f>'10.2'!Q20+'10.3'!Q20+'10.4'!Q20</f>
        <v>4648.6665421795306</v>
      </c>
      <c r="R20" s="145">
        <f>'10.2'!R20+'10.3'!R20+'10.4'!R20</f>
        <v>4664.815051709792</v>
      </c>
      <c r="S20" s="145">
        <f>'10.2'!S20+'10.3'!S20+'10.4'!S20</f>
        <v>4976.2834536305081</v>
      </c>
      <c r="T20" s="145">
        <f>'10.2'!T20+'10.3'!T20+'10.4'!T20</f>
        <v>4949.7175891919069</v>
      </c>
      <c r="U20" s="145">
        <f>'10.2'!U20+'10.3'!U20+'10.4'!U20</f>
        <v>4961.6799593420619</v>
      </c>
      <c r="V20" s="145">
        <f>'10.2'!V20+'10.3'!V20+'10.4'!V20</f>
        <v>4126.9671004804432</v>
      </c>
    </row>
    <row r="21" spans="1:22" s="3" customFormat="1" ht="12.75" customHeight="1">
      <c r="A21" s="2" t="s">
        <v>36</v>
      </c>
      <c r="B21" s="10" t="s">
        <v>353</v>
      </c>
      <c r="C21" s="145">
        <f>'10.2'!C21+'10.3'!C21+'10.4'!C21</f>
        <v>24222.922557547405</v>
      </c>
      <c r="D21" s="145">
        <f>'10.2'!D21+'10.3'!D21+'10.4'!D21</f>
        <v>22440.795341931353</v>
      </c>
      <c r="E21" s="145">
        <f>'10.2'!E21+'10.3'!E21+'10.4'!E21</f>
        <v>22350.431849838631</v>
      </c>
      <c r="F21" s="145">
        <f>'10.2'!F21+'10.3'!F21+'10.4'!F21</f>
        <v>22584.843329471623</v>
      </c>
      <c r="G21" s="145">
        <f>'10.2'!G21+'10.3'!G21+'10.4'!G21</f>
        <v>22546.981514632615</v>
      </c>
      <c r="H21" s="145">
        <f>'10.2'!H21+'10.3'!H21+'10.4'!H21</f>
        <v>23555.552764912602</v>
      </c>
      <c r="I21" s="145">
        <f>'10.2'!I21+'10.3'!I21+'10.4'!I21</f>
        <v>22872.076533535805</v>
      </c>
      <c r="J21" s="145">
        <f>'10.2'!J21+'10.3'!J21+'10.4'!J21</f>
        <v>22280.519666335866</v>
      </c>
      <c r="K21" s="145">
        <f>'10.2'!K21+'10.3'!K21+'10.4'!K21</f>
        <v>21545.364948324685</v>
      </c>
      <c r="L21" s="145">
        <f>'10.2'!L21+'10.3'!L21+'10.4'!L21</f>
        <v>20500.384917020077</v>
      </c>
      <c r="M21" s="145">
        <f>'10.2'!M21+'10.3'!M21+'10.4'!M21</f>
        <v>18922.22850065555</v>
      </c>
      <c r="N21" s="145">
        <f>'10.2'!N21+'10.3'!N21+'10.4'!N21</f>
        <v>18689.720510806335</v>
      </c>
      <c r="O21" s="145">
        <f>'10.2'!O21+'10.3'!O21+'10.4'!O21</f>
        <v>18267.729127552015</v>
      </c>
      <c r="P21" s="145">
        <f>'10.2'!P21+'10.3'!P21+'10.4'!P21</f>
        <v>17663.558899427244</v>
      </c>
      <c r="Q21" s="145">
        <f>'10.2'!Q21+'10.3'!Q21+'10.4'!Q21</f>
        <v>14921.295802286031</v>
      </c>
      <c r="R21" s="145">
        <f>'10.2'!R21+'10.3'!R21+'10.4'!R21</f>
        <v>16789.747465506003</v>
      </c>
      <c r="S21" s="145">
        <f>'10.2'!S21+'10.3'!S21+'10.4'!S21</f>
        <v>18551.095455186598</v>
      </c>
      <c r="T21" s="145">
        <f>'10.2'!T21+'10.3'!T21+'10.4'!T21</f>
        <v>17396.068229571509</v>
      </c>
      <c r="U21" s="145">
        <f>'10.2'!U21+'10.3'!U21+'10.4'!U21</f>
        <v>18659.22898928342</v>
      </c>
      <c r="V21" s="145">
        <f>'10.2'!V21+'10.3'!V21+'10.4'!V21</f>
        <v>18948.88204161777</v>
      </c>
    </row>
    <row r="22" spans="1:22" s="3" customFormat="1" ht="12.75" customHeight="1">
      <c r="A22" s="2" t="s">
        <v>37</v>
      </c>
      <c r="B22" s="9" t="s">
        <v>354</v>
      </c>
      <c r="C22" s="145">
        <f>'10.2'!C22+'10.3'!C22+'10.4'!C22</f>
        <v>44501.334834646928</v>
      </c>
      <c r="D22" s="145">
        <f>'10.2'!D22+'10.3'!D22+'10.4'!D22</f>
        <v>43628.971732139231</v>
      </c>
      <c r="E22" s="145">
        <f>'10.2'!E22+'10.3'!E22+'10.4'!E22</f>
        <v>47613.665336428698</v>
      </c>
      <c r="F22" s="145">
        <f>'10.2'!F22+'10.3'!F22+'10.4'!F22</f>
        <v>45148.927960570334</v>
      </c>
      <c r="G22" s="145">
        <f>'10.2'!G22+'10.3'!G22+'10.4'!G22</f>
        <v>46861.886120091913</v>
      </c>
      <c r="H22" s="145">
        <f>'10.2'!H22+'10.3'!H22+'10.4'!H22</f>
        <v>44271.127816468696</v>
      </c>
      <c r="I22" s="145">
        <f>'10.2'!I22+'10.3'!I22+'10.4'!I22</f>
        <v>45600.317519734104</v>
      </c>
      <c r="J22" s="145">
        <f>'10.2'!J22+'10.3'!J22+'10.4'!J22</f>
        <v>48958.288214032931</v>
      </c>
      <c r="K22" s="145">
        <f>'10.2'!K22+'10.3'!K22+'10.4'!K22</f>
        <v>48787.692258019255</v>
      </c>
      <c r="L22" s="145">
        <f>'10.2'!L22+'10.3'!L22+'10.4'!L22</f>
        <v>43136.078664619476</v>
      </c>
      <c r="M22" s="145">
        <f>'10.2'!M22+'10.3'!M22+'10.4'!M22</f>
        <v>49089.278531640986</v>
      </c>
      <c r="N22" s="145">
        <f>'10.2'!N22+'10.3'!N22+'10.4'!N22</f>
        <v>47920.939823260152</v>
      </c>
      <c r="O22" s="145">
        <f>'10.2'!O22+'10.3'!O22+'10.4'!O22</f>
        <v>46362.256660975982</v>
      </c>
      <c r="P22" s="145">
        <f>'10.2'!P22+'10.3'!P22+'10.4'!P22</f>
        <v>45646.605434620549</v>
      </c>
      <c r="Q22" s="145">
        <f>'10.2'!Q22+'10.3'!Q22+'10.4'!Q22</f>
        <v>45151.68477564583</v>
      </c>
      <c r="R22" s="145">
        <f>'10.2'!R22+'10.3'!R22+'10.4'!R22</f>
        <v>45501.149356620204</v>
      </c>
      <c r="S22" s="145">
        <f>'10.2'!S22+'10.3'!S22+'10.4'!S22</f>
        <v>45692.165664975095</v>
      </c>
      <c r="T22" s="145">
        <f>'10.2'!T22+'10.3'!T22+'10.4'!T22</f>
        <v>49057.138223623253</v>
      </c>
      <c r="U22" s="145">
        <f>'10.2'!U22+'10.3'!U22+'10.4'!U22</f>
        <v>45101.6688616182</v>
      </c>
      <c r="V22" s="145">
        <f>'10.2'!V22+'10.3'!V22+'10.4'!V22</f>
        <v>45197.078770464097</v>
      </c>
    </row>
    <row r="23" spans="1:22" s="3" customFormat="1" ht="12.75" customHeight="1">
      <c r="A23" s="2" t="s">
        <v>8</v>
      </c>
      <c r="B23" s="9" t="s">
        <v>355</v>
      </c>
      <c r="C23" s="145">
        <f>'10.2'!C23+'10.3'!C23+'10.4'!C23</f>
        <v>3457.1481756835688</v>
      </c>
      <c r="D23" s="145">
        <f>'10.2'!D23+'10.3'!D23+'10.4'!D23</f>
        <v>3541.9773528274845</v>
      </c>
      <c r="E23" s="145">
        <f>'10.2'!E23+'10.3'!E23+'10.4'!E23</f>
        <v>2586.3899609305267</v>
      </c>
      <c r="F23" s="145">
        <f>'10.2'!F23+'10.3'!F23+'10.4'!F23</f>
        <v>2985.4319997567513</v>
      </c>
      <c r="G23" s="145">
        <f>'10.2'!G23+'10.3'!G23+'10.4'!G23</f>
        <v>2671.8499246562292</v>
      </c>
      <c r="H23" s="145">
        <f>'10.2'!H23+'10.3'!H23+'10.4'!H23</f>
        <v>2485.6173691443505</v>
      </c>
      <c r="I23" s="145">
        <f>'10.2'!I23+'10.3'!I23+'10.4'!I23</f>
        <v>2880.8342061457411</v>
      </c>
      <c r="J23" s="145">
        <f>'10.2'!J23+'10.3'!J23+'10.4'!J23</f>
        <v>3049.7529172469331</v>
      </c>
      <c r="K23" s="145">
        <f>'10.2'!K23+'10.3'!K23+'10.4'!K23</f>
        <v>3172.8332997408133</v>
      </c>
      <c r="L23" s="145">
        <f>'10.2'!L23+'10.3'!L23+'10.4'!L23</f>
        <v>2842.3838275113094</v>
      </c>
      <c r="M23" s="145">
        <f>'10.2'!M23+'10.3'!M23+'10.4'!M23</f>
        <v>2984.1183912285414</v>
      </c>
      <c r="N23" s="145">
        <f>'10.2'!N23+'10.3'!N23+'10.4'!N23</f>
        <v>2613.2121227781022</v>
      </c>
      <c r="O23" s="145">
        <f>'10.2'!O23+'10.3'!O23+'10.4'!O23</f>
        <v>2541.1921278516047</v>
      </c>
      <c r="P23" s="145">
        <f>'10.2'!P23+'10.3'!P23+'10.4'!P23</f>
        <v>2574.1554839769874</v>
      </c>
      <c r="Q23" s="145">
        <f>'10.2'!Q23+'10.3'!Q23+'10.4'!Q23</f>
        <v>2046.9072093378215</v>
      </c>
      <c r="R23" s="145">
        <f>'10.2'!R23+'10.3'!R23+'10.4'!R23</f>
        <v>1940.920775371344</v>
      </c>
      <c r="S23" s="145">
        <f>'10.2'!S23+'10.3'!S23+'10.4'!S23</f>
        <v>2229.1913348617327</v>
      </c>
      <c r="T23" s="145">
        <f>'10.2'!T23+'10.3'!T23+'10.4'!T23</f>
        <v>1554.2166265141407</v>
      </c>
      <c r="U23" s="145">
        <f>'10.2'!U23+'10.3'!U23+'10.4'!U23</f>
        <v>1456.6215365065743</v>
      </c>
      <c r="V23" s="145">
        <f>'10.2'!V23+'10.3'!V23+'10.4'!V23</f>
        <v>794.78727576995789</v>
      </c>
    </row>
    <row r="24" spans="1:22" s="3" customFormat="1" ht="12.75" customHeight="1">
      <c r="A24" s="2" t="s">
        <v>9</v>
      </c>
      <c r="B24" s="9" t="s">
        <v>356</v>
      </c>
      <c r="C24" s="145">
        <f>'10.2'!C24+'10.3'!C24+'10.4'!C24</f>
        <v>3947.4427038003223</v>
      </c>
      <c r="D24" s="145">
        <f>'10.2'!D24+'10.3'!D24+'10.4'!D24</f>
        <v>3885.3585455939656</v>
      </c>
      <c r="E24" s="145">
        <f>'10.2'!E24+'10.3'!E24+'10.4'!E24</f>
        <v>3724.245070131461</v>
      </c>
      <c r="F24" s="145">
        <f>'10.2'!F24+'10.3'!F24+'10.4'!F24</f>
        <v>3872.8655401725728</v>
      </c>
      <c r="G24" s="145">
        <f>'10.2'!G24+'10.3'!G24+'10.4'!G24</f>
        <v>3370.721594223779</v>
      </c>
      <c r="H24" s="145">
        <f>'10.2'!H24+'10.3'!H24+'10.4'!H24</f>
        <v>3474.0973002053115</v>
      </c>
      <c r="I24" s="145">
        <f>'10.2'!I24+'10.3'!I24+'10.4'!I24</f>
        <v>3405.0270713623995</v>
      </c>
      <c r="J24" s="145">
        <f>'10.2'!J24+'10.3'!J24+'10.4'!J24</f>
        <v>3205.9573728713067</v>
      </c>
      <c r="K24" s="145">
        <f>'10.2'!K24+'10.3'!K24+'10.4'!K24</f>
        <v>3440.5536640044529</v>
      </c>
      <c r="L24" s="145">
        <f>'10.2'!L24+'10.3'!L24+'10.4'!L24</f>
        <v>3245.9316927418067</v>
      </c>
      <c r="M24" s="145">
        <f>'10.2'!M24+'10.3'!M24+'10.4'!M24</f>
        <v>3351.6553407954616</v>
      </c>
      <c r="N24" s="145">
        <f>'10.2'!N24+'10.3'!N24+'10.4'!N24</f>
        <v>2913.7434619470923</v>
      </c>
      <c r="O24" s="145">
        <f>'10.2'!O24+'10.3'!O24+'10.4'!O24</f>
        <v>2807.420689766891</v>
      </c>
      <c r="P24" s="145">
        <f>'10.2'!P24+'10.3'!P24+'10.4'!P24</f>
        <v>2698.2014746497534</v>
      </c>
      <c r="Q24" s="145">
        <f>'10.2'!Q24+'10.3'!Q24+'10.4'!Q24</f>
        <v>3066.3081892496189</v>
      </c>
      <c r="R24" s="145">
        <f>'10.2'!R24+'10.3'!R24+'10.4'!R24</f>
        <v>3087.3305754399166</v>
      </c>
      <c r="S24" s="145">
        <f>'10.2'!S24+'10.3'!S24+'10.4'!S24</f>
        <v>2908.4564829807246</v>
      </c>
      <c r="T24" s="145">
        <f>'10.2'!T24+'10.3'!T24+'10.4'!T24</f>
        <v>2739.6557678075192</v>
      </c>
      <c r="U24" s="145">
        <f>'10.2'!U24+'10.3'!U24+'10.4'!U24</f>
        <v>2502.0539677054767</v>
      </c>
      <c r="V24" s="145">
        <f>'10.2'!V24+'10.3'!V24+'10.4'!V24</f>
        <v>2419.9802538553254</v>
      </c>
    </row>
    <row r="25" spans="1:22" s="3" customFormat="1" ht="12.75" customHeight="1">
      <c r="A25" s="2" t="s">
        <v>38</v>
      </c>
      <c r="B25" s="9" t="s">
        <v>357</v>
      </c>
      <c r="C25" s="145">
        <f>'10.2'!C25+'10.3'!C25+'10.4'!C25</f>
        <v>62951.931920871793</v>
      </c>
      <c r="D25" s="145">
        <f>'10.2'!D25+'10.3'!D25+'10.4'!D25</f>
        <v>56803.503210250332</v>
      </c>
      <c r="E25" s="145">
        <f>'10.2'!E25+'10.3'!E25+'10.4'!E25</f>
        <v>53668.420803815628</v>
      </c>
      <c r="F25" s="145">
        <f>'10.2'!F25+'10.3'!F25+'10.4'!F25</f>
        <v>54393.767484197524</v>
      </c>
      <c r="G25" s="145">
        <f>'10.2'!G25+'10.3'!G25+'10.4'!G25</f>
        <v>53852.946636498709</v>
      </c>
      <c r="H25" s="145">
        <f>'10.2'!H25+'10.3'!H25+'10.4'!H25</f>
        <v>50346.818245366041</v>
      </c>
      <c r="I25" s="145">
        <f>'10.2'!I25+'10.3'!I25+'10.4'!I25</f>
        <v>50633.429808727087</v>
      </c>
      <c r="J25" s="145">
        <f>'10.2'!J25+'10.3'!J25+'10.4'!J25</f>
        <v>53809.863956639339</v>
      </c>
      <c r="K25" s="145">
        <f>'10.2'!K25+'10.3'!K25+'10.4'!K25</f>
        <v>51243.753381055605</v>
      </c>
      <c r="L25" s="145">
        <f>'10.2'!L25+'10.3'!L25+'10.4'!L25</f>
        <v>44717.948815316311</v>
      </c>
      <c r="M25" s="145">
        <f>'10.2'!M25+'10.3'!M25+'10.4'!M25</f>
        <v>44277.585541536879</v>
      </c>
      <c r="N25" s="145">
        <f>'10.2'!N25+'10.3'!N25+'10.4'!N25</f>
        <v>44388.769002244866</v>
      </c>
      <c r="O25" s="145">
        <f>'10.2'!O25+'10.3'!O25+'10.4'!O25</f>
        <v>42823.551787395169</v>
      </c>
      <c r="P25" s="145">
        <f>'10.2'!P25+'10.3'!P25+'10.4'!P25</f>
        <v>38638.708557417602</v>
      </c>
      <c r="Q25" s="145">
        <f>'10.2'!Q25+'10.3'!Q25+'10.4'!Q25</f>
        <v>38768.752073588119</v>
      </c>
      <c r="R25" s="145">
        <f>'10.2'!R25+'10.3'!R25+'10.4'!R25</f>
        <v>39588.60047256502</v>
      </c>
      <c r="S25" s="145">
        <f>'10.2'!S25+'10.3'!S25+'10.4'!S25</f>
        <v>39048.055253835133</v>
      </c>
      <c r="T25" s="145">
        <f>'10.2'!T25+'10.3'!T25+'10.4'!T25</f>
        <v>38958.79235158088</v>
      </c>
      <c r="U25" s="145">
        <f>'10.2'!U25+'10.3'!U25+'10.4'!U25</f>
        <v>37886.262804338716</v>
      </c>
      <c r="V25" s="145">
        <f>'10.2'!V25+'10.3'!V25+'10.4'!V25</f>
        <v>36727.477295691409</v>
      </c>
    </row>
    <row r="26" spans="1:22" s="3" customFormat="1" ht="12.75" customHeight="1">
      <c r="A26" s="2" t="s">
        <v>10</v>
      </c>
      <c r="B26" s="10" t="s">
        <v>358</v>
      </c>
      <c r="C26" s="145">
        <f>'10.2'!C26+'10.3'!C26+'10.4'!C26</f>
        <v>14689.520380639029</v>
      </c>
      <c r="D26" s="145">
        <f>'10.2'!D26+'10.3'!D26+'10.4'!D26</f>
        <v>14603.961343387366</v>
      </c>
      <c r="E26" s="145">
        <f>'10.2'!E26+'10.3'!E26+'10.4'!E26</f>
        <v>14498.003548905075</v>
      </c>
      <c r="F26" s="145">
        <f>'10.2'!F26+'10.3'!F26+'10.4'!F26</f>
        <v>14372.816552440589</v>
      </c>
      <c r="G26" s="145">
        <f>'10.2'!G26+'10.3'!G26+'10.4'!G26</f>
        <v>14055.877536770358</v>
      </c>
      <c r="H26" s="145">
        <f>'10.2'!H26+'10.3'!H26+'10.4'!H26</f>
        <v>14129.986720327483</v>
      </c>
      <c r="I26" s="145">
        <f>'10.2'!I26+'10.3'!I26+'10.4'!I26</f>
        <v>14153.015460807885</v>
      </c>
      <c r="J26" s="145">
        <f>'10.2'!J26+'10.3'!J26+'10.4'!J26</f>
        <v>14820.270963577586</v>
      </c>
      <c r="K26" s="145">
        <f>'10.2'!K26+'10.3'!K26+'10.4'!K26</f>
        <v>14419.085749172504</v>
      </c>
      <c r="L26" s="145">
        <f>'10.2'!L26+'10.3'!L26+'10.4'!L26</f>
        <v>12522.554554652808</v>
      </c>
      <c r="M26" s="145">
        <f>'10.2'!M26+'10.3'!M26+'10.4'!M26</f>
        <v>12640.673249453814</v>
      </c>
      <c r="N26" s="145">
        <f>'10.2'!N26+'10.3'!N26+'10.4'!N26</f>
        <v>12796.944740166962</v>
      </c>
      <c r="O26" s="145">
        <f>'10.2'!O26+'10.3'!O26+'10.4'!O26</f>
        <v>12059.228503599566</v>
      </c>
      <c r="P26" s="145">
        <f>'10.2'!P26+'10.3'!P26+'10.4'!P26</f>
        <v>12225.023724025586</v>
      </c>
      <c r="Q26" s="145">
        <f>'10.2'!Q26+'10.3'!Q26+'10.4'!Q26</f>
        <v>12769.95128218201</v>
      </c>
      <c r="R26" s="145">
        <f>'10.2'!R26+'10.3'!R26+'10.4'!R26</f>
        <v>12671.67961141136</v>
      </c>
      <c r="S26" s="145">
        <f>'10.2'!S26+'10.3'!S26+'10.4'!S26</f>
        <v>12617.481960445737</v>
      </c>
      <c r="T26" s="145">
        <f>'10.2'!T26+'10.3'!T26+'10.4'!T26</f>
        <v>12715.270938697211</v>
      </c>
      <c r="U26" s="145">
        <f>'10.2'!U26+'10.3'!U26+'10.4'!U26</f>
        <v>12436.111834740577</v>
      </c>
      <c r="V26" s="145">
        <f>'10.2'!V26+'10.3'!V26+'10.4'!V26</f>
        <v>11616.114821110164</v>
      </c>
    </row>
    <row r="27" spans="1:22" s="3" customFormat="1" ht="12.75" customHeight="1">
      <c r="A27" s="2" t="s">
        <v>39</v>
      </c>
      <c r="B27" s="10" t="s">
        <v>359</v>
      </c>
      <c r="C27" s="145">
        <f>'10.2'!C27+'10.3'!C27+'10.4'!C27</f>
        <v>48262.411540232759</v>
      </c>
      <c r="D27" s="145">
        <f>'10.2'!D27+'10.3'!D27+'10.4'!D27</f>
        <v>42199.541866862972</v>
      </c>
      <c r="E27" s="145">
        <f>'10.2'!E27+'10.3'!E27+'10.4'!E27</f>
        <v>39170.41725491055</v>
      </c>
      <c r="F27" s="145">
        <f>'10.2'!F27+'10.3'!F27+'10.4'!F27</f>
        <v>40020.950931756939</v>
      </c>
      <c r="G27" s="145">
        <f>'10.2'!G27+'10.3'!G27+'10.4'!G27</f>
        <v>39797.069099728353</v>
      </c>
      <c r="H27" s="145">
        <f>'10.2'!H27+'10.3'!H27+'10.4'!H27</f>
        <v>36216.831525038557</v>
      </c>
      <c r="I27" s="145">
        <f>'10.2'!I27+'10.3'!I27+'10.4'!I27</f>
        <v>36480.414347919199</v>
      </c>
      <c r="J27" s="145">
        <f>'10.2'!J27+'10.3'!J27+'10.4'!J27</f>
        <v>38989.592993061757</v>
      </c>
      <c r="K27" s="145">
        <f>'10.2'!K27+'10.3'!K27+'10.4'!K27</f>
        <v>36824.667631883109</v>
      </c>
      <c r="L27" s="145">
        <f>'10.2'!L27+'10.3'!L27+'10.4'!L27</f>
        <v>32195.394260663503</v>
      </c>
      <c r="M27" s="145">
        <f>'10.2'!M27+'10.3'!M27+'10.4'!M27</f>
        <v>31636.912292083067</v>
      </c>
      <c r="N27" s="145">
        <f>'10.2'!N27+'10.3'!N27+'10.4'!N27</f>
        <v>31591.824262077902</v>
      </c>
      <c r="O27" s="145">
        <f>'10.2'!O27+'10.3'!O27+'10.4'!O27</f>
        <v>30764.323283795606</v>
      </c>
      <c r="P27" s="145">
        <f>'10.2'!P27+'10.3'!P27+'10.4'!P27</f>
        <v>26413.684833392006</v>
      </c>
      <c r="Q27" s="145">
        <f>'10.2'!Q27+'10.3'!Q27+'10.4'!Q27</f>
        <v>25998.800791406105</v>
      </c>
      <c r="R27" s="145">
        <f>'10.2'!R27+'10.3'!R27+'10.4'!R27</f>
        <v>26916.92086115366</v>
      </c>
      <c r="S27" s="145">
        <f>'10.2'!S27+'10.3'!S27+'10.4'!S27</f>
        <v>26430.573293389392</v>
      </c>
      <c r="T27" s="145">
        <f>'10.2'!T27+'10.3'!T27+'10.4'!T27</f>
        <v>26243.521412883667</v>
      </c>
      <c r="U27" s="145">
        <f>'10.2'!U27+'10.3'!U27+'10.4'!U27</f>
        <v>25450.150969598144</v>
      </c>
      <c r="V27" s="145">
        <f>'10.2'!V27+'10.3'!V27+'10.4'!V27</f>
        <v>25111.362474581249</v>
      </c>
    </row>
    <row r="28" spans="1:22" s="3" customFormat="1" ht="12.75" customHeight="1">
      <c r="A28" s="2" t="s">
        <v>11</v>
      </c>
      <c r="B28" s="9" t="s">
        <v>360</v>
      </c>
      <c r="C28" s="145">
        <f>'10.2'!C28+'10.3'!C28+'10.4'!C28</f>
        <v>48258.835463055591</v>
      </c>
      <c r="D28" s="145">
        <f>'10.2'!D28+'10.3'!D28+'10.4'!D28</f>
        <v>44835.069725718698</v>
      </c>
      <c r="E28" s="145">
        <f>'10.2'!E28+'10.3'!E28+'10.4'!E28</f>
        <v>42546.887661476612</v>
      </c>
      <c r="F28" s="145">
        <f>'10.2'!F28+'10.3'!F28+'10.4'!F28</f>
        <v>41360.907024100568</v>
      </c>
      <c r="G28" s="145">
        <f>'10.2'!G28+'10.3'!G28+'10.4'!G28</f>
        <v>40175.664079076007</v>
      </c>
      <c r="H28" s="145">
        <f>'10.2'!H28+'10.3'!H28+'10.4'!H28</f>
        <v>35227.534479958937</v>
      </c>
      <c r="I28" s="145">
        <f>'10.2'!I28+'10.3'!I28+'10.4'!I28</f>
        <v>35936.112611981021</v>
      </c>
      <c r="J28" s="145">
        <f>'10.2'!J28+'10.3'!J28+'10.4'!J28</f>
        <v>34273.646573504426</v>
      </c>
      <c r="K28" s="145">
        <f>'10.2'!K28+'10.3'!K28+'10.4'!K28</f>
        <v>31727.738154045299</v>
      </c>
      <c r="L28" s="145">
        <f>'10.2'!L28+'10.3'!L28+'10.4'!L28</f>
        <v>23372.314696990514</v>
      </c>
      <c r="M28" s="145">
        <f>'10.2'!M28+'10.3'!M28+'10.4'!M28</f>
        <v>28748.030973634413</v>
      </c>
      <c r="N28" s="145">
        <f>'10.2'!N28+'10.3'!N28+'10.4'!N28</f>
        <v>29778.459852793443</v>
      </c>
      <c r="O28" s="145">
        <f>'10.2'!O28+'10.3'!O28+'10.4'!O28</f>
        <v>28131.976513471294</v>
      </c>
      <c r="P28" s="145">
        <f>'10.2'!P28+'10.3'!P28+'10.4'!P28</f>
        <v>30698.646809911472</v>
      </c>
      <c r="Q28" s="145">
        <f>'10.2'!Q28+'10.3'!Q28+'10.4'!Q28</f>
        <v>30162.567480506263</v>
      </c>
      <c r="R28" s="145">
        <f>'10.2'!R28+'10.3'!R28+'10.4'!R28</f>
        <v>27819.192189364687</v>
      </c>
      <c r="S28" s="145">
        <f>'10.2'!S28+'10.3'!S28+'10.4'!S28</f>
        <v>26628.090134636699</v>
      </c>
      <c r="T28" s="145">
        <f>'10.2'!T28+'10.3'!T28+'10.4'!T28</f>
        <v>27837.816795375707</v>
      </c>
      <c r="U28" s="145">
        <f>'10.2'!U28+'10.3'!U28+'10.4'!U28</f>
        <v>27221.414248652887</v>
      </c>
      <c r="V28" s="145">
        <f>'10.2'!V28+'10.3'!V28+'10.4'!V28</f>
        <v>26773.41798704601</v>
      </c>
    </row>
    <row r="29" spans="1:22" s="3" customFormat="1" ht="12.75" customHeight="1">
      <c r="A29" s="2" t="s">
        <v>40</v>
      </c>
      <c r="B29" s="10" t="s">
        <v>361</v>
      </c>
      <c r="C29" s="145">
        <f>'10.2'!C29+'10.3'!C29+'10.4'!C29</f>
        <v>43308.957040261703</v>
      </c>
      <c r="D29" s="145">
        <f>'10.2'!D29+'10.3'!D29+'10.4'!D29</f>
        <v>39763.920373011642</v>
      </c>
      <c r="E29" s="145">
        <f>'10.2'!E29+'10.3'!E29+'10.4'!E29</f>
        <v>37588.598901550125</v>
      </c>
      <c r="F29" s="145">
        <f>'10.2'!F29+'10.3'!F29+'10.4'!F29</f>
        <v>36201.097553773638</v>
      </c>
      <c r="G29" s="145">
        <f>'10.2'!G29+'10.3'!G29+'10.4'!G29</f>
        <v>35291.333254764679</v>
      </c>
      <c r="H29" s="145">
        <f>'10.2'!H29+'10.3'!H29+'10.4'!H29</f>
        <v>30940.054330738938</v>
      </c>
      <c r="I29" s="145">
        <f>'10.2'!I29+'10.3'!I29+'10.4'!I29</f>
        <v>31734.924053303879</v>
      </c>
      <c r="J29" s="145">
        <f>'10.2'!J29+'10.3'!J29+'10.4'!J29</f>
        <v>30233.43722676779</v>
      </c>
      <c r="K29" s="145">
        <f>'10.2'!K29+'10.3'!K29+'10.4'!K29</f>
        <v>27757.899025619379</v>
      </c>
      <c r="L29" s="145">
        <f>'10.2'!L29+'10.3'!L29+'10.4'!L29</f>
        <v>20141.09717511386</v>
      </c>
      <c r="M29" s="145">
        <f>'10.2'!M29+'10.3'!M29+'10.4'!M29</f>
        <v>25187.697460033687</v>
      </c>
      <c r="N29" s="145">
        <f>'10.2'!N29+'10.3'!N29+'10.4'!N29</f>
        <v>26154.10231153504</v>
      </c>
      <c r="O29" s="145">
        <f>'10.2'!O29+'10.3'!O29+'10.4'!O29</f>
        <v>24566.532472590934</v>
      </c>
      <c r="P29" s="145">
        <f>'10.2'!P29+'10.3'!P29+'10.4'!P29</f>
        <v>27254.633377124901</v>
      </c>
      <c r="Q29" s="145">
        <f>'10.2'!Q29+'10.3'!Q29+'10.4'!Q29</f>
        <v>26775.169855620094</v>
      </c>
      <c r="R29" s="145">
        <f>'10.2'!R29+'10.3'!R29+'10.4'!R29</f>
        <v>24556.406245967122</v>
      </c>
      <c r="S29" s="145">
        <f>'10.2'!S29+'10.3'!S29+'10.4'!S29</f>
        <v>23440.47061932689</v>
      </c>
      <c r="T29" s="145">
        <f>'10.2'!T29+'10.3'!T29+'10.4'!T29</f>
        <v>24633.058401489041</v>
      </c>
      <c r="U29" s="145">
        <f>'10.2'!U29+'10.3'!U29+'10.4'!U29</f>
        <v>23996.362166576248</v>
      </c>
      <c r="V29" s="145">
        <f>'10.2'!V29+'10.3'!V29+'10.4'!V29</f>
        <v>23697.329128874728</v>
      </c>
    </row>
    <row r="30" spans="1:22" s="3" customFormat="1" ht="12.75" customHeight="1">
      <c r="A30" s="2" t="s">
        <v>41</v>
      </c>
      <c r="B30" s="10" t="s">
        <v>362</v>
      </c>
      <c r="C30" s="145">
        <f>'10.2'!C30+'10.3'!C30+'10.4'!C30</f>
        <v>3346.3441967070758</v>
      </c>
      <c r="D30" s="145">
        <f>'10.2'!D30+'10.3'!D30+'10.4'!D30</f>
        <v>3471.745569223684</v>
      </c>
      <c r="E30" s="145">
        <f>'10.2'!E30+'10.3'!E30+'10.4'!E30</f>
        <v>3439.5363634461296</v>
      </c>
      <c r="F30" s="145">
        <f>'10.2'!F30+'10.3'!F30+'10.4'!F30</f>
        <v>3713.3049361000535</v>
      </c>
      <c r="G30" s="145">
        <f>'10.2'!G30+'10.3'!G30+'10.4'!G30</f>
        <v>3440.1854219856332</v>
      </c>
      <c r="H30" s="145">
        <f>'10.2'!H30+'10.3'!H30+'10.4'!H30</f>
        <v>2799.8956075588853</v>
      </c>
      <c r="I30" s="145">
        <f>'10.2'!I30+'10.3'!I30+'10.4'!I30</f>
        <v>2591.9316101762925</v>
      </c>
      <c r="J30" s="145">
        <f>'10.2'!J30+'10.3'!J30+'10.4'!J30</f>
        <v>2491.8975767970633</v>
      </c>
      <c r="K30" s="145">
        <f>'10.2'!K30+'10.3'!K30+'10.4'!K30</f>
        <v>2370.7975286476294</v>
      </c>
      <c r="L30" s="145">
        <f>'10.2'!L30+'10.3'!L30+'10.4'!L30</f>
        <v>2039.641106671859</v>
      </c>
      <c r="M30" s="145">
        <f>'10.2'!M30+'10.3'!M30+'10.4'!M30</f>
        <v>2175.6612687472348</v>
      </c>
      <c r="N30" s="145">
        <f>'10.2'!N30+'10.3'!N30+'10.4'!N30</f>
        <v>2079.8526980730821</v>
      </c>
      <c r="O30" s="145">
        <f>'10.2'!O30+'10.3'!O30+'10.4'!O30</f>
        <v>2107.97966878634</v>
      </c>
      <c r="P30" s="145">
        <f>'10.2'!P30+'10.3'!P30+'10.4'!P30</f>
        <v>2022.2664291467595</v>
      </c>
      <c r="Q30" s="145">
        <f>'10.2'!Q30+'10.3'!Q30+'10.4'!Q30</f>
        <v>2328.2888985785135</v>
      </c>
      <c r="R30" s="145">
        <f>'10.2'!R30+'10.3'!R30+'10.4'!R30</f>
        <v>1894.0901415525113</v>
      </c>
      <c r="S30" s="145">
        <f>'10.2'!S30+'10.3'!S30+'10.4'!S30</f>
        <v>1871.7783920476538</v>
      </c>
      <c r="T30" s="145">
        <f>'10.2'!T30+'10.3'!T30+'10.4'!T30</f>
        <v>1784.1476925724555</v>
      </c>
      <c r="U30" s="145">
        <f>'10.2'!U30+'10.3'!U30+'10.4'!U30</f>
        <v>1819.4285756970573</v>
      </c>
      <c r="V30" s="145">
        <f>'10.2'!V30+'10.3'!V30+'10.4'!V30</f>
        <v>1745.930470516827</v>
      </c>
    </row>
    <row r="31" spans="1:22" s="3" customFormat="1" ht="12.75" customHeight="1">
      <c r="A31" s="2" t="s">
        <v>42</v>
      </c>
      <c r="B31" s="10" t="s">
        <v>363</v>
      </c>
      <c r="C31" s="145">
        <f>'10.2'!C31+'10.3'!C31+'10.4'!C31</f>
        <v>1603.5342260868069</v>
      </c>
      <c r="D31" s="145">
        <f>'10.2'!D31+'10.3'!D31+'10.4'!D31</f>
        <v>1599.4037834833696</v>
      </c>
      <c r="E31" s="145">
        <f>'10.2'!E31+'10.3'!E31+'10.4'!E31</f>
        <v>1518.7523964803559</v>
      </c>
      <c r="F31" s="145">
        <f>'10.2'!F31+'10.3'!F31+'10.4'!F31</f>
        <v>1446.5045342268852</v>
      </c>
      <c r="G31" s="145">
        <f>'10.2'!G31+'10.3'!G31+'10.4'!G31</f>
        <v>1444.1454023256983</v>
      </c>
      <c r="H31" s="145">
        <f>'10.2'!H31+'10.3'!H31+'10.4'!H31</f>
        <v>1487.5845416611078</v>
      </c>
      <c r="I31" s="145">
        <f>'10.2'!I31+'10.3'!I31+'10.4'!I31</f>
        <v>1609.2569485008526</v>
      </c>
      <c r="J31" s="145">
        <f>'10.2'!J31+'10.3'!J31+'10.4'!J31</f>
        <v>1548.3117699395732</v>
      </c>
      <c r="K31" s="145">
        <f>'10.2'!K31+'10.3'!K31+'10.4'!K31</f>
        <v>1599.0415997782911</v>
      </c>
      <c r="L31" s="145">
        <f>'10.2'!L31+'10.3'!L31+'10.4'!L31</f>
        <v>1191.5764152047927</v>
      </c>
      <c r="M31" s="145">
        <f>'10.2'!M31+'10.3'!M31+'10.4'!M31</f>
        <v>1384.6722448534936</v>
      </c>
      <c r="N31" s="145">
        <f>'10.2'!N31+'10.3'!N31+'10.4'!N31</f>
        <v>1544.5048431853238</v>
      </c>
      <c r="O31" s="145">
        <f>'10.2'!O31+'10.3'!O31+'10.4'!O31</f>
        <v>1457.4643720940196</v>
      </c>
      <c r="P31" s="145">
        <f>'10.2'!P31+'10.3'!P31+'10.4'!P31</f>
        <v>1421.747003639814</v>
      </c>
      <c r="Q31" s="145">
        <f>'10.2'!Q31+'10.3'!Q31+'10.4'!Q31</f>
        <v>1059.1087263076561</v>
      </c>
      <c r="R31" s="145">
        <f>'10.2'!R31+'10.3'!R31+'10.4'!R31</f>
        <v>1368.6958018450557</v>
      </c>
      <c r="S31" s="145">
        <f>'10.2'!S31+'10.3'!S31+'10.4'!S31</f>
        <v>1315.8411232621552</v>
      </c>
      <c r="T31" s="145">
        <f>'10.2'!T31+'10.3'!T31+'10.4'!T31</f>
        <v>1420.6107013142098</v>
      </c>
      <c r="U31" s="145">
        <f>'10.2'!U31+'10.3'!U31+'10.4'!U31</f>
        <v>1405.6235063795821</v>
      </c>
      <c r="V31" s="145">
        <f>'10.2'!V31+'10.3'!V31+'10.4'!V31</f>
        <v>1330.1583876544512</v>
      </c>
    </row>
    <row r="32" spans="1:22" s="3" customFormat="1" ht="12.75" customHeight="1">
      <c r="A32" s="2" t="s">
        <v>12</v>
      </c>
      <c r="B32" s="9" t="s">
        <v>364</v>
      </c>
      <c r="C32" s="145">
        <f>'10.2'!C32+'10.3'!C32+'10.4'!C32</f>
        <v>5821.2620465324053</v>
      </c>
      <c r="D32" s="145">
        <f>'10.2'!D32+'10.3'!D32+'10.4'!D32</f>
        <v>5896.8169457981367</v>
      </c>
      <c r="E32" s="145">
        <f>'10.2'!E32+'10.3'!E32+'10.4'!E32</f>
        <v>5714.9216444907988</v>
      </c>
      <c r="F32" s="145">
        <f>'10.2'!F32+'10.3'!F32+'10.4'!F32</f>
        <v>5724.4715446312621</v>
      </c>
      <c r="G32" s="145">
        <f>'10.2'!G32+'10.3'!G32+'10.4'!G32</f>
        <v>5750.8213391422141</v>
      </c>
      <c r="H32" s="145">
        <f>'10.2'!H32+'10.3'!H32+'10.4'!H32</f>
        <v>5519.2172724748816</v>
      </c>
      <c r="I32" s="145">
        <f>'10.2'!I32+'10.3'!I32+'10.4'!I32</f>
        <v>5951.2730522621505</v>
      </c>
      <c r="J32" s="145">
        <f>'10.2'!J32+'10.3'!J32+'10.4'!J32</f>
        <v>5489.3676944203344</v>
      </c>
      <c r="K32" s="145">
        <f>'10.2'!K32+'10.3'!K32+'10.4'!K32</f>
        <v>5561.1746025790671</v>
      </c>
      <c r="L32" s="145">
        <f>'10.2'!L32+'10.3'!L32+'10.4'!L32</f>
        <v>5656.9074630387104</v>
      </c>
      <c r="M32" s="145">
        <f>'10.2'!M32+'10.3'!M32+'10.4'!M32</f>
        <v>5176.7961030190618</v>
      </c>
      <c r="N32" s="145">
        <f>'10.2'!N32+'10.3'!N32+'10.4'!N32</f>
        <v>5793.3671486662024</v>
      </c>
      <c r="O32" s="145">
        <f>'10.2'!O32+'10.3'!O32+'10.4'!O32</f>
        <v>4742.8142895810688</v>
      </c>
      <c r="P32" s="145">
        <f>'10.2'!P32+'10.3'!P32+'10.4'!P32</f>
        <v>4708.7443156368627</v>
      </c>
      <c r="Q32" s="145">
        <f>'10.2'!Q32+'10.3'!Q32+'10.4'!Q32</f>
        <v>3895.3744073609623</v>
      </c>
      <c r="R32" s="145">
        <f>'10.2'!R32+'10.3'!R32+'10.4'!R32</f>
        <v>3640.3186412682885</v>
      </c>
      <c r="S32" s="145">
        <f>'10.2'!S32+'10.3'!S32+'10.4'!S32</f>
        <v>3838.5971981781131</v>
      </c>
      <c r="T32" s="145">
        <f>'10.2'!T32+'10.3'!T32+'10.4'!T32</f>
        <v>3609.22967042953</v>
      </c>
      <c r="U32" s="145">
        <f>'10.2'!U32+'10.3'!U32+'10.4'!U32</f>
        <v>3258.2736353006967</v>
      </c>
      <c r="V32" s="145">
        <f>'10.2'!V32+'10.3'!V32+'10.4'!V32</f>
        <v>3115.1903098400799</v>
      </c>
    </row>
    <row r="33" spans="1:22" s="3" customFormat="1" ht="12.75" customHeight="1">
      <c r="A33" s="2" t="s">
        <v>13</v>
      </c>
      <c r="B33" s="9" t="s">
        <v>365</v>
      </c>
      <c r="C33" s="145">
        <f>'10.2'!C33+'10.3'!C33+'10.4'!C33</f>
        <v>2978.8225691772986</v>
      </c>
      <c r="D33" s="145">
        <f>'10.2'!D33+'10.3'!D33+'10.4'!D33</f>
        <v>3181.7149453865304</v>
      </c>
      <c r="E33" s="145">
        <f>'10.2'!E33+'10.3'!E33+'10.4'!E33</f>
        <v>2960.0962133968605</v>
      </c>
      <c r="F33" s="145">
        <f>'10.2'!F33+'10.3'!F33+'10.4'!F33</f>
        <v>2758.6129603382005</v>
      </c>
      <c r="G33" s="145">
        <f>'10.2'!G33+'10.3'!G33+'10.4'!G33</f>
        <v>2682.8071856961119</v>
      </c>
      <c r="H33" s="145">
        <f>'10.2'!H33+'10.3'!H33+'10.4'!H33</f>
        <v>2570.1598576887463</v>
      </c>
      <c r="I33" s="145">
        <f>'10.2'!I33+'10.3'!I33+'10.4'!I33</f>
        <v>2599.2791404253776</v>
      </c>
      <c r="J33" s="145">
        <f>'10.2'!J33+'10.3'!J33+'10.4'!J33</f>
        <v>2715.4118878974878</v>
      </c>
      <c r="K33" s="145">
        <f>'10.2'!K33+'10.3'!K33+'10.4'!K33</f>
        <v>2540.1543108141168</v>
      </c>
      <c r="L33" s="145">
        <f>'10.2'!L33+'10.3'!L33+'10.4'!L33</f>
        <v>2219.2773290581508</v>
      </c>
      <c r="M33" s="145">
        <f>'10.2'!M33+'10.3'!M33+'10.4'!M33</f>
        <v>2194.7299777730927</v>
      </c>
      <c r="N33" s="145">
        <f>'10.2'!N33+'10.3'!N33+'10.4'!N33</f>
        <v>2198.956094069747</v>
      </c>
      <c r="O33" s="145">
        <f>'10.2'!O33+'10.3'!O33+'10.4'!O33</f>
        <v>2007.6709928180771</v>
      </c>
      <c r="P33" s="145">
        <f>'10.2'!P33+'10.3'!P33+'10.4'!P33</f>
        <v>2030.5583444559006</v>
      </c>
      <c r="Q33" s="145">
        <f>'10.2'!Q33+'10.3'!Q33+'10.4'!Q33</f>
        <v>1729.9217817115727</v>
      </c>
      <c r="R33" s="145">
        <f>'10.2'!R33+'10.3'!R33+'10.4'!R33</f>
        <v>1795.5958725260305</v>
      </c>
      <c r="S33" s="145">
        <f>'10.2'!S33+'10.3'!S33+'10.4'!S33</f>
        <v>1762.9870742797352</v>
      </c>
      <c r="T33" s="145">
        <f>'10.2'!T33+'10.3'!T33+'10.4'!T33</f>
        <v>1608.7751628310139</v>
      </c>
      <c r="U33" s="145">
        <f>'10.2'!U33+'10.3'!U33+'10.4'!U33</f>
        <v>1489.9132036399897</v>
      </c>
      <c r="V33" s="145">
        <f>'10.2'!V33+'10.3'!V33+'10.4'!V33</f>
        <v>1273.9679446441671</v>
      </c>
    </row>
    <row r="34" spans="1:22" s="3" customFormat="1" ht="12.75" customHeight="1">
      <c r="A34" s="2" t="s">
        <v>14</v>
      </c>
      <c r="B34" s="9" t="s">
        <v>366</v>
      </c>
      <c r="C34" s="145">
        <f>'10.2'!C34+'10.3'!C34+'10.4'!C34</f>
        <v>2474.8124117508187</v>
      </c>
      <c r="D34" s="145">
        <f>'10.2'!D34+'10.3'!D34+'10.4'!D34</f>
        <v>2463.8539081880381</v>
      </c>
      <c r="E34" s="145">
        <f>'10.2'!E34+'10.3'!E34+'10.4'!E34</f>
        <v>2490.4353207875884</v>
      </c>
      <c r="F34" s="145">
        <f>'10.2'!F34+'10.3'!F34+'10.4'!F34</f>
        <v>3168.3972963651931</v>
      </c>
      <c r="G34" s="145">
        <f>'10.2'!G34+'10.3'!G34+'10.4'!G34</f>
        <v>2731.5376093158284</v>
      </c>
      <c r="H34" s="145">
        <f>'10.2'!H34+'10.3'!H34+'10.4'!H34</f>
        <v>2679.1029331033142</v>
      </c>
      <c r="I34" s="145">
        <f>'10.2'!I34+'10.3'!I34+'10.4'!I34</f>
        <v>2809.4690891464561</v>
      </c>
      <c r="J34" s="145">
        <f>'10.2'!J34+'10.3'!J34+'10.4'!J34</f>
        <v>2604.0224470145745</v>
      </c>
      <c r="K34" s="145">
        <f>'10.2'!K34+'10.3'!K34+'10.4'!K34</f>
        <v>2405.2340957483639</v>
      </c>
      <c r="L34" s="145">
        <f>'10.2'!L34+'10.3'!L34+'10.4'!L34</f>
        <v>2301.0103590369795</v>
      </c>
      <c r="M34" s="145">
        <f>'10.2'!M34+'10.3'!M34+'10.4'!M34</f>
        <v>2395.4719482706214</v>
      </c>
      <c r="N34" s="145">
        <f>'10.2'!N34+'10.3'!N34+'10.4'!N34</f>
        <v>2272.1255446690193</v>
      </c>
      <c r="O34" s="145">
        <f>'10.2'!O34+'10.3'!O34+'10.4'!O34</f>
        <v>2203.2365639883756</v>
      </c>
      <c r="P34" s="145">
        <f>'10.2'!P34+'10.3'!P34+'10.4'!P34</f>
        <v>2038.4098631787365</v>
      </c>
      <c r="Q34" s="145">
        <f>'10.2'!Q34+'10.3'!Q34+'10.4'!Q34</f>
        <v>1588.0177200438729</v>
      </c>
      <c r="R34" s="145">
        <f>'10.2'!R34+'10.3'!R34+'10.4'!R34</f>
        <v>1407.3446334794701</v>
      </c>
      <c r="S34" s="145">
        <f>'10.2'!S34+'10.3'!S34+'10.4'!S34</f>
        <v>1416.5253398332536</v>
      </c>
      <c r="T34" s="145">
        <f>'10.2'!T34+'10.3'!T34+'10.4'!T34</f>
        <v>1294.2021157074391</v>
      </c>
      <c r="U34" s="145">
        <f>'10.2'!U34+'10.3'!U34+'10.4'!U34</f>
        <v>1180.1145389145795</v>
      </c>
      <c r="V34" s="145">
        <f>'10.2'!V34+'10.3'!V34+'10.4'!V34</f>
        <v>1055.5697494037281</v>
      </c>
    </row>
    <row r="35" spans="1:22" s="3" customFormat="1" ht="12.75" customHeight="1">
      <c r="A35" s="2" t="s">
        <v>43</v>
      </c>
      <c r="B35" s="9" t="s">
        <v>367</v>
      </c>
      <c r="C35" s="145">
        <f>'10.2'!C35+'10.3'!C35+'10.4'!C35</f>
        <v>7062.4894011849756</v>
      </c>
      <c r="D35" s="145">
        <f>'10.2'!D35+'10.3'!D35+'10.4'!D35</f>
        <v>7205.2687923768899</v>
      </c>
      <c r="E35" s="145">
        <f>'10.2'!E35+'10.3'!E35+'10.4'!E35</f>
        <v>6866.2124382464208</v>
      </c>
      <c r="F35" s="145">
        <f>'10.2'!F35+'10.3'!F35+'10.4'!F35</f>
        <v>7053.931039885043</v>
      </c>
      <c r="G35" s="145">
        <f>'10.2'!G35+'10.3'!G35+'10.4'!G35</f>
        <v>6695.1349622501784</v>
      </c>
      <c r="H35" s="145">
        <f>'10.2'!H35+'10.3'!H35+'10.4'!H35</f>
        <v>6752.3731985204622</v>
      </c>
      <c r="I35" s="145">
        <f>'10.2'!I35+'10.3'!I35+'10.4'!I35</f>
        <v>6764.119172368979</v>
      </c>
      <c r="J35" s="145">
        <f>'10.2'!J35+'10.3'!J35+'10.4'!J35</f>
        <v>6657.0477041967624</v>
      </c>
      <c r="K35" s="145">
        <f>'10.2'!K35+'10.3'!K35+'10.4'!K35</f>
        <v>6252.2168827096739</v>
      </c>
      <c r="L35" s="145">
        <f>'10.2'!L35+'10.3'!L35+'10.4'!L35</f>
        <v>5756.1759427966444</v>
      </c>
      <c r="M35" s="145">
        <f>'10.2'!M35+'10.3'!M35+'10.4'!M35</f>
        <v>6000.9305617976179</v>
      </c>
      <c r="N35" s="145">
        <f>'10.2'!N35+'10.3'!N35+'10.4'!N35</f>
        <v>5721.1288014540751</v>
      </c>
      <c r="O35" s="145">
        <f>'10.2'!O35+'10.3'!O35+'10.4'!O35</f>
        <v>5651.9260799577296</v>
      </c>
      <c r="P35" s="145">
        <f>'10.2'!P35+'10.3'!P35+'10.4'!P35</f>
        <v>5461.4054766465269</v>
      </c>
      <c r="Q35" s="145">
        <f>'10.2'!Q35+'10.3'!Q35+'10.4'!Q35</f>
        <v>4068.9330928399195</v>
      </c>
      <c r="R35" s="145">
        <f>'10.2'!R35+'10.3'!R35+'10.4'!R35</f>
        <v>3823.8665372143805</v>
      </c>
      <c r="S35" s="145">
        <f>'10.2'!S35+'10.3'!S35+'10.4'!S35</f>
        <v>3736.3100164797852</v>
      </c>
      <c r="T35" s="145">
        <f>'10.2'!T35+'10.3'!T35+'10.4'!T35</f>
        <v>3751.664524982019</v>
      </c>
      <c r="U35" s="145">
        <f>'10.2'!U35+'10.3'!U35+'10.4'!U35</f>
        <v>3380.9343993433877</v>
      </c>
      <c r="V35" s="145">
        <f>'10.2'!V35+'10.3'!V35+'10.4'!V35</f>
        <v>3211.1079912178684</v>
      </c>
    </row>
    <row r="36" spans="1:22" s="3" customFormat="1" ht="12.75" customHeight="1">
      <c r="A36" s="2" t="s">
        <v>44</v>
      </c>
      <c r="B36" s="9" t="s">
        <v>368</v>
      </c>
      <c r="C36" s="145">
        <f>'10.2'!C36+'10.3'!C36+'10.4'!C36</f>
        <v>11029.044877782626</v>
      </c>
      <c r="D36" s="145">
        <f>'10.2'!D36+'10.3'!D36+'10.4'!D36</f>
        <v>11200.976587055029</v>
      </c>
      <c r="E36" s="145">
        <f>'10.2'!E36+'10.3'!E36+'10.4'!E36</f>
        <v>10928.970128538027</v>
      </c>
      <c r="F36" s="145">
        <f>'10.2'!F36+'10.3'!F36+'10.4'!F36</f>
        <v>10808.549137752671</v>
      </c>
      <c r="G36" s="145">
        <f>'10.2'!G36+'10.3'!G36+'10.4'!G36</f>
        <v>10622.173556384751</v>
      </c>
      <c r="H36" s="145">
        <f>'10.2'!H36+'10.3'!H36+'10.4'!H36</f>
        <v>10505.818676835937</v>
      </c>
      <c r="I36" s="145">
        <f>'10.2'!I36+'10.3'!I36+'10.4'!I36</f>
        <v>10374.608749434534</v>
      </c>
      <c r="J36" s="145">
        <f>'10.2'!J36+'10.3'!J36+'10.4'!J36</f>
        <v>10124.250342425803</v>
      </c>
      <c r="K36" s="145">
        <f>'10.2'!K36+'10.3'!K36+'10.4'!K36</f>
        <v>9488.4756939164872</v>
      </c>
      <c r="L36" s="145">
        <f>'10.2'!L36+'10.3'!L36+'10.4'!L36</f>
        <v>8712.4923411755826</v>
      </c>
      <c r="M36" s="145">
        <f>'10.2'!M36+'10.3'!M36+'10.4'!M36</f>
        <v>9046.4493949669413</v>
      </c>
      <c r="N36" s="145">
        <f>'10.2'!N36+'10.3'!N36+'10.4'!N36</f>
        <v>8352.3477172252205</v>
      </c>
      <c r="O36" s="145">
        <f>'10.2'!O36+'10.3'!O36+'10.4'!O36</f>
        <v>7791.5015637140641</v>
      </c>
      <c r="P36" s="145">
        <f>'10.2'!P36+'10.3'!P36+'10.4'!P36</f>
        <v>7531.4445029904036</v>
      </c>
      <c r="Q36" s="145">
        <f>'10.2'!Q36+'10.3'!Q36+'10.4'!Q36</f>
        <v>4619.3248041020779</v>
      </c>
      <c r="R36" s="145">
        <f>'10.2'!R36+'10.3'!R36+'10.4'!R36</f>
        <v>4221.3668038588221</v>
      </c>
      <c r="S36" s="145">
        <f>'10.2'!S36+'10.3'!S36+'10.4'!S36</f>
        <v>4449.3271039665788</v>
      </c>
      <c r="T36" s="145">
        <f>'10.2'!T36+'10.3'!T36+'10.4'!T36</f>
        <v>4229.7275315943316</v>
      </c>
      <c r="U36" s="145">
        <f>'10.2'!U36+'10.3'!U36+'10.4'!U36</f>
        <v>3720.3404858115891</v>
      </c>
      <c r="V36" s="145">
        <f>'10.2'!V36+'10.3'!V36+'10.4'!V36</f>
        <v>3356.7877322464778</v>
      </c>
    </row>
    <row r="37" spans="1:22" s="3" customFormat="1" ht="12.75" customHeight="1">
      <c r="A37" s="2" t="s">
        <v>45</v>
      </c>
      <c r="B37" s="9" t="s">
        <v>369</v>
      </c>
      <c r="C37" s="145">
        <f>'10.2'!C37+'10.3'!C37+'10.4'!C37</f>
        <v>2178.1919561790423</v>
      </c>
      <c r="D37" s="145">
        <f>'10.2'!D37+'10.3'!D37+'10.4'!D37</f>
        <v>2195.4520898330552</v>
      </c>
      <c r="E37" s="145">
        <f>'10.2'!E37+'10.3'!E37+'10.4'!E37</f>
        <v>2159.1954648179681</v>
      </c>
      <c r="F37" s="145">
        <f>'10.2'!F37+'10.3'!F37+'10.4'!F37</f>
        <v>2031.3739278687494</v>
      </c>
      <c r="G37" s="145">
        <f>'10.2'!G37+'10.3'!G37+'10.4'!G37</f>
        <v>1979.0348604366088</v>
      </c>
      <c r="H37" s="145">
        <f>'10.2'!H37+'10.3'!H37+'10.4'!H37</f>
        <v>1928.2930191301111</v>
      </c>
      <c r="I37" s="145">
        <f>'10.2'!I37+'10.3'!I37+'10.4'!I37</f>
        <v>2002.1488282193977</v>
      </c>
      <c r="J37" s="145">
        <f>'10.2'!J37+'10.3'!J37+'10.4'!J37</f>
        <v>1800.3789346864473</v>
      </c>
      <c r="K37" s="145">
        <f>'10.2'!K37+'10.3'!K37+'10.4'!K37</f>
        <v>1646.8432143382056</v>
      </c>
      <c r="L37" s="145">
        <f>'10.2'!L37+'10.3'!L37+'10.4'!L37</f>
        <v>1585.9304309864815</v>
      </c>
      <c r="M37" s="145">
        <f>'10.2'!M37+'10.3'!M37+'10.4'!M37</f>
        <v>1716.7298325096729</v>
      </c>
      <c r="N37" s="145">
        <f>'10.2'!N37+'10.3'!N37+'10.4'!N37</f>
        <v>1542.1186585915152</v>
      </c>
      <c r="O37" s="145">
        <f>'10.2'!O37+'10.3'!O37+'10.4'!O37</f>
        <v>1399.8088293262431</v>
      </c>
      <c r="P37" s="145">
        <f>'10.2'!P37+'10.3'!P37+'10.4'!P37</f>
        <v>1431.4966946744516</v>
      </c>
      <c r="Q37" s="145">
        <f>'10.2'!Q37+'10.3'!Q37+'10.4'!Q37</f>
        <v>592.83662379138036</v>
      </c>
      <c r="R37" s="145">
        <f>'10.2'!R37+'10.3'!R37+'10.4'!R37</f>
        <v>522.93221751759563</v>
      </c>
      <c r="S37" s="145">
        <f>'10.2'!S37+'10.3'!S37+'10.4'!S37</f>
        <v>476.58475076758867</v>
      </c>
      <c r="T37" s="145">
        <f>'10.2'!T37+'10.3'!T37+'10.4'!T37</f>
        <v>466.02948445887569</v>
      </c>
      <c r="U37" s="145">
        <f>'10.2'!U37+'10.3'!U37+'10.4'!U37</f>
        <v>417.49927013336202</v>
      </c>
      <c r="V37" s="145">
        <f>'10.2'!V37+'10.3'!V37+'10.4'!V37</f>
        <v>359.22584289172812</v>
      </c>
    </row>
    <row r="38" spans="1:22" s="13" customFormat="1" ht="12.75" customHeight="1">
      <c r="A38" s="2" t="s">
        <v>46</v>
      </c>
      <c r="B38" s="9" t="s">
        <v>370</v>
      </c>
      <c r="C38" s="145">
        <f>'10.2'!C38+'10.3'!C38+'10.4'!C38</f>
        <v>1875.7986989280923</v>
      </c>
      <c r="D38" s="145">
        <f>'10.2'!D38+'10.3'!D38+'10.4'!D38</f>
        <v>2032.6507786023926</v>
      </c>
      <c r="E38" s="145">
        <f>'10.2'!E38+'10.3'!E38+'10.4'!E38</f>
        <v>1927.5090745907758</v>
      </c>
      <c r="F38" s="145">
        <f>'10.2'!F38+'10.3'!F38+'10.4'!F38</f>
        <v>1879.5528666105454</v>
      </c>
      <c r="G38" s="145">
        <f>'10.2'!G38+'10.3'!G38+'10.4'!G38</f>
        <v>1903.8213941960464</v>
      </c>
      <c r="H38" s="145">
        <f>'10.2'!H38+'10.3'!H38+'10.4'!H38</f>
        <v>1932.3534348167632</v>
      </c>
      <c r="I38" s="145">
        <f>'10.2'!I38+'10.3'!I38+'10.4'!I38</f>
        <v>1944.5858322553199</v>
      </c>
      <c r="J38" s="145">
        <f>'10.2'!J38+'10.3'!J38+'10.4'!J38</f>
        <v>2305.108578195131</v>
      </c>
      <c r="K38" s="145">
        <f>'10.2'!K38+'10.3'!K38+'10.4'!K38</f>
        <v>3032.4044792162854</v>
      </c>
      <c r="L38" s="145">
        <f>'10.2'!L38+'10.3'!L38+'10.4'!L38</f>
        <v>2531.2365984205903</v>
      </c>
      <c r="M38" s="145">
        <f>'10.2'!M38+'10.3'!M38+'10.4'!M38</f>
        <v>3166.3849803336657</v>
      </c>
      <c r="N38" s="145">
        <f>'10.2'!N38+'10.3'!N38+'10.4'!N38</f>
        <v>2832.2042646835112</v>
      </c>
      <c r="O38" s="145">
        <f>'10.2'!O38+'10.3'!O38+'10.4'!O38</f>
        <v>3051.4160078811315</v>
      </c>
      <c r="P38" s="145">
        <f>'10.2'!P38+'10.3'!P38+'10.4'!P38</f>
        <v>2365.6895499173352</v>
      </c>
      <c r="Q38" s="145">
        <f>'10.2'!Q38+'10.3'!Q38+'10.4'!Q38</f>
        <v>2291.0638716653439</v>
      </c>
      <c r="R38" s="145">
        <f>'10.2'!R38+'10.3'!R38+'10.4'!R38</f>
        <v>2406.5275378275701</v>
      </c>
      <c r="S38" s="145">
        <f>'10.2'!S38+'10.3'!S38+'10.4'!S38</f>
        <v>2241.0888544505369</v>
      </c>
      <c r="T38" s="145">
        <f>'10.2'!T38+'10.3'!T38+'10.4'!T38</f>
        <v>2159.7861291960448</v>
      </c>
      <c r="U38" s="145">
        <f>'10.2'!U38+'10.3'!U38+'10.4'!U38</f>
        <v>1950.1630818791905</v>
      </c>
      <c r="V38" s="145">
        <f>'10.2'!V38+'10.3'!V38+'10.4'!V38</f>
        <v>2272.037373724213</v>
      </c>
    </row>
    <row r="39" spans="1:22" s="13" customFormat="1" ht="12.75" customHeight="1">
      <c r="A39" s="2" t="s">
        <v>47</v>
      </c>
      <c r="B39" s="9" t="s">
        <v>371</v>
      </c>
      <c r="C39" s="145">
        <f>'10.2'!C39+'10.3'!C39+'10.4'!C39</f>
        <v>1056.6472992773543</v>
      </c>
      <c r="D39" s="145">
        <f>'10.2'!D39+'10.3'!D39+'10.4'!D39</f>
        <v>1066.7073446824538</v>
      </c>
      <c r="E39" s="145">
        <f>'10.2'!E39+'10.3'!E39+'10.4'!E39</f>
        <v>1030.4325326123578</v>
      </c>
      <c r="F39" s="145">
        <f>'10.2'!F39+'10.3'!F39+'10.4'!F39</f>
        <v>992.38283293722873</v>
      </c>
      <c r="G39" s="145">
        <f>'10.2'!G39+'10.3'!G39+'10.4'!G39</f>
        <v>1022.3339586294603</v>
      </c>
      <c r="H39" s="145">
        <f>'10.2'!H39+'10.3'!H39+'10.4'!H39</f>
        <v>973.5721116607765</v>
      </c>
      <c r="I39" s="145">
        <f>'10.2'!I39+'10.3'!I39+'10.4'!I39</f>
        <v>982.95621351602028</v>
      </c>
      <c r="J39" s="145">
        <f>'10.2'!J39+'10.3'!J39+'10.4'!J39</f>
        <v>946.59668326240478</v>
      </c>
      <c r="K39" s="145">
        <f>'10.2'!K39+'10.3'!K39+'10.4'!K39</f>
        <v>1053.8000193862952</v>
      </c>
      <c r="L39" s="145">
        <f>'10.2'!L39+'10.3'!L39+'10.4'!L39</f>
        <v>1003.3488993636453</v>
      </c>
      <c r="M39" s="145">
        <f>'10.2'!M39+'10.3'!M39+'10.4'!M39</f>
        <v>1032.3431637685542</v>
      </c>
      <c r="N39" s="145">
        <f>'10.2'!N39+'10.3'!N39+'10.4'!N39</f>
        <v>1005.8727898173447</v>
      </c>
      <c r="O39" s="145">
        <f>'10.2'!O39+'10.3'!O39+'10.4'!O39</f>
        <v>945.16126909244701</v>
      </c>
      <c r="P39" s="145">
        <f>'10.2'!P39+'10.3'!P39+'10.4'!P39</f>
        <v>914.642486003366</v>
      </c>
      <c r="Q39" s="145">
        <f>'10.2'!Q39+'10.3'!Q39+'10.4'!Q39</f>
        <v>939.23066206418196</v>
      </c>
      <c r="R39" s="145">
        <f>'10.2'!R39+'10.3'!R39+'10.4'!R39</f>
        <v>913.52623159850373</v>
      </c>
      <c r="S39" s="145">
        <f>'10.2'!S39+'10.3'!S39+'10.4'!S39</f>
        <v>779.97668175636375</v>
      </c>
      <c r="T39" s="145">
        <f>'10.2'!T39+'10.3'!T39+'10.4'!T39</f>
        <v>732.13992484293681</v>
      </c>
      <c r="U39" s="145">
        <f>'10.2'!U39+'10.3'!U39+'10.4'!U39</f>
        <v>625.33653078606073</v>
      </c>
      <c r="V39" s="145">
        <f>'10.2'!V39+'10.3'!V39+'10.4'!V39</f>
        <v>573.74996442289762</v>
      </c>
    </row>
    <row r="40" spans="1:22" s="13" customFormat="1" ht="12.75" customHeight="1">
      <c r="A40" s="2" t="s">
        <v>48</v>
      </c>
      <c r="B40" s="8" t="s">
        <v>372</v>
      </c>
      <c r="C40" s="145">
        <f>'10.2'!C40+'10.3'!C40+'10.4'!C40</f>
        <v>276929.60265559121</v>
      </c>
      <c r="D40" s="145">
        <f>'10.2'!D40+'10.3'!D40+'10.4'!D40</f>
        <v>280987.7578529818</v>
      </c>
      <c r="E40" s="145">
        <f>'10.2'!E40+'10.3'!E40+'10.4'!E40</f>
        <v>281987.6551100887</v>
      </c>
      <c r="F40" s="145">
        <f>'10.2'!F40+'10.3'!F40+'10.4'!F40</f>
        <v>307945.2548228922</v>
      </c>
      <c r="G40" s="145">
        <f>'10.2'!G40+'10.3'!G40+'10.4'!G40</f>
        <v>286899.82373428828</v>
      </c>
      <c r="H40" s="145">
        <f>'10.2'!H40+'10.3'!H40+'10.4'!H40</f>
        <v>287746.87812890159</v>
      </c>
      <c r="I40" s="145">
        <f>'10.2'!I40+'10.3'!I40+'10.4'!I40</f>
        <v>295765.68105049327</v>
      </c>
      <c r="J40" s="145">
        <f>'10.2'!J40+'10.3'!J40+'10.4'!J40</f>
        <v>311582.39136907551</v>
      </c>
      <c r="K40" s="145">
        <f>'10.2'!K40+'10.3'!K40+'10.4'!K40</f>
        <v>300206.90261546482</v>
      </c>
      <c r="L40" s="145">
        <f>'10.2'!L40+'10.3'!L40+'10.4'!L40</f>
        <v>288071.57873218262</v>
      </c>
      <c r="M40" s="145">
        <f>'10.2'!M40+'10.3'!M40+'10.4'!M40</f>
        <v>299885.04016450356</v>
      </c>
      <c r="N40" s="145">
        <f>'10.2'!N40+'10.3'!N40+'10.4'!N40</f>
        <v>299848.36375284987</v>
      </c>
      <c r="O40" s="145">
        <f>'10.2'!O40+'10.3'!O40+'10.4'!O40</f>
        <v>315034.41722698545</v>
      </c>
      <c r="P40" s="145">
        <f>'10.2'!P40+'10.3'!P40+'10.4'!P40</f>
        <v>314270.61849213834</v>
      </c>
      <c r="Q40" s="145">
        <f>'10.2'!Q40+'10.3'!Q40+'10.4'!Q40</f>
        <v>304462.2048484906</v>
      </c>
      <c r="R40" s="145">
        <f>'10.2'!R40+'10.3'!R40+'10.4'!R40</f>
        <v>297440.85065335623</v>
      </c>
      <c r="S40" s="145">
        <f>'10.2'!S40+'10.3'!S40+'10.4'!S40</f>
        <v>293665.13535677042</v>
      </c>
      <c r="T40" s="145">
        <f>'10.2'!T40+'10.3'!T40+'10.4'!T40</f>
        <v>281237.69912006735</v>
      </c>
      <c r="U40" s="145">
        <f>'10.2'!U40+'10.3'!U40+'10.4'!U40</f>
        <v>272426.34671684279</v>
      </c>
      <c r="V40" s="145">
        <f>'10.2'!V40+'10.3'!V40+'10.4'!V40</f>
        <v>238638.99604793239</v>
      </c>
    </row>
    <row r="41" spans="1:22" s="13" customFormat="1" ht="12.75" customHeight="1">
      <c r="A41" s="2" t="s">
        <v>49</v>
      </c>
      <c r="B41" s="9" t="s">
        <v>373</v>
      </c>
      <c r="C41" s="145">
        <f>'10.2'!C41+'10.3'!C41+'10.4'!C41</f>
        <v>276531.77942110528</v>
      </c>
      <c r="D41" s="145">
        <f>'10.2'!D41+'10.3'!D41+'10.4'!D41</f>
        <v>280596.36320158519</v>
      </c>
      <c r="E41" s="145">
        <f>'10.2'!E41+'10.3'!E41+'10.4'!E41</f>
        <v>281614.53151528718</v>
      </c>
      <c r="F41" s="145">
        <f>'10.2'!F41+'10.3'!F41+'10.4'!F41</f>
        <v>307387.61862091499</v>
      </c>
      <c r="G41" s="145">
        <f>'10.2'!G41+'10.3'!G41+'10.4'!G41</f>
        <v>286406.696359522</v>
      </c>
      <c r="H41" s="145">
        <f>'10.2'!H41+'10.3'!H41+'10.4'!H41</f>
        <v>287186.72987436061</v>
      </c>
      <c r="I41" s="145">
        <f>'10.2'!I41+'10.3'!I41+'10.4'!I41</f>
        <v>295003.94635386177</v>
      </c>
      <c r="J41" s="145">
        <f>'10.2'!J41+'10.3'!J41+'10.4'!J41</f>
        <v>310136.02223269199</v>
      </c>
      <c r="K41" s="145">
        <f>'10.2'!K41+'10.3'!K41+'10.4'!K41</f>
        <v>298507.65320087632</v>
      </c>
      <c r="L41" s="145">
        <f>'10.2'!L41+'10.3'!L41+'10.4'!L41</f>
        <v>286094.18598017422</v>
      </c>
      <c r="M41" s="145">
        <f>'10.2'!M41+'10.3'!M41+'10.4'!M41</f>
        <v>297609.56052970013</v>
      </c>
      <c r="N41" s="145">
        <f>'10.2'!N41+'10.3'!N41+'10.4'!N41</f>
        <v>297136.75385822984</v>
      </c>
      <c r="O41" s="145">
        <f>'10.2'!O41+'10.3'!O41+'10.4'!O41</f>
        <v>311707.01701578312</v>
      </c>
      <c r="P41" s="145">
        <f>'10.2'!P41+'10.3'!P41+'10.4'!P41</f>
        <v>310878.71296550636</v>
      </c>
      <c r="Q41" s="145">
        <f>'10.2'!Q41+'10.3'!Q41+'10.4'!Q41</f>
        <v>300911.61715636018</v>
      </c>
      <c r="R41" s="145">
        <f>'10.2'!R41+'10.3'!R41+'10.4'!R41</f>
        <v>293754.58539240679</v>
      </c>
      <c r="S41" s="145">
        <f>'10.2'!S41+'10.3'!S41+'10.4'!S41</f>
        <v>289962.03112849517</v>
      </c>
      <c r="T41" s="145">
        <f>'10.2'!T41+'10.3'!T41+'10.4'!T41</f>
        <v>277465.74721429177</v>
      </c>
      <c r="U41" s="145">
        <f>'10.2'!U41+'10.3'!U41+'10.4'!U41</f>
        <v>268911.02782999998</v>
      </c>
      <c r="V41" s="145">
        <f>'10.2'!V41+'10.3'!V41+'10.4'!V41</f>
        <v>235140.14300582587</v>
      </c>
    </row>
    <row r="42" spans="1:22" s="13" customFormat="1" ht="12.75" customHeight="1">
      <c r="A42" s="2" t="s">
        <v>50</v>
      </c>
      <c r="B42" s="9" t="s">
        <v>375</v>
      </c>
      <c r="C42" s="145">
        <f>'10.2'!C42+'10.3'!C42+'10.4'!C42</f>
        <v>397.82323448589364</v>
      </c>
      <c r="D42" s="145">
        <f>'10.2'!D42+'10.3'!D42+'10.4'!D42</f>
        <v>391.39465139660223</v>
      </c>
      <c r="E42" s="145">
        <f>'10.2'!E42+'10.3'!E42+'10.4'!E42</f>
        <v>373.12359480154322</v>
      </c>
      <c r="F42" s="145">
        <f>'10.2'!F42+'10.3'!F42+'10.4'!F42</f>
        <v>557.63620197715454</v>
      </c>
      <c r="G42" s="145">
        <f>'10.2'!G42+'10.3'!G42+'10.4'!G42</f>
        <v>493.12737476629707</v>
      </c>
      <c r="H42" s="145">
        <f>'10.2'!H42+'10.3'!H42+'10.4'!H42</f>
        <v>560.14825454096399</v>
      </c>
      <c r="I42" s="145">
        <f>'10.2'!I42+'10.3'!I42+'10.4'!I42</f>
        <v>761.73469663156675</v>
      </c>
      <c r="J42" s="145">
        <f>'10.2'!J42+'10.3'!J42+'10.4'!J42</f>
        <v>1446.3691363835551</v>
      </c>
      <c r="K42" s="145">
        <f>'10.2'!K42+'10.3'!K42+'10.4'!K42</f>
        <v>1699.2494145885021</v>
      </c>
      <c r="L42" s="145">
        <f>'10.2'!L42+'10.3'!L42+'10.4'!L42</f>
        <v>1977.3927520084335</v>
      </c>
      <c r="M42" s="145">
        <f>'10.2'!M42+'10.3'!M42+'10.4'!M42</f>
        <v>2275.4796348034797</v>
      </c>
      <c r="N42" s="145">
        <f>'10.2'!N42+'10.3'!N42+'10.4'!N42</f>
        <v>2711.609894620075</v>
      </c>
      <c r="O42" s="145">
        <f>'10.2'!O42+'10.3'!O42+'10.4'!O42</f>
        <v>3327.4002112023318</v>
      </c>
      <c r="P42" s="145">
        <f>'10.2'!P42+'10.3'!P42+'10.4'!P42</f>
        <v>3391.9055266319083</v>
      </c>
      <c r="Q42" s="145">
        <f>'10.2'!Q42+'10.3'!Q42+'10.4'!Q42</f>
        <v>3550.5876921304175</v>
      </c>
      <c r="R42" s="145">
        <f>'10.2'!R42+'10.3'!R42+'10.4'!R42</f>
        <v>3686.2652609494439</v>
      </c>
      <c r="S42" s="145">
        <f>'10.2'!S42+'10.3'!S42+'10.4'!S42</f>
        <v>3703.1042282752819</v>
      </c>
      <c r="T42" s="145">
        <f>'10.2'!T42+'10.3'!T42+'10.4'!T42</f>
        <v>3771.9519057756033</v>
      </c>
      <c r="U42" s="145">
        <f>'10.2'!U42+'10.3'!U42+'10.4'!U42</f>
        <v>3515.3188868427897</v>
      </c>
      <c r="V42" s="145">
        <f>'10.2'!V42+'10.3'!V42+'10.4'!V42</f>
        <v>3498.8530421065152</v>
      </c>
    </row>
    <row r="43" spans="1:22" s="35" customFormat="1" ht="12.75" customHeight="1">
      <c r="A43" s="2" t="s">
        <v>51</v>
      </c>
      <c r="B43" s="8" t="s">
        <v>376</v>
      </c>
      <c r="C43" s="145">
        <f>'10.2'!C43+'10.3'!C43+'10.4'!C43</f>
        <v>68636.609021559692</v>
      </c>
      <c r="D43" s="145">
        <f>'10.2'!D43+'10.3'!D43+'10.4'!D43</f>
        <v>69978.846265677581</v>
      </c>
      <c r="E43" s="145">
        <f>'10.2'!E43+'10.3'!E43+'10.4'!E43</f>
        <v>68402.507565026943</v>
      </c>
      <c r="F43" s="145">
        <f>'10.2'!F43+'10.3'!F43+'10.4'!F43</f>
        <v>64636.946293072448</v>
      </c>
      <c r="G43" s="145">
        <f>'10.2'!G43+'10.3'!G43+'10.4'!G43</f>
        <v>66102.48078992599</v>
      </c>
      <c r="H43" s="145">
        <f>'10.2'!H43+'10.3'!H43+'10.4'!H43</f>
        <v>64958.068917670331</v>
      </c>
      <c r="I43" s="145">
        <f>'10.2'!I43+'10.3'!I43+'10.4'!I43</f>
        <v>66488.787778445607</v>
      </c>
      <c r="J43" s="145">
        <f>'10.2'!J43+'10.3'!J43+'10.4'!J43</f>
        <v>64544.734925648881</v>
      </c>
      <c r="K43" s="145">
        <f>'10.2'!K43+'10.3'!K43+'10.4'!K43</f>
        <v>60318.313139877428</v>
      </c>
      <c r="L43" s="145">
        <f>'10.2'!L43+'10.3'!L43+'10.4'!L43</f>
        <v>58615.704946035781</v>
      </c>
      <c r="M43" s="145">
        <f>'10.2'!M43+'10.3'!M43+'10.4'!M43</f>
        <v>52419.319049350081</v>
      </c>
      <c r="N43" s="145">
        <f>'10.2'!N43+'10.3'!N43+'10.4'!N43</f>
        <v>49017.97975165055</v>
      </c>
      <c r="O43" s="145">
        <f>'10.2'!O43+'10.3'!O43+'10.4'!O43</f>
        <v>44416.761454207895</v>
      </c>
      <c r="P43" s="145">
        <f>'10.2'!P43+'10.3'!P43+'10.4'!P43</f>
        <v>42153.632125583346</v>
      </c>
      <c r="Q43" s="145">
        <f>'10.2'!Q43+'10.3'!Q43+'10.4'!Q43</f>
        <v>14722.048319770582</v>
      </c>
      <c r="R43" s="145">
        <f>'10.2'!R43+'10.3'!R43+'10.4'!R43</f>
        <v>13261.754161832359</v>
      </c>
      <c r="S43" s="145">
        <f>'10.2'!S43+'10.3'!S43+'10.4'!S43</f>
        <v>12053.349602917555</v>
      </c>
      <c r="T43" s="145">
        <f>'10.2'!T43+'10.3'!T43+'10.4'!T43</f>
        <v>11069.47739357633</v>
      </c>
      <c r="U43" s="145">
        <f>'10.2'!U43+'10.3'!U43+'10.4'!U43</f>
        <v>9757.5250325923462</v>
      </c>
      <c r="V43" s="145">
        <f>'10.2'!V43+'10.3'!V43+'10.4'!V43</f>
        <v>8817.5208252880984</v>
      </c>
    </row>
    <row r="44" spans="1:22" s="13" customFormat="1" ht="12.75" customHeight="1">
      <c r="A44" s="2" t="s">
        <v>52</v>
      </c>
      <c r="B44" s="9" t="s">
        <v>377</v>
      </c>
      <c r="C44" s="145">
        <f>'10.2'!C44+'10.3'!C44+'10.4'!C44</f>
        <v>1309.5688476039254</v>
      </c>
      <c r="D44" s="145">
        <f>'10.2'!D44+'10.3'!D44+'10.4'!D44</f>
        <v>1328.5830889010981</v>
      </c>
      <c r="E44" s="145">
        <f>'10.2'!E44+'10.3'!E44+'10.4'!E44</f>
        <v>1290.7840513767903</v>
      </c>
      <c r="F44" s="145">
        <f>'10.2'!F44+'10.3'!F44+'10.4'!F44</f>
        <v>1245.6822270646264</v>
      </c>
      <c r="G44" s="145">
        <f>'10.2'!G44+'10.3'!G44+'10.4'!G44</f>
        <v>1263.0358586530035</v>
      </c>
      <c r="H44" s="145">
        <f>'10.2'!H44+'10.3'!H44+'10.4'!H44</f>
        <v>1235.4197626176626</v>
      </c>
      <c r="I44" s="145">
        <f>'10.2'!I44+'10.3'!I44+'10.4'!I44</f>
        <v>1246.1508594130376</v>
      </c>
      <c r="J44" s="145">
        <f>'10.2'!J44+'10.3'!J44+'10.4'!J44</f>
        <v>1208.8005928897894</v>
      </c>
      <c r="K44" s="145">
        <f>'10.2'!K44+'10.3'!K44+'10.4'!K44</f>
        <v>1129.2222417649896</v>
      </c>
      <c r="L44" s="145">
        <f>'10.2'!L44+'10.3'!L44+'10.4'!L44</f>
        <v>1067.3213931650037</v>
      </c>
      <c r="M44" s="145">
        <f>'10.2'!M44+'10.3'!M44+'10.4'!M44</f>
        <v>1005.3239940065156</v>
      </c>
      <c r="N44" s="145">
        <f>'10.2'!N44+'10.3'!N44+'10.4'!N44</f>
        <v>904.07794666267512</v>
      </c>
      <c r="O44" s="145">
        <f>'10.2'!O44+'10.3'!O44+'10.4'!O44</f>
        <v>625.91313846390688</v>
      </c>
      <c r="P44" s="145">
        <f>'10.2'!P44+'10.3'!P44+'10.4'!P44</f>
        <v>633.66573269739786</v>
      </c>
      <c r="Q44" s="145">
        <f>'10.2'!Q44+'10.3'!Q44+'10.4'!Q44</f>
        <v>411.23336195209055</v>
      </c>
      <c r="R44" s="145">
        <f>'10.2'!R44+'10.3'!R44+'10.4'!R44</f>
        <v>379.49932915327537</v>
      </c>
      <c r="S44" s="145">
        <f>'10.2'!S44+'10.3'!S44+'10.4'!S44</f>
        <v>352.03250465228086</v>
      </c>
      <c r="T44" s="145">
        <f>'10.2'!T44+'10.3'!T44+'10.4'!T44</f>
        <v>286.30195563957489</v>
      </c>
      <c r="U44" s="145">
        <f>'10.2'!U44+'10.3'!U44+'10.4'!U44</f>
        <v>246.00346801845393</v>
      </c>
      <c r="V44" s="145">
        <f>'10.2'!V44+'10.3'!V44+'10.4'!V44</f>
        <v>214.33466521446053</v>
      </c>
    </row>
    <row r="45" spans="1:22" s="3" customFormat="1" ht="12.75" customHeight="1">
      <c r="A45" s="2" t="s">
        <v>53</v>
      </c>
      <c r="B45" s="9" t="s">
        <v>378</v>
      </c>
      <c r="C45" s="145">
        <f>'10.2'!C45+'10.3'!C45+'10.4'!C45</f>
        <v>67327.040173955756</v>
      </c>
      <c r="D45" s="145">
        <f>'10.2'!D45+'10.3'!D45+'10.4'!D45</f>
        <v>68650.263176776483</v>
      </c>
      <c r="E45" s="145">
        <f>'10.2'!E45+'10.3'!E45+'10.4'!E45</f>
        <v>67111.723513650155</v>
      </c>
      <c r="F45" s="145">
        <f>'10.2'!F45+'10.3'!F45+'10.4'!F45</f>
        <v>63391.264066007825</v>
      </c>
      <c r="G45" s="145">
        <f>'10.2'!G45+'10.3'!G45+'10.4'!G45</f>
        <v>64839.444931272985</v>
      </c>
      <c r="H45" s="145">
        <f>'10.2'!H45+'10.3'!H45+'10.4'!H45</f>
        <v>63722.64915505267</v>
      </c>
      <c r="I45" s="145">
        <f>'10.2'!I45+'10.3'!I45+'10.4'!I45</f>
        <v>65242.636919032579</v>
      </c>
      <c r="J45" s="145">
        <f>'10.2'!J45+'10.3'!J45+'10.4'!J45</f>
        <v>63335.93433275909</v>
      </c>
      <c r="K45" s="145">
        <f>'10.2'!K45+'10.3'!K45+'10.4'!K45</f>
        <v>59189.090898112438</v>
      </c>
      <c r="L45" s="145">
        <f>'10.2'!L45+'10.3'!L45+'10.4'!L45</f>
        <v>57548.383552870786</v>
      </c>
      <c r="M45" s="145">
        <f>'10.2'!M45+'10.3'!M45+'10.4'!M45</f>
        <v>51413.99505534357</v>
      </c>
      <c r="N45" s="145">
        <f>'10.2'!N45+'10.3'!N45+'10.4'!N45</f>
        <v>48113.901804987872</v>
      </c>
      <c r="O45" s="145">
        <f>'10.2'!O45+'10.3'!O45+'10.4'!O45</f>
        <v>43790.848315743991</v>
      </c>
      <c r="P45" s="145">
        <f>'10.2'!P45+'10.3'!P45+'10.4'!P45</f>
        <v>41519.966392885945</v>
      </c>
      <c r="Q45" s="145">
        <f>'10.2'!Q45+'10.3'!Q45+'10.4'!Q45</f>
        <v>14310.814957818491</v>
      </c>
      <c r="R45" s="145">
        <f>'10.2'!R45+'10.3'!R45+'10.4'!R45</f>
        <v>12882.254832679084</v>
      </c>
      <c r="S45" s="145">
        <f>'10.2'!S45+'10.3'!S45+'10.4'!S45</f>
        <v>11701.317098265274</v>
      </c>
      <c r="T45" s="145">
        <f>'10.2'!T45+'10.3'!T45+'10.4'!T45</f>
        <v>10783.175437936754</v>
      </c>
      <c r="U45" s="145">
        <f>'10.2'!U45+'10.3'!U45+'10.4'!U45</f>
        <v>9511.5215645738917</v>
      </c>
      <c r="V45" s="145">
        <f>'10.2'!V45+'10.3'!V45+'10.4'!V45</f>
        <v>8603.1861600736374</v>
      </c>
    </row>
    <row r="46" spans="1:22" s="3" customFormat="1" ht="12.75" customHeight="1">
      <c r="A46" s="2">
        <v>37</v>
      </c>
      <c r="B46" s="10" t="s">
        <v>379</v>
      </c>
      <c r="C46" s="145">
        <f>'10.2'!C46+'10.3'!C46+'10.4'!C46</f>
        <v>5263.5854828043548</v>
      </c>
      <c r="D46" s="145">
        <f>'10.2'!D46+'10.3'!D46+'10.4'!D46</f>
        <v>5303.1597698940059</v>
      </c>
      <c r="E46" s="145">
        <f>'10.2'!E46+'10.3'!E46+'10.4'!E46</f>
        <v>5130.7327870453892</v>
      </c>
      <c r="F46" s="145">
        <f>'10.2'!F46+'10.3'!F46+'10.4'!F46</f>
        <v>4928.059400394669</v>
      </c>
      <c r="G46" s="145">
        <f>'10.2'!G46+'10.3'!G46+'10.4'!G46</f>
        <v>4970.6474306880782</v>
      </c>
      <c r="H46" s="145">
        <f>'10.2'!H46+'10.3'!H46+'10.4'!H46</f>
        <v>4834.2889966696521</v>
      </c>
      <c r="I46" s="145">
        <f>'10.2'!I46+'10.3'!I46+'10.4'!I46</f>
        <v>4848.7151670681542</v>
      </c>
      <c r="J46" s="145">
        <f>'10.2'!J46+'10.3'!J46+'10.4'!J46</f>
        <v>4688.2952722197379</v>
      </c>
      <c r="K46" s="145">
        <f>'10.2'!K46+'10.3'!K46+'10.4'!K46</f>
        <v>4361.9693163594739</v>
      </c>
      <c r="L46" s="145">
        <f>'10.2'!L46+'10.3'!L46+'10.4'!L46</f>
        <v>4114.2480798318247</v>
      </c>
      <c r="M46" s="145">
        <f>'10.2'!M46+'10.3'!M46+'10.4'!M46</f>
        <v>3841.3043231010715</v>
      </c>
      <c r="N46" s="145">
        <f>'10.2'!N46+'10.3'!N46+'10.4'!N46</f>
        <v>3521.9973040262571</v>
      </c>
      <c r="O46" s="145">
        <f>'10.2'!O46+'10.3'!O46+'10.4'!O46</f>
        <v>2552.7445009745666</v>
      </c>
      <c r="P46" s="145">
        <f>'10.2'!P46+'10.3'!P46+'10.4'!P46</f>
        <v>2550.8235228039157</v>
      </c>
      <c r="Q46" s="145">
        <f>'10.2'!Q46+'10.3'!Q46+'10.4'!Q46</f>
        <v>1094.1204323013587</v>
      </c>
      <c r="R46" s="145">
        <f>'10.2'!R46+'10.3'!R46+'10.4'!R46</f>
        <v>994.02084050966641</v>
      </c>
      <c r="S46" s="145">
        <f>'10.2'!S46+'10.3'!S46+'10.4'!S46</f>
        <v>860.56787495280014</v>
      </c>
      <c r="T46" s="145">
        <f>'10.2'!T46+'10.3'!T46+'10.4'!T46</f>
        <v>722.27719988229182</v>
      </c>
      <c r="U46" s="145">
        <f>'10.2'!U46+'10.3'!U46+'10.4'!U46</f>
        <v>611.8907951266624</v>
      </c>
      <c r="V46" s="145">
        <f>'10.2'!V46+'10.3'!V46+'10.4'!V46</f>
        <v>532.84241493210425</v>
      </c>
    </row>
    <row r="47" spans="1:22" s="3" customFormat="1" ht="12.75" customHeight="1">
      <c r="A47" s="2" t="s">
        <v>54</v>
      </c>
      <c r="B47" s="10" t="s">
        <v>380</v>
      </c>
      <c r="C47" s="145">
        <f>'10.2'!C47+'10.3'!C47+'10.4'!C47</f>
        <v>62063.454691151412</v>
      </c>
      <c r="D47" s="145">
        <f>'10.2'!D47+'10.3'!D47+'10.4'!D47</f>
        <v>63347.103406882474</v>
      </c>
      <c r="E47" s="145">
        <f>'10.2'!E47+'10.3'!E47+'10.4'!E47</f>
        <v>61980.990726604774</v>
      </c>
      <c r="F47" s="145">
        <f>'10.2'!F47+'10.3'!F47+'10.4'!F47</f>
        <v>58463.20466561315</v>
      </c>
      <c r="G47" s="145">
        <f>'10.2'!G47+'10.3'!G47+'10.4'!G47</f>
        <v>59868.797500584908</v>
      </c>
      <c r="H47" s="145">
        <f>'10.2'!H47+'10.3'!H47+'10.4'!H47</f>
        <v>58888.360158383017</v>
      </c>
      <c r="I47" s="145">
        <f>'10.2'!I47+'10.3'!I47+'10.4'!I47</f>
        <v>60393.921751964423</v>
      </c>
      <c r="J47" s="145">
        <f>'10.2'!J47+'10.3'!J47+'10.4'!J47</f>
        <v>58647.639060539354</v>
      </c>
      <c r="K47" s="145">
        <f>'10.2'!K47+'10.3'!K47+'10.4'!K47</f>
        <v>54827.121581752966</v>
      </c>
      <c r="L47" s="145">
        <f>'10.2'!L47+'10.3'!L47+'10.4'!L47</f>
        <v>53434.135473038958</v>
      </c>
      <c r="M47" s="145">
        <f>'10.2'!M47+'10.3'!M47+'10.4'!M47</f>
        <v>47572.690732242496</v>
      </c>
      <c r="N47" s="145">
        <f>'10.2'!N47+'10.3'!N47+'10.4'!N47</f>
        <v>44591.904500961617</v>
      </c>
      <c r="O47" s="145">
        <f>'10.2'!O47+'10.3'!O47+'10.4'!O47</f>
        <v>41238.103814769427</v>
      </c>
      <c r="P47" s="145">
        <f>'10.2'!P47+'10.3'!P47+'10.4'!P47</f>
        <v>38969.142870082032</v>
      </c>
      <c r="Q47" s="145">
        <f>'10.2'!Q47+'10.3'!Q47+'10.4'!Q47</f>
        <v>13216.694525517134</v>
      </c>
      <c r="R47" s="145">
        <f>'10.2'!R47+'10.3'!R47+'10.4'!R47</f>
        <v>11888.233992169417</v>
      </c>
      <c r="S47" s="145">
        <f>'10.2'!S47+'10.3'!S47+'10.4'!S47</f>
        <v>10840.749223312472</v>
      </c>
      <c r="T47" s="145">
        <f>'10.2'!T47+'10.3'!T47+'10.4'!T47</f>
        <v>10060.898238054462</v>
      </c>
      <c r="U47" s="145">
        <f>'10.2'!U47+'10.3'!U47+'10.4'!U47</f>
        <v>8899.6307694472289</v>
      </c>
      <c r="V47" s="145">
        <f>'10.2'!V47+'10.3'!V47+'10.4'!V47</f>
        <v>8070.343745141533</v>
      </c>
    </row>
    <row r="48" spans="1:22" s="3" customFormat="1" ht="12.75" customHeight="1">
      <c r="A48" s="2" t="s">
        <v>55</v>
      </c>
      <c r="B48" s="8" t="s">
        <v>381</v>
      </c>
      <c r="C48" s="145">
        <f>'10.2'!C48+'10.3'!C48+'10.4'!C48</f>
        <v>93347.023757728108</v>
      </c>
      <c r="D48" s="145">
        <f>'10.2'!D48+'10.3'!D48+'10.4'!D48</f>
        <v>90307.370696537837</v>
      </c>
      <c r="E48" s="145">
        <f>'10.2'!E48+'10.3'!E48+'10.4'!E48</f>
        <v>85448.230487420544</v>
      </c>
      <c r="F48" s="145">
        <f>'10.2'!F48+'10.3'!F48+'10.4'!F48</f>
        <v>80457.124067081648</v>
      </c>
      <c r="G48" s="145">
        <f>'10.2'!G48+'10.3'!G48+'10.4'!G48</f>
        <v>78064.758064256996</v>
      </c>
      <c r="H48" s="145">
        <f>'10.2'!H48+'10.3'!H48+'10.4'!H48</f>
        <v>73042.978306680976</v>
      </c>
      <c r="I48" s="145">
        <f>'10.2'!I48+'10.3'!I48+'10.4'!I48</f>
        <v>72904.014987280156</v>
      </c>
      <c r="J48" s="145">
        <f>'10.2'!J48+'10.3'!J48+'10.4'!J48</f>
        <v>68368.102376249255</v>
      </c>
      <c r="K48" s="145">
        <f>'10.2'!K48+'10.3'!K48+'10.4'!K48</f>
        <v>63834.423583306161</v>
      </c>
      <c r="L48" s="145">
        <f>'10.2'!L48+'10.3'!L48+'10.4'!L48</f>
        <v>60584.119463142997</v>
      </c>
      <c r="M48" s="145">
        <f>'10.2'!M48+'10.3'!M48+'10.4'!M48</f>
        <v>57963.844585866515</v>
      </c>
      <c r="N48" s="145">
        <f>'10.2'!N48+'10.3'!N48+'10.4'!N48</f>
        <v>58051.746303363951</v>
      </c>
      <c r="O48" s="145">
        <f>'10.2'!O48+'10.3'!O48+'10.4'!O48</f>
        <v>44329.595802412674</v>
      </c>
      <c r="P48" s="145">
        <f>'10.2'!P48+'10.3'!P48+'10.4'!P48</f>
        <v>43350.499648990241</v>
      </c>
      <c r="Q48" s="145">
        <f>'10.2'!Q48+'10.3'!Q48+'10.4'!Q48</f>
        <v>43810.072209918282</v>
      </c>
      <c r="R48" s="145">
        <f>'10.2'!R48+'10.3'!R48+'10.4'!R48</f>
        <v>43568.993088783223</v>
      </c>
      <c r="S48" s="145">
        <f>'10.2'!S48+'10.3'!S48+'10.4'!S48</f>
        <v>42710.154053253544</v>
      </c>
      <c r="T48" s="145">
        <f>'10.2'!T48+'10.3'!T48+'10.4'!T48</f>
        <v>41119.230436297337</v>
      </c>
      <c r="U48" s="145">
        <f>'10.2'!U48+'10.3'!U48+'10.4'!U48</f>
        <v>37448.43669589184</v>
      </c>
      <c r="V48" s="145">
        <f>'10.2'!V48+'10.3'!V48+'10.4'!V48</f>
        <v>35362.987352921649</v>
      </c>
    </row>
    <row r="49" spans="1:23" s="3" customFormat="1" ht="12.75" customHeight="1">
      <c r="A49" s="2" t="s">
        <v>56</v>
      </c>
      <c r="B49" s="9" t="s">
        <v>382</v>
      </c>
      <c r="C49" s="145">
        <f>'10.2'!C49+'10.3'!C49+'10.4'!C49</f>
        <v>38926.588298855902</v>
      </c>
      <c r="D49" s="145">
        <f>'10.2'!D49+'10.3'!D49+'10.4'!D49</f>
        <v>37351.166660842231</v>
      </c>
      <c r="E49" s="145">
        <f>'10.2'!E49+'10.3'!E49+'10.4'!E49</f>
        <v>35164.085032692536</v>
      </c>
      <c r="F49" s="145">
        <f>'10.2'!F49+'10.3'!F49+'10.4'!F49</f>
        <v>33026.10975302435</v>
      </c>
      <c r="G49" s="145">
        <f>'10.2'!G49+'10.3'!G49+'10.4'!G49</f>
        <v>31999.783612210995</v>
      </c>
      <c r="H49" s="145">
        <f>'10.2'!H49+'10.3'!H49+'10.4'!H49</f>
        <v>29689.931150415432</v>
      </c>
      <c r="I49" s="145">
        <f>'10.2'!I49+'10.3'!I49+'10.4'!I49</f>
        <v>29621.109855558865</v>
      </c>
      <c r="J49" s="145">
        <f>'10.2'!J49+'10.3'!J49+'10.4'!J49</f>
        <v>27621.717198237351</v>
      </c>
      <c r="K49" s="145">
        <f>'10.2'!K49+'10.3'!K49+'10.4'!K49</f>
        <v>25825.175176112942</v>
      </c>
      <c r="L49" s="145">
        <f>'10.2'!L49+'10.3'!L49+'10.4'!L49</f>
        <v>24448.856497573615</v>
      </c>
      <c r="M49" s="145">
        <f>'10.2'!M49+'10.3'!M49+'10.4'!M49</f>
        <v>23171.816075192524</v>
      </c>
      <c r="N49" s="145">
        <f>'10.2'!N49+'10.3'!N49+'10.4'!N49</f>
        <v>22874.164530024449</v>
      </c>
      <c r="O49" s="145">
        <f>'10.2'!O49+'10.3'!O49+'10.4'!O49</f>
        <v>18785.599061268833</v>
      </c>
      <c r="P49" s="145">
        <f>'10.2'!P49+'10.3'!P49+'10.4'!P49</f>
        <v>18546.368182985618</v>
      </c>
      <c r="Q49" s="145">
        <f>'10.2'!Q49+'10.3'!Q49+'10.4'!Q49</f>
        <v>18423.695906592096</v>
      </c>
      <c r="R49" s="145">
        <f>'10.2'!R49+'10.3'!R49+'10.4'!R49</f>
        <v>18223.548229915446</v>
      </c>
      <c r="S49" s="145">
        <f>'10.2'!S49+'10.3'!S49+'10.4'!S49</f>
        <v>17859.96167759634</v>
      </c>
      <c r="T49" s="145">
        <f>'10.2'!T49+'10.3'!T49+'10.4'!T49</f>
        <v>17318.538208854956</v>
      </c>
      <c r="U49" s="145">
        <f>'10.2'!U49+'10.3'!U49+'10.4'!U49</f>
        <v>15866.599897119879</v>
      </c>
      <c r="V49" s="145">
        <f>'10.2'!V49+'10.3'!V49+'10.4'!V49</f>
        <v>15048.938111556046</v>
      </c>
    </row>
    <row r="50" spans="1:23" s="3" customFormat="1" ht="12.75" customHeight="1">
      <c r="A50" s="2" t="s">
        <v>57</v>
      </c>
      <c r="B50" s="9" t="s">
        <v>383</v>
      </c>
      <c r="C50" s="145">
        <f>'10.2'!C50+'10.3'!C50+'10.4'!C50</f>
        <v>54420.435458872205</v>
      </c>
      <c r="D50" s="145">
        <f>'10.2'!D50+'10.3'!D50+'10.4'!D50</f>
        <v>52956.204035695599</v>
      </c>
      <c r="E50" s="145">
        <f>'10.2'!E50+'10.3'!E50+'10.4'!E50</f>
        <v>50284.145454728015</v>
      </c>
      <c r="F50" s="145">
        <f>'10.2'!F50+'10.3'!F50+'10.4'!F50</f>
        <v>47431.014314057291</v>
      </c>
      <c r="G50" s="145">
        <f>'10.2'!G50+'10.3'!G50+'10.4'!G50</f>
        <v>46064.974452046001</v>
      </c>
      <c r="H50" s="145">
        <f>'10.2'!H50+'10.3'!H50+'10.4'!H50</f>
        <v>43353.047156265551</v>
      </c>
      <c r="I50" s="145">
        <f>'10.2'!I50+'10.3'!I50+'10.4'!I50</f>
        <v>43282.905131721302</v>
      </c>
      <c r="J50" s="145">
        <f>'10.2'!J50+'10.3'!J50+'10.4'!J50</f>
        <v>40746.3851780119</v>
      </c>
      <c r="K50" s="145">
        <f>'10.2'!K50+'10.3'!K50+'10.4'!K50</f>
        <v>38009.248407193212</v>
      </c>
      <c r="L50" s="145">
        <f>'10.2'!L50+'10.3'!L50+'10.4'!L50</f>
        <v>36135.262965569382</v>
      </c>
      <c r="M50" s="145">
        <f>'10.2'!M50+'10.3'!M50+'10.4'!M50</f>
        <v>34792.02851067399</v>
      </c>
      <c r="N50" s="145">
        <f>'10.2'!N50+'10.3'!N50+'10.4'!N50</f>
        <v>35177.581773339494</v>
      </c>
      <c r="O50" s="145">
        <f>'10.2'!O50+'10.3'!O50+'10.4'!O50</f>
        <v>25543.996741143841</v>
      </c>
      <c r="P50" s="145">
        <f>'10.2'!P50+'10.3'!P50+'10.4'!P50</f>
        <v>24804.131466004619</v>
      </c>
      <c r="Q50" s="145">
        <f>'10.2'!Q50+'10.3'!Q50+'10.4'!Q50</f>
        <v>25386.376303326186</v>
      </c>
      <c r="R50" s="145">
        <f>'10.2'!R50+'10.3'!R50+'10.4'!R50</f>
        <v>25345.444858867777</v>
      </c>
      <c r="S50" s="145">
        <f>'10.2'!S50+'10.3'!S50+'10.4'!S50</f>
        <v>24850.1923756572</v>
      </c>
      <c r="T50" s="145">
        <f>'10.2'!T50+'10.3'!T50+'10.4'!T50</f>
        <v>23800.692227442381</v>
      </c>
      <c r="U50" s="145">
        <f>'10.2'!U50+'10.3'!U50+'10.4'!U50</f>
        <v>21581.836798771965</v>
      </c>
      <c r="V50" s="145">
        <f>'10.2'!V50+'10.3'!V50+'10.4'!V50</f>
        <v>20314.049241365603</v>
      </c>
    </row>
    <row r="51" spans="1:23" s="3" customFormat="1" ht="12.75" customHeight="1">
      <c r="A51" s="2" t="s">
        <v>58</v>
      </c>
      <c r="B51" s="8" t="s">
        <v>384</v>
      </c>
      <c r="C51" s="145">
        <f>'10.2'!C51+'10.3'!C51+'10.4'!C51</f>
        <v>79753.122052316379</v>
      </c>
      <c r="D51" s="145">
        <f>'10.2'!D51+'10.3'!D51+'10.4'!D51</f>
        <v>81543.676602493215</v>
      </c>
      <c r="E51" s="145">
        <f>'10.2'!E51+'10.3'!E51+'10.4'!E51</f>
        <v>78595.035419871827</v>
      </c>
      <c r="F51" s="145">
        <f>'10.2'!F51+'10.3'!F51+'10.4'!F51</f>
        <v>75002.474315867861</v>
      </c>
      <c r="G51" s="145">
        <f>'10.2'!G51+'10.3'!G51+'10.4'!G51</f>
        <v>75552.171814433052</v>
      </c>
      <c r="H51" s="145">
        <f>'10.2'!H51+'10.3'!H51+'10.4'!H51</f>
        <v>73571.616980316219</v>
      </c>
      <c r="I51" s="145">
        <f>'10.2'!I51+'10.3'!I51+'10.4'!I51</f>
        <v>74452.121517733744</v>
      </c>
      <c r="J51" s="145">
        <f>'10.2'!J51+'10.3'!J51+'10.4'!J51</f>
        <v>70919.769484410775</v>
      </c>
      <c r="K51" s="145">
        <f>'10.2'!K51+'10.3'!K51+'10.4'!K51</f>
        <v>67155.027060002642</v>
      </c>
      <c r="L51" s="145">
        <f>'10.2'!L51+'10.3'!L51+'10.4'!L51</f>
        <v>63068.543937072995</v>
      </c>
      <c r="M51" s="145">
        <f>'10.2'!M51+'10.3'!M51+'10.4'!M51</f>
        <v>64401.043289013003</v>
      </c>
      <c r="N51" s="145">
        <f>'10.2'!N51+'10.3'!N51+'10.4'!N51</f>
        <v>60603.585632675458</v>
      </c>
      <c r="O51" s="145">
        <f>'10.2'!O51+'10.3'!O51+'10.4'!O51</f>
        <v>62926.271194058674</v>
      </c>
      <c r="P51" s="145">
        <f>'10.2'!P51+'10.3'!P51+'10.4'!P51</f>
        <v>60014.366145862434</v>
      </c>
      <c r="Q51" s="145">
        <f>'10.2'!Q51+'10.3'!Q51+'10.4'!Q51</f>
        <v>49029.520705230803</v>
      </c>
      <c r="R51" s="145">
        <f>'10.2'!R51+'10.3'!R51+'10.4'!R51</f>
        <v>45784.466276359279</v>
      </c>
      <c r="S51" s="145">
        <f>'10.2'!S51+'10.3'!S51+'10.4'!S51</f>
        <v>41913.475888524714</v>
      </c>
      <c r="T51" s="145">
        <f>'10.2'!T51+'10.3'!T51+'10.4'!T51</f>
        <v>38208.064108923274</v>
      </c>
      <c r="U51" s="145">
        <f>'10.2'!U51+'10.3'!U51+'10.4'!U51</f>
        <v>33949.851216336509</v>
      </c>
      <c r="V51" s="145">
        <f>'10.2'!V51+'10.3'!V51+'10.4'!V51</f>
        <v>30193.238571664086</v>
      </c>
    </row>
    <row r="52" spans="1:23" s="3" customFormat="1" ht="12.75" customHeight="1">
      <c r="A52" s="2" t="s">
        <v>15</v>
      </c>
      <c r="B52" s="9" t="s">
        <v>385</v>
      </c>
      <c r="C52" s="145">
        <f>'10.2'!C52+'10.3'!C52+'10.4'!C52</f>
        <v>11481.885927502415</v>
      </c>
      <c r="D52" s="145">
        <f>'10.2'!D52+'10.3'!D52+'10.4'!D52</f>
        <v>11756.559792180888</v>
      </c>
      <c r="E52" s="145">
        <f>'10.2'!E52+'10.3'!E52+'10.4'!E52</f>
        <v>11056.672456303673</v>
      </c>
      <c r="F52" s="145">
        <f>'10.2'!F52+'10.3'!F52+'10.4'!F52</f>
        <v>10423.928222549399</v>
      </c>
      <c r="G52" s="145">
        <f>'10.2'!G52+'10.3'!G52+'10.4'!G52</f>
        <v>10482.609720813023</v>
      </c>
      <c r="H52" s="145">
        <f>'10.2'!H52+'10.3'!H52+'10.4'!H52</f>
        <v>10213.835718371618</v>
      </c>
      <c r="I52" s="145">
        <f>'10.2'!I52+'10.3'!I52+'10.4'!I52</f>
        <v>10378.183397615789</v>
      </c>
      <c r="J52" s="145">
        <f>'10.2'!J52+'10.3'!J52+'10.4'!J52</f>
        <v>9939.6332292686875</v>
      </c>
      <c r="K52" s="145">
        <f>'10.2'!K52+'10.3'!K52+'10.4'!K52</f>
        <v>9428.7837961054938</v>
      </c>
      <c r="L52" s="145">
        <f>'10.2'!L52+'10.3'!L52+'10.4'!L52</f>
        <v>8872.8148093442433</v>
      </c>
      <c r="M52" s="145">
        <f>'10.2'!M52+'10.3'!M52+'10.4'!M52</f>
        <v>8791.9148794047214</v>
      </c>
      <c r="N52" s="145">
        <f>'10.2'!N52+'10.3'!N52+'10.4'!N52</f>
        <v>5023.3049809585873</v>
      </c>
      <c r="O52" s="145">
        <f>'10.2'!O52+'10.3'!O52+'10.4'!O52</f>
        <v>3075.5682366441497</v>
      </c>
      <c r="P52" s="145">
        <f>'10.2'!P52+'10.3'!P52+'10.4'!P52</f>
        <v>3045.6664013865961</v>
      </c>
      <c r="Q52" s="145">
        <f>'10.2'!Q52+'10.3'!Q52+'10.4'!Q52</f>
        <v>2663.9655162428689</v>
      </c>
      <c r="R52" s="145">
        <f>'10.2'!R52+'10.3'!R52+'10.4'!R52</f>
        <v>2507.9269661876674</v>
      </c>
      <c r="S52" s="145">
        <f>'10.2'!S52+'10.3'!S52+'10.4'!S52</f>
        <v>2316.7884131296846</v>
      </c>
      <c r="T52" s="145">
        <f>'10.2'!T52+'10.3'!T52+'10.4'!T52</f>
        <v>2163.4871094778523</v>
      </c>
      <c r="U52" s="145">
        <f>'10.2'!U52+'10.3'!U52+'10.4'!U52</f>
        <v>1859.4106304036543</v>
      </c>
      <c r="V52" s="145">
        <f>'10.2'!V52+'10.3'!V52+'10.4'!V52</f>
        <v>1659.8659631069502</v>
      </c>
    </row>
    <row r="53" spans="1:23" s="3" customFormat="1" ht="12.75" customHeight="1">
      <c r="A53" s="2" t="s">
        <v>59</v>
      </c>
      <c r="B53" s="9" t="s">
        <v>386</v>
      </c>
      <c r="C53" s="145">
        <f>'10.2'!C53+'10.3'!C53+'10.4'!C53</f>
        <v>48427.433461925684</v>
      </c>
      <c r="D53" s="145">
        <f>'10.2'!D53+'10.3'!D53+'10.4'!D53</f>
        <v>49516.305255796608</v>
      </c>
      <c r="E53" s="145">
        <f>'10.2'!E53+'10.3'!E53+'10.4'!E53</f>
        <v>47978.692609174825</v>
      </c>
      <c r="F53" s="145">
        <f>'10.2'!F53+'10.3'!F53+'10.4'!F53</f>
        <v>46122.584300388793</v>
      </c>
      <c r="G53" s="145">
        <f>'10.2'!G53+'10.3'!G53+'10.4'!G53</f>
        <v>46862.278836360179</v>
      </c>
      <c r="H53" s="145">
        <f>'10.2'!H53+'10.3'!H53+'10.4'!H53</f>
        <v>46026.567235397313</v>
      </c>
      <c r="I53" s="145">
        <f>'10.2'!I53+'10.3'!I53+'10.4'!I53</f>
        <v>46642.017816032523</v>
      </c>
      <c r="J53" s="145">
        <f>'10.2'!J53+'10.3'!J53+'10.4'!J53</f>
        <v>44786.946633131112</v>
      </c>
      <c r="K53" s="145">
        <f>'10.2'!K53+'10.3'!K53+'10.4'!K53</f>
        <v>42073.790146969113</v>
      </c>
      <c r="L53" s="145">
        <f>'10.2'!L53+'10.3'!L53+'10.4'!L53</f>
        <v>39728.941561564905</v>
      </c>
      <c r="M53" s="145">
        <f>'10.2'!M53+'10.3'!M53+'10.4'!M53</f>
        <v>40720.585968986707</v>
      </c>
      <c r="N53" s="145">
        <f>'10.2'!N53+'10.3'!N53+'10.4'!N53</f>
        <v>40912.518962732771</v>
      </c>
      <c r="O53" s="145">
        <f>'10.2'!O53+'10.3'!O53+'10.4'!O53</f>
        <v>43696.549688563522</v>
      </c>
      <c r="P53" s="145">
        <f>'10.2'!P53+'10.3'!P53+'10.4'!P53</f>
        <v>40882.076082172316</v>
      </c>
      <c r="Q53" s="145">
        <f>'10.2'!Q53+'10.3'!Q53+'10.4'!Q53</f>
        <v>26757.215409407963</v>
      </c>
      <c r="R53" s="145">
        <f>'10.2'!R53+'10.3'!R53+'10.4'!R53</f>
        <v>24229.998353817926</v>
      </c>
      <c r="S53" s="145">
        <f>'10.2'!S53+'10.3'!S53+'10.4'!S53</f>
        <v>21700.376999080523</v>
      </c>
      <c r="T53" s="145">
        <f>'10.2'!T53+'10.3'!T53+'10.4'!T53</f>
        <v>19626.59141940506</v>
      </c>
      <c r="U53" s="145">
        <f>'10.2'!U53+'10.3'!U53+'10.4'!U53</f>
        <v>17371.550777881621</v>
      </c>
      <c r="V53" s="145">
        <f>'10.2'!V53+'10.3'!V53+'10.4'!V53</f>
        <v>15138.166601469764</v>
      </c>
    </row>
    <row r="54" spans="1:23" s="3" customFormat="1" ht="12.75" customHeight="1">
      <c r="A54" s="2" t="s">
        <v>60</v>
      </c>
      <c r="B54" s="9" t="s">
        <v>387</v>
      </c>
      <c r="C54" s="145">
        <f>'10.2'!C54+'10.3'!C54+'10.4'!C54</f>
        <v>19843.802662888276</v>
      </c>
      <c r="D54" s="145">
        <f>'10.2'!D54+'10.3'!D54+'10.4'!D54</f>
        <v>20270.811554515716</v>
      </c>
      <c r="E54" s="145">
        <f>'10.2'!E54+'10.3'!E54+'10.4'!E54</f>
        <v>19559.670354393333</v>
      </c>
      <c r="F54" s="145">
        <f>'10.2'!F54+'10.3'!F54+'10.4'!F54</f>
        <v>18455.961792929658</v>
      </c>
      <c r="G54" s="145">
        <f>'10.2'!G54+'10.3'!G54+'10.4'!G54</f>
        <v>18207.283257259849</v>
      </c>
      <c r="H54" s="145">
        <f>'10.2'!H54+'10.3'!H54+'10.4'!H54</f>
        <v>17331.214026547295</v>
      </c>
      <c r="I54" s="145">
        <f>'10.2'!I54+'10.3'!I54+'10.4'!I54</f>
        <v>17431.920304085441</v>
      </c>
      <c r="J54" s="145">
        <f>'10.2'!J54+'10.3'!J54+'10.4'!J54</f>
        <v>16193.189622010988</v>
      </c>
      <c r="K54" s="145">
        <f>'10.2'!K54+'10.3'!K54+'10.4'!K54</f>
        <v>15652.453116928036</v>
      </c>
      <c r="L54" s="145">
        <f>'10.2'!L54+'10.3'!L54+'10.4'!L54</f>
        <v>14466.787566163846</v>
      </c>
      <c r="M54" s="145">
        <f>'10.2'!M54+'10.3'!M54+'10.4'!M54</f>
        <v>14888.542440621584</v>
      </c>
      <c r="N54" s="145">
        <f>'10.2'!N54+'10.3'!N54+'10.4'!N54</f>
        <v>14667.761688984096</v>
      </c>
      <c r="O54" s="145">
        <f>'10.2'!O54+'10.3'!O54+'10.4'!O54</f>
        <v>16154.153268850998</v>
      </c>
      <c r="P54" s="145">
        <f>'10.2'!P54+'10.3'!P54+'10.4'!P54</f>
        <v>16086.623662303518</v>
      </c>
      <c r="Q54" s="145">
        <f>'10.2'!Q54+'10.3'!Q54+'10.4'!Q54</f>
        <v>19608.339779579968</v>
      </c>
      <c r="R54" s="145">
        <f>'10.2'!R54+'10.3'!R54+'10.4'!R54</f>
        <v>19046.540956353689</v>
      </c>
      <c r="S54" s="145">
        <f>'10.2'!S54+'10.3'!S54+'10.4'!S54</f>
        <v>17896.310476314509</v>
      </c>
      <c r="T54" s="145">
        <f>'10.2'!T54+'10.3'!T54+'10.4'!T54</f>
        <v>16417.985580040367</v>
      </c>
      <c r="U54" s="145">
        <f>'10.2'!U54+'10.3'!U54+'10.4'!U54</f>
        <v>14718.889808051232</v>
      </c>
      <c r="V54" s="145">
        <f>'10.2'!V54+'10.3'!V54+'10.4'!V54</f>
        <v>13395.20600708737</v>
      </c>
    </row>
    <row r="55" spans="1:23" s="3" customFormat="1" ht="12.75" customHeight="1">
      <c r="A55" s="2" t="s">
        <v>61</v>
      </c>
      <c r="B55" s="8" t="s">
        <v>388</v>
      </c>
      <c r="C55" s="145">
        <f>'10.2'!C55+'10.3'!C55+'10.4'!C55</f>
        <v>388596.48361793655</v>
      </c>
      <c r="D55" s="145">
        <f>'10.2'!D55+'10.3'!D55+'10.4'!D55</f>
        <v>506097.97648529767</v>
      </c>
      <c r="E55" s="145">
        <f>'10.2'!E55+'10.3'!E55+'10.4'!E55</f>
        <v>533800.51211051736</v>
      </c>
      <c r="F55" s="145">
        <f>'10.2'!F55+'10.3'!F55+'10.4'!F55</f>
        <v>523276.45565742097</v>
      </c>
      <c r="G55" s="145">
        <f>'10.2'!G55+'10.3'!G55+'10.4'!G55</f>
        <v>688851.02351394424</v>
      </c>
      <c r="H55" s="145">
        <f>'10.2'!H55+'10.3'!H55+'10.4'!H55</f>
        <v>610731.13170626713</v>
      </c>
      <c r="I55" s="145">
        <f>'10.2'!I55+'10.3'!I55+'10.4'!I55</f>
        <v>630238.54908931465</v>
      </c>
      <c r="J55" s="145">
        <f>'10.2'!J55+'10.3'!J55+'10.4'!J55</f>
        <v>736434.62038591912</v>
      </c>
      <c r="K55" s="145">
        <f>'10.2'!K55+'10.3'!K55+'10.4'!K55</f>
        <v>786858.20200232835</v>
      </c>
      <c r="L55" s="145">
        <f>'10.2'!L55+'10.3'!L55+'10.4'!L55</f>
        <v>693666.32726261462</v>
      </c>
      <c r="M55" s="145">
        <f>'10.2'!M55+'10.3'!M55+'10.4'!M55</f>
        <v>725602.73426763935</v>
      </c>
      <c r="N55" s="145">
        <f>'10.2'!N55+'10.3'!N55+'10.4'!N55</f>
        <v>655693.50327937398</v>
      </c>
      <c r="O55" s="145">
        <f>'10.2'!O55+'10.3'!O55+'10.4'!O55</f>
        <v>802166.03157502995</v>
      </c>
      <c r="P55" s="145">
        <f>'10.2'!P55+'10.3'!P55+'10.4'!P55</f>
        <v>792275.41163120174</v>
      </c>
      <c r="Q55" s="145">
        <f>'10.2'!Q55+'10.3'!Q55+'10.4'!Q55</f>
        <v>685604.52019561559</v>
      </c>
      <c r="R55" s="145">
        <f>'10.2'!R55+'10.3'!R55+'10.4'!R55</f>
        <v>868089.49104077404</v>
      </c>
      <c r="S55" s="145">
        <f>'10.2'!S55+'10.3'!S55+'10.4'!S55</f>
        <v>733674.19223053392</v>
      </c>
      <c r="T55" s="145">
        <f>'10.2'!T55+'10.3'!T55+'10.4'!T55</f>
        <v>848451.44382139982</v>
      </c>
      <c r="U55" s="145">
        <f>'10.2'!U55+'10.3'!U55+'10.4'!U55</f>
        <v>957505.05356225488</v>
      </c>
      <c r="V55" s="145">
        <f>'10.2'!V55+'10.3'!V55+'10.4'!V55</f>
        <v>882630.27016590582</v>
      </c>
    </row>
    <row r="56" spans="1:23" s="3" customFormat="1" ht="12.75" customHeight="1">
      <c r="A56" s="2" t="s">
        <v>62</v>
      </c>
      <c r="B56" s="9" t="s">
        <v>389</v>
      </c>
      <c r="C56" s="145">
        <f>'10.2'!C56+'10.3'!C56+'10.4'!C56</f>
        <v>31935.996868005874</v>
      </c>
      <c r="D56" s="145">
        <f>'10.2'!D56+'10.3'!D56+'10.4'!D56</f>
        <v>28914.724836691752</v>
      </c>
      <c r="E56" s="145">
        <f>'10.2'!E56+'10.3'!E56+'10.4'!E56</f>
        <v>26455.595659984705</v>
      </c>
      <c r="F56" s="145">
        <f>'10.2'!F56+'10.3'!F56+'10.4'!F56</f>
        <v>25857.493801023578</v>
      </c>
      <c r="G56" s="145">
        <f>'10.2'!G56+'10.3'!G56+'10.4'!G56</f>
        <v>24436.607633349729</v>
      </c>
      <c r="H56" s="145">
        <f>'10.2'!H56+'10.3'!H56+'10.4'!H56</f>
        <v>21311.520988864919</v>
      </c>
      <c r="I56" s="145">
        <f>'10.2'!I56+'10.3'!I56+'10.4'!I56</f>
        <v>19347.007010840338</v>
      </c>
      <c r="J56" s="145">
        <f>'10.2'!J56+'10.3'!J56+'10.4'!J56</f>
        <v>18683.184107037687</v>
      </c>
      <c r="K56" s="145">
        <f>'10.2'!K56+'10.3'!K56+'10.4'!K56</f>
        <v>18040.306727889139</v>
      </c>
      <c r="L56" s="145">
        <f>'10.2'!L56+'10.3'!L56+'10.4'!L56</f>
        <v>15827.951945408064</v>
      </c>
      <c r="M56" s="145">
        <f>'10.2'!M56+'10.3'!M56+'10.4'!M56</f>
        <v>15737.086602308071</v>
      </c>
      <c r="N56" s="145">
        <f>'10.2'!N56+'10.3'!N56+'10.4'!N56</f>
        <v>16136.873840985103</v>
      </c>
      <c r="O56" s="145">
        <f>'10.2'!O56+'10.3'!O56+'10.4'!O56</f>
        <v>13387.610374079373</v>
      </c>
      <c r="P56" s="145">
        <f>'10.2'!P56+'10.3'!P56+'10.4'!P56</f>
        <v>13247.199058723319</v>
      </c>
      <c r="Q56" s="145">
        <f>'10.2'!Q56+'10.3'!Q56+'10.4'!Q56</f>
        <v>11877.908889826145</v>
      </c>
      <c r="R56" s="145">
        <f>'10.2'!R56+'10.3'!R56+'10.4'!R56</f>
        <v>12035.788494518794</v>
      </c>
      <c r="S56" s="145">
        <f>'10.2'!S56+'10.3'!S56+'10.4'!S56</f>
        <v>12199.683384710983</v>
      </c>
      <c r="T56" s="145">
        <f>'10.2'!T56+'10.3'!T56+'10.4'!T56</f>
        <v>9874.5244230895569</v>
      </c>
      <c r="U56" s="145">
        <f>'10.2'!U56+'10.3'!U56+'10.4'!U56</f>
        <v>7999.8706224383086</v>
      </c>
      <c r="V56" s="145">
        <f>'10.2'!V56+'10.3'!V56+'10.4'!V56</f>
        <v>7745.8902001410152</v>
      </c>
    </row>
    <row r="57" spans="1:23" s="3" customFormat="1" ht="12.75" customHeight="1">
      <c r="A57" s="2" t="s">
        <v>63</v>
      </c>
      <c r="B57" s="9" t="s">
        <v>390</v>
      </c>
      <c r="C57" s="145">
        <f>'10.2'!C57+'10.3'!C57+'10.4'!C57</f>
        <v>84103.877577674662</v>
      </c>
      <c r="D57" s="145">
        <f>'10.2'!D57+'10.3'!D57+'10.4'!D57</f>
        <v>86005.626476370686</v>
      </c>
      <c r="E57" s="145">
        <f>'10.2'!E57+'10.3'!E57+'10.4'!E57</f>
        <v>84264.30915287511</v>
      </c>
      <c r="F57" s="145">
        <f>'10.2'!F57+'10.3'!F57+'10.4'!F57</f>
        <v>81497.722754568167</v>
      </c>
      <c r="G57" s="145">
        <f>'10.2'!G57+'10.3'!G57+'10.4'!G57</f>
        <v>83185.900818785609</v>
      </c>
      <c r="H57" s="145">
        <f>'10.2'!H57+'10.3'!H57+'10.4'!H57</f>
        <v>81757.481542462498</v>
      </c>
      <c r="I57" s="145">
        <f>'10.2'!I57+'10.3'!I57+'10.4'!I57</f>
        <v>83347.962969875662</v>
      </c>
      <c r="J57" s="145">
        <f>'10.2'!J57+'10.3'!J57+'10.4'!J57</f>
        <v>80319.354930643705</v>
      </c>
      <c r="K57" s="145">
        <f>'10.2'!K57+'10.3'!K57+'10.4'!K57</f>
        <v>75736.595371563584</v>
      </c>
      <c r="L57" s="145">
        <f>'10.2'!L57+'10.3'!L57+'10.4'!L57</f>
        <v>71634.888266738941</v>
      </c>
      <c r="M57" s="145">
        <f>'10.2'!M57+'10.3'!M57+'10.4'!M57</f>
        <v>71236.225097044386</v>
      </c>
      <c r="N57" s="145">
        <f>'10.2'!N57+'10.3'!N57+'10.4'!N57</f>
        <v>71291.478914810505</v>
      </c>
      <c r="O57" s="145">
        <f>'10.2'!O57+'10.3'!O57+'10.4'!O57</f>
        <v>97774.856734098037</v>
      </c>
      <c r="P57" s="145">
        <f>'10.2'!P57+'10.3'!P57+'10.4'!P57</f>
        <v>95584.472252477994</v>
      </c>
      <c r="Q57" s="145">
        <f>'10.2'!Q57+'10.3'!Q57+'10.4'!Q57</f>
        <v>62876.117212264915</v>
      </c>
      <c r="R57" s="145">
        <f>'10.2'!R57+'10.3'!R57+'10.4'!R57</f>
        <v>55633.090632903222</v>
      </c>
      <c r="S57" s="145">
        <f>'10.2'!S57+'10.3'!S57+'10.4'!S57</f>
        <v>48199.590262508158</v>
      </c>
      <c r="T57" s="145">
        <f>'10.2'!T57+'10.3'!T57+'10.4'!T57</f>
        <v>41184.318306933725</v>
      </c>
      <c r="U57" s="145">
        <f>'10.2'!U57+'10.3'!U57+'10.4'!U57</f>
        <v>35011.482725311915</v>
      </c>
      <c r="V57" s="145">
        <f>'10.2'!V57+'10.3'!V57+'10.4'!V57</f>
        <v>30292.261359532185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'10.2'!C58+'10.3'!C58+'10.4'!C58</f>
        <v>113066.52726428688</v>
      </c>
      <c r="D58" s="145">
        <f>'10.2'!D58+'10.3'!D58+'10.4'!D58</f>
        <v>233586.90535644701</v>
      </c>
      <c r="E58" s="145">
        <f>'10.2'!E58+'10.3'!E58+'10.4'!E58</f>
        <v>268903.11737865297</v>
      </c>
      <c r="F58" s="145">
        <f>'10.2'!F58+'10.3'!F58+'10.4'!F58</f>
        <v>263170.47438689461</v>
      </c>
      <c r="G58" s="145">
        <f>'10.2'!G58+'10.3'!G58+'10.4'!G58</f>
        <v>424556.70077709615</v>
      </c>
      <c r="H58" s="145">
        <f>'10.2'!H58+'10.3'!H58+'10.4'!H58</f>
        <v>331767.11886533827</v>
      </c>
      <c r="I58" s="145">
        <f>'10.2'!I58+'10.3'!I58+'10.4'!I58</f>
        <v>346422.62915456365</v>
      </c>
      <c r="J58" s="145">
        <f>'10.2'!J58+'10.3'!J58+'10.4'!J58</f>
        <v>450075.38446943578</v>
      </c>
      <c r="K58" s="145">
        <f>'10.2'!K58+'10.3'!K58+'10.4'!K58</f>
        <v>504306.64828165766</v>
      </c>
      <c r="L58" s="145">
        <f>'10.2'!L58+'10.3'!L58+'10.4'!L58</f>
        <v>422390.807838707</v>
      </c>
      <c r="M58" s="145">
        <f>'10.2'!M58+'10.3'!M58+'10.4'!M58</f>
        <v>457352.32122157939</v>
      </c>
      <c r="N58" s="145">
        <f>'10.2'!N58+'10.3'!N58+'10.4'!N58</f>
        <v>393711.82835461397</v>
      </c>
      <c r="O58" s="145">
        <f>'10.2'!O58+'10.3'!O58+'10.4'!O58</f>
        <v>449323.50582602317</v>
      </c>
      <c r="P58" s="145">
        <f>'10.2'!P58+'10.3'!P58+'10.4'!P58</f>
        <v>445839.50761438248</v>
      </c>
      <c r="Q58" s="145">
        <f>'10.2'!Q58+'10.3'!Q58+'10.4'!Q58</f>
        <v>426900.90049320401</v>
      </c>
      <c r="R58" s="145">
        <f>'10.2'!R58+'10.3'!R58+'10.4'!R58</f>
        <v>621665.68164123362</v>
      </c>
      <c r="S58" s="145">
        <f>'10.2'!S58+'10.3'!S58+'10.4'!S58</f>
        <v>486637.24474133464</v>
      </c>
      <c r="T58" s="145">
        <f>'10.2'!T58+'10.3'!T58+'10.4'!T58</f>
        <v>606568.15252265031</v>
      </c>
      <c r="U58" s="145">
        <f>'10.2'!U58+'10.3'!U58+'10.4'!U58</f>
        <v>728766.66351269907</v>
      </c>
      <c r="V58" s="145">
        <f>'10.2'!V58+'10.3'!V58+'10.4'!V58</f>
        <v>670994.43178407266</v>
      </c>
    </row>
    <row r="59" spans="1:23" s="3" customFormat="1" ht="12.75" customHeight="1">
      <c r="A59" s="2" t="s">
        <v>65</v>
      </c>
      <c r="B59" s="9" t="s">
        <v>392</v>
      </c>
      <c r="C59" s="145">
        <f>'10.2'!C59+'10.3'!C59+'10.4'!C59</f>
        <v>103685.22493781327</v>
      </c>
      <c r="D59" s="145">
        <f>'10.2'!D59+'10.3'!D59+'10.4'!D59</f>
        <v>100494.55742098481</v>
      </c>
      <c r="E59" s="145">
        <f>'10.2'!E59+'10.3'!E59+'10.4'!E59</f>
        <v>98465.560787417548</v>
      </c>
      <c r="F59" s="145">
        <f>'10.2'!F59+'10.3'!F59+'10.4'!F59</f>
        <v>98845.541965453696</v>
      </c>
      <c r="G59" s="145">
        <f>'10.2'!G59+'10.3'!G59+'10.4'!G59</f>
        <v>101765.98030770097</v>
      </c>
      <c r="H59" s="145">
        <f>'10.2'!H59+'10.3'!H59+'10.4'!H59</f>
        <v>121993.8712602297</v>
      </c>
      <c r="I59" s="145">
        <f>'10.2'!I59+'10.3'!I59+'10.4'!I59</f>
        <v>126447.14109233195</v>
      </c>
      <c r="J59" s="145">
        <f>'10.2'!J59+'10.3'!J59+'10.4'!J59</f>
        <v>134256.47481451565</v>
      </c>
      <c r="K59" s="145">
        <f>'10.2'!K59+'10.3'!K59+'10.4'!K59</f>
        <v>138884.73962228562</v>
      </c>
      <c r="L59" s="145">
        <f>'10.2'!L59+'10.3'!L59+'10.4'!L59</f>
        <v>136583.41482267683</v>
      </c>
      <c r="M59" s="145">
        <f>'10.2'!M59+'10.3'!M59+'10.4'!M59</f>
        <v>133224.27500256107</v>
      </c>
      <c r="N59" s="145">
        <f>'10.2'!N59+'10.3'!N59+'10.4'!N59</f>
        <v>129285.56826999626</v>
      </c>
      <c r="O59" s="145">
        <f>'10.2'!O59+'10.3'!O59+'10.4'!O59</f>
        <v>142534.64094364582</v>
      </c>
      <c r="P59" s="145">
        <f>'10.2'!P59+'10.3'!P59+'10.4'!P59</f>
        <v>142890.77364857902</v>
      </c>
      <c r="Q59" s="145">
        <f>'10.2'!Q59+'10.3'!Q59+'10.4'!Q59</f>
        <v>136703.8376248485</v>
      </c>
      <c r="R59" s="145">
        <f>'10.2'!R59+'10.3'!R59+'10.4'!R59</f>
        <v>135480.53976339032</v>
      </c>
      <c r="S59" s="145">
        <f>'10.2'!S59+'10.3'!S59+'10.4'!S59</f>
        <v>148040.56525110366</v>
      </c>
      <c r="T59" s="145">
        <f>'10.2'!T59+'10.3'!T59+'10.4'!T59</f>
        <v>156268.5937953082</v>
      </c>
      <c r="U59" s="145">
        <f>'10.2'!U59+'10.3'!U59+'10.4'!U59</f>
        <v>154627.28042310601</v>
      </c>
      <c r="V59" s="145">
        <f>'10.2'!V59+'10.3'!V59+'10.4'!V59</f>
        <v>145632.23938964022</v>
      </c>
    </row>
    <row r="60" spans="1:23" s="3" customFormat="1" ht="12.75" customHeight="1">
      <c r="A60" s="2" t="s">
        <v>66</v>
      </c>
      <c r="B60" s="9" t="s">
        <v>393</v>
      </c>
      <c r="C60" s="145">
        <f>'10.2'!C60+'10.3'!C60+'10.4'!C60</f>
        <v>39066.429554275273</v>
      </c>
      <c r="D60" s="145">
        <f>'10.2'!D60+'10.3'!D60+'10.4'!D60</f>
        <v>39993.55029272192</v>
      </c>
      <c r="E60" s="145">
        <f>'10.2'!E60+'10.3'!E60+'10.4'!E60</f>
        <v>39042.351184176237</v>
      </c>
      <c r="F60" s="145">
        <f>'10.2'!F60+'10.3'!F60+'10.4'!F60</f>
        <v>37773.507378802235</v>
      </c>
      <c r="G60" s="145">
        <f>'10.2'!G60+'10.3'!G60+'10.4'!G60</f>
        <v>38480.947773475578</v>
      </c>
      <c r="H60" s="145">
        <f>'10.2'!H60+'10.3'!H60+'10.4'!H60</f>
        <v>37754.647635282417</v>
      </c>
      <c r="I60" s="145">
        <f>'10.2'!I60+'10.3'!I60+'10.4'!I60</f>
        <v>38292.820351146678</v>
      </c>
      <c r="J60" s="145">
        <f>'10.2'!J60+'10.3'!J60+'10.4'!J60</f>
        <v>37193.957406902635</v>
      </c>
      <c r="K60" s="145">
        <f>'10.2'!K60+'10.3'!K60+'10.4'!K60</f>
        <v>34958.143160719686</v>
      </c>
      <c r="L60" s="145">
        <f>'10.2'!L60+'10.3'!L60+'10.4'!L60</f>
        <v>33110.076234009925</v>
      </c>
      <c r="M60" s="145">
        <f>'10.2'!M60+'10.3'!M60+'10.4'!M60</f>
        <v>33988.052944738432</v>
      </c>
      <c r="N60" s="145">
        <f>'10.2'!N60+'10.3'!N60+'10.4'!N60</f>
        <v>33296.308033880043</v>
      </c>
      <c r="O60" s="145">
        <f>'10.2'!O60+'10.3'!O60+'10.4'!O60</f>
        <v>84456.737159981451</v>
      </c>
      <c r="P60" s="145">
        <f>'10.2'!P60+'10.3'!P60+'10.4'!P60</f>
        <v>79912.797149455218</v>
      </c>
      <c r="Q60" s="145">
        <f>'10.2'!Q60+'10.3'!Q60+'10.4'!Q60</f>
        <v>30724.881526001751</v>
      </c>
      <c r="R60" s="145">
        <f>'10.2'!R60+'10.3'!R60+'10.4'!R60</f>
        <v>26302.336858255047</v>
      </c>
      <c r="S60" s="145">
        <f>'10.2'!S60+'10.3'!S60+'10.4'!S60</f>
        <v>22044.128711874142</v>
      </c>
      <c r="T60" s="145">
        <f>'10.2'!T60+'10.3'!T60+'10.4'!T60</f>
        <v>18722.812658392453</v>
      </c>
      <c r="U60" s="145">
        <f>'10.2'!U60+'10.3'!U60+'10.4'!U60</f>
        <v>16165.42302266634</v>
      </c>
      <c r="V60" s="145">
        <f>'10.2'!V60+'10.3'!V60+'10.4'!V60</f>
        <v>14153.630269356607</v>
      </c>
    </row>
    <row r="61" spans="1:23" s="3" customFormat="1" ht="12.75" customHeight="1">
      <c r="A61" s="2" t="s">
        <v>67</v>
      </c>
      <c r="B61" s="9" t="s">
        <v>394</v>
      </c>
      <c r="C61" s="145">
        <f>'10.2'!C61+'10.3'!C61+'10.4'!C61</f>
        <v>16738.427415880607</v>
      </c>
      <c r="D61" s="145">
        <f>'10.2'!D61+'10.3'!D61+'10.4'!D61</f>
        <v>17102.61210208145</v>
      </c>
      <c r="E61" s="145">
        <f>'10.2'!E61+'10.3'!E61+'10.4'!E61</f>
        <v>16669.577947410726</v>
      </c>
      <c r="F61" s="145">
        <f>'10.2'!F61+'10.3'!F61+'10.4'!F61</f>
        <v>16131.715370678636</v>
      </c>
      <c r="G61" s="145">
        <f>'10.2'!G61+'10.3'!G61+'10.4'!G61</f>
        <v>16424.886203536153</v>
      </c>
      <c r="H61" s="145">
        <f>'10.2'!H61+'10.3'!H61+'10.4'!H61</f>
        <v>16146.491414089287</v>
      </c>
      <c r="I61" s="145">
        <f>'10.2'!I61+'10.3'!I61+'10.4'!I61</f>
        <v>16380.988510556359</v>
      </c>
      <c r="J61" s="145">
        <f>'10.2'!J61+'10.3'!J61+'10.4'!J61</f>
        <v>15906.26465738371</v>
      </c>
      <c r="K61" s="145">
        <f>'10.2'!K61+'10.3'!K61+'10.4'!K61</f>
        <v>14931.768838212696</v>
      </c>
      <c r="L61" s="145">
        <f>'10.2'!L61+'10.3'!L61+'10.4'!L61</f>
        <v>14119.188155073771</v>
      </c>
      <c r="M61" s="145">
        <f>'10.2'!M61+'10.3'!M61+'10.4'!M61</f>
        <v>14064.773399408017</v>
      </c>
      <c r="N61" s="145">
        <f>'10.2'!N61+'10.3'!N61+'10.4'!N61</f>
        <v>11971.445865088077</v>
      </c>
      <c r="O61" s="145">
        <f>'10.2'!O61+'10.3'!O61+'10.4'!O61</f>
        <v>14688.680537201881</v>
      </c>
      <c r="P61" s="145">
        <f>'10.2'!P61+'10.3'!P61+'10.4'!P61</f>
        <v>14800.661907583855</v>
      </c>
      <c r="Q61" s="145">
        <f>'10.2'!Q61+'10.3'!Q61+'10.4'!Q61</f>
        <v>16520.874449470237</v>
      </c>
      <c r="R61" s="145">
        <f>'10.2'!R61+'10.3'!R61+'10.4'!R61</f>
        <v>16972.05365047315</v>
      </c>
      <c r="S61" s="145">
        <f>'10.2'!S61+'10.3'!S61+'10.4'!S61</f>
        <v>16552.979879002334</v>
      </c>
      <c r="T61" s="145">
        <f>'10.2'!T61+'10.3'!T61+'10.4'!T61</f>
        <v>15833.042115025542</v>
      </c>
      <c r="U61" s="145">
        <f>'10.2'!U61+'10.3'!U61+'10.4'!U61</f>
        <v>14934.333256033175</v>
      </c>
      <c r="V61" s="145">
        <f>'10.2'!V61+'10.3'!V61+'10.4'!V61</f>
        <v>13811.81716316309</v>
      </c>
    </row>
    <row r="62" spans="1:23" s="3" customFormat="1" ht="12.75" customHeight="1">
      <c r="A62" s="2" t="s">
        <v>68</v>
      </c>
      <c r="B62" s="8" t="s">
        <v>395</v>
      </c>
      <c r="C62" s="145">
        <f>'10.2'!C62+'10.3'!C62+'10.4'!C62</f>
        <v>4644.980944381512</v>
      </c>
      <c r="D62" s="145">
        <f>'10.2'!D62+'10.3'!D62+'10.4'!D62</f>
        <v>4935.2303849419386</v>
      </c>
      <c r="E62" s="145">
        <f>'10.2'!E62+'10.3'!E62+'10.4'!E62</f>
        <v>4900.6570403933938</v>
      </c>
      <c r="F62" s="145">
        <f>'10.2'!F62+'10.3'!F62+'10.4'!F62</f>
        <v>4474.4273068711973</v>
      </c>
      <c r="G62" s="145">
        <f>'10.2'!G62+'10.3'!G62+'10.4'!G62</f>
        <v>4340.586021860152</v>
      </c>
      <c r="H62" s="145">
        <f>'10.2'!H62+'10.3'!H62+'10.4'!H62</f>
        <v>4228.4219000463336</v>
      </c>
      <c r="I62" s="145">
        <f>'10.2'!I62+'10.3'!I62+'10.4'!I62</f>
        <v>4416.1596854883683</v>
      </c>
      <c r="J62" s="145">
        <f>'10.2'!J62+'10.3'!J62+'10.4'!J62</f>
        <v>3704.7596567996625</v>
      </c>
      <c r="K62" s="145">
        <f>'10.2'!K62+'10.3'!K62+'10.4'!K62</f>
        <v>3715.2041788553893</v>
      </c>
      <c r="L62" s="145">
        <f>'10.2'!L62+'10.3'!L62+'10.4'!L62</f>
        <v>3620.0436060247966</v>
      </c>
      <c r="M62" s="145">
        <f>'10.2'!M62+'10.3'!M62+'10.4'!M62</f>
        <v>3796.9385254164858</v>
      </c>
      <c r="N62" s="145">
        <f>'10.2'!N62+'10.3'!N62+'10.4'!N62</f>
        <v>3687.278339659113</v>
      </c>
      <c r="O62" s="145">
        <f>'10.2'!O62+'10.3'!O62+'10.4'!O62</f>
        <v>3394.2371846609649</v>
      </c>
      <c r="P62" s="145">
        <f>'10.2'!P62+'10.3'!P62+'10.4'!P62</f>
        <v>3464.3312180677012</v>
      </c>
      <c r="Q62" s="145">
        <f>'10.2'!Q62+'10.3'!Q62+'10.4'!Q62</f>
        <v>3434.9367606044257</v>
      </c>
      <c r="R62" s="145">
        <f>'10.2'!R62+'10.3'!R62+'10.4'!R62</f>
        <v>3411.8545997893302</v>
      </c>
      <c r="S62" s="145">
        <f>'10.2'!S62+'10.3'!S62+'10.4'!S62</f>
        <v>3498.9875797212731</v>
      </c>
      <c r="T62" s="145">
        <f>'10.2'!T62+'10.3'!T62+'10.4'!T62</f>
        <v>3370.6203411061379</v>
      </c>
      <c r="U62" s="145">
        <f>'10.2'!U62+'10.3'!U62+'10.4'!U62</f>
        <v>3081.4023549831854</v>
      </c>
      <c r="V62" s="145">
        <f>'10.2'!V62+'10.3'!V62+'10.4'!V62</f>
        <v>3191.1980735306165</v>
      </c>
    </row>
    <row r="63" spans="1:23" s="3" customFormat="1" ht="12.75" customHeight="1">
      <c r="A63" s="2" t="s">
        <v>16</v>
      </c>
      <c r="B63" s="8" t="s">
        <v>396</v>
      </c>
      <c r="C63" s="145">
        <f>'10.2'!C63+'10.3'!C63+'10.4'!C63</f>
        <v>19869.912478474278</v>
      </c>
      <c r="D63" s="145">
        <f>'10.2'!D63+'10.3'!D63+'10.4'!D63</f>
        <v>20283.604670643213</v>
      </c>
      <c r="E63" s="145">
        <f>'10.2'!E63+'10.3'!E63+'10.4'!E63</f>
        <v>19334.98760775759</v>
      </c>
      <c r="F63" s="145">
        <f>'10.2'!F63+'10.3'!F63+'10.4'!F63</f>
        <v>18616.222280378726</v>
      </c>
      <c r="G63" s="145">
        <f>'10.2'!G63+'10.3'!G63+'10.4'!G63</f>
        <v>19064.145646409877</v>
      </c>
      <c r="H63" s="145">
        <f>'10.2'!H63+'10.3'!H63+'10.4'!H63</f>
        <v>18690.009065376544</v>
      </c>
      <c r="I63" s="145">
        <f>'10.2'!I63+'10.3'!I63+'10.4'!I63</f>
        <v>19014.826833379397</v>
      </c>
      <c r="J63" s="145">
        <f>'10.2'!J63+'10.3'!J63+'10.4'!J63</f>
        <v>18114.064310372542</v>
      </c>
      <c r="K63" s="145">
        <f>'10.2'!K63+'10.3'!K63+'10.4'!K63</f>
        <v>16981.274134178017</v>
      </c>
      <c r="L63" s="145">
        <f>'10.2'!L63+'10.3'!L63+'10.4'!L63</f>
        <v>15904.57513728147</v>
      </c>
      <c r="M63" s="145">
        <f>'10.2'!M63+'10.3'!M63+'10.4'!M63</f>
        <v>14478.654244042311</v>
      </c>
      <c r="N63" s="145">
        <f>'10.2'!N63+'10.3'!N63+'10.4'!N63</f>
        <v>16830.394544040479</v>
      </c>
      <c r="O63" s="145">
        <f>'10.2'!O63+'10.3'!O63+'10.4'!O63</f>
        <v>14637.571951156797</v>
      </c>
      <c r="P63" s="145">
        <f>'10.2'!P63+'10.3'!P63+'10.4'!P63</f>
        <v>13844.956320412975</v>
      </c>
      <c r="Q63" s="145">
        <f>'10.2'!Q63+'10.3'!Q63+'10.4'!Q63</f>
        <v>2472.5073228322817</v>
      </c>
      <c r="R63" s="145">
        <f>'10.2'!R63+'10.3'!R63+'10.4'!R63</f>
        <v>2398.888298013132</v>
      </c>
      <c r="S63" s="145">
        <f>'10.2'!S63+'10.3'!S63+'10.4'!S63</f>
        <v>2253.5430327342001</v>
      </c>
      <c r="T63" s="145">
        <f>'10.2'!T63+'10.3'!T63+'10.4'!T63</f>
        <v>2145.8467990138811</v>
      </c>
      <c r="U63" s="145">
        <f>'10.2'!U63+'10.3'!U63+'10.4'!U63</f>
        <v>1960.6940089286263</v>
      </c>
      <c r="V63" s="145">
        <f>'10.2'!V63+'10.3'!V63+'10.4'!V63</f>
        <v>1788.9744805049868</v>
      </c>
    </row>
    <row r="64" spans="1:23" s="3" customFormat="1" ht="12.75" customHeight="1">
      <c r="A64" s="2" t="s">
        <v>17</v>
      </c>
      <c r="B64" s="8" t="s">
        <v>72</v>
      </c>
      <c r="C64" s="145">
        <f>'10.2'!C64+'10.3'!C64+'10.4'!C64</f>
        <v>2553.5465866875202</v>
      </c>
      <c r="D64" s="145">
        <f>'10.2'!D64+'10.3'!D64+'10.4'!D64</f>
        <v>2712.3163367300458</v>
      </c>
      <c r="E64" s="145">
        <f>'10.2'!E64+'10.3'!E64+'10.4'!E64</f>
        <v>2639.4195024234832</v>
      </c>
      <c r="F64" s="145">
        <f>'10.2'!F64+'10.3'!F64+'10.4'!F64</f>
        <v>2469.2166427628144</v>
      </c>
      <c r="G64" s="145">
        <f>'10.2'!G64+'10.3'!G64+'10.4'!G64</f>
        <v>2367.4285316697319</v>
      </c>
      <c r="H64" s="145">
        <f>'10.2'!H64+'10.3'!H64+'10.4'!H64</f>
        <v>2336.8199446325334</v>
      </c>
      <c r="I64" s="145">
        <f>'10.2'!I64+'10.3'!I64+'10.4'!I64</f>
        <v>2437.8299571876591</v>
      </c>
      <c r="J64" s="145">
        <f>'10.2'!J64+'10.3'!J64+'10.4'!J64</f>
        <v>2142.2048237691347</v>
      </c>
      <c r="K64" s="145">
        <f>'10.2'!K64+'10.3'!K64+'10.4'!K64</f>
        <v>2147.2073808283571</v>
      </c>
      <c r="L64" s="145">
        <f>'10.2'!L64+'10.3'!L64+'10.4'!L64</f>
        <v>1932.3473016483008</v>
      </c>
      <c r="M64" s="145">
        <f>'10.2'!M64+'10.3'!M64+'10.4'!M64</f>
        <v>1997.9491046838889</v>
      </c>
      <c r="N64" s="145">
        <f>'10.2'!N64+'10.3'!N64+'10.4'!N64</f>
        <v>1984.0803020926298</v>
      </c>
      <c r="O64" s="145">
        <f>'10.2'!O64+'10.3'!O64+'10.4'!O64</f>
        <v>1915.8698889564928</v>
      </c>
      <c r="P64" s="145">
        <f>'10.2'!P64+'10.3'!P64+'10.4'!P64</f>
        <v>2023.396900648007</v>
      </c>
      <c r="Q64" s="145">
        <f>'10.2'!Q64+'10.3'!Q64+'10.4'!Q64</f>
        <v>1945.7905326602349</v>
      </c>
      <c r="R64" s="145">
        <f>'10.2'!R64+'10.3'!R64+'10.4'!R64</f>
        <v>1830.2599643657409</v>
      </c>
      <c r="S64" s="145">
        <f>'10.2'!S64+'10.3'!S64+'10.4'!S64</f>
        <v>1733.8951179712344</v>
      </c>
      <c r="T64" s="145">
        <f>'10.2'!T64+'10.3'!T64+'10.4'!T64</f>
        <v>1618.8356513082138</v>
      </c>
      <c r="U64" s="145">
        <f>'10.2'!U64+'10.3'!U64+'10.4'!U64</f>
        <v>1396.0777129663261</v>
      </c>
      <c r="V64" s="145">
        <f>'10.2'!V64+'10.3'!V64+'10.4'!V64</f>
        <v>1231.5830175419176</v>
      </c>
    </row>
    <row r="65" spans="1:22" s="3" customFormat="1" ht="12.75" customHeight="1">
      <c r="A65" s="2" t="s">
        <v>18</v>
      </c>
      <c r="B65" s="8" t="s">
        <v>397</v>
      </c>
      <c r="C65" s="145">
        <f>'10.2'!C65+'10.3'!C65+'10.4'!C65</f>
        <v>5432.874330965039</v>
      </c>
      <c r="D65" s="145">
        <f>'10.2'!D65+'10.3'!D65+'10.4'!D65</f>
        <v>5422.8830042219761</v>
      </c>
      <c r="E65" s="145">
        <f>'10.2'!E65+'10.3'!E65+'10.4'!E65</f>
        <v>5212.7320026544439</v>
      </c>
      <c r="F65" s="145">
        <f>'10.2'!F65+'10.3'!F65+'10.4'!F65</f>
        <v>4959.2176659322668</v>
      </c>
      <c r="G65" s="145">
        <f>'10.2'!G65+'10.3'!G65+'10.4'!G65</f>
        <v>4939.5108666143742</v>
      </c>
      <c r="H65" s="145">
        <f>'10.2'!H65+'10.3'!H65+'10.4'!H65</f>
        <v>4761.5491513728011</v>
      </c>
      <c r="I65" s="145">
        <f>'10.2'!I65+'10.3'!I65+'10.4'!I65</f>
        <v>4791.2716293241765</v>
      </c>
      <c r="J65" s="145">
        <f>'10.2'!J65+'10.3'!J65+'10.4'!J65</f>
        <v>4540.4208104251147</v>
      </c>
      <c r="K65" s="145">
        <f>'10.2'!K65+'10.3'!K65+'10.4'!K65</f>
        <v>4239.3417871951178</v>
      </c>
      <c r="L65" s="145">
        <f>'10.2'!L65+'10.3'!L65+'10.4'!L65</f>
        <v>3929.7109399370579</v>
      </c>
      <c r="M65" s="145">
        <f>'10.2'!M65+'10.3'!M65+'10.4'!M65</f>
        <v>3790.6595678572544</v>
      </c>
      <c r="N65" s="145">
        <f>'10.2'!N65+'10.3'!N65+'10.4'!N65</f>
        <v>3681.7564722905613</v>
      </c>
      <c r="O65" s="145">
        <f>'10.2'!O65+'10.3'!O65+'10.4'!O65</f>
        <v>2655.2319444125837</v>
      </c>
      <c r="P65" s="145">
        <f>'10.2'!P65+'10.3'!P65+'10.4'!P65</f>
        <v>2646.7328376441587</v>
      </c>
      <c r="Q65" s="145">
        <f>'10.2'!Q65+'10.3'!Q65+'10.4'!Q65</f>
        <v>654.43836831574072</v>
      </c>
      <c r="R65" s="145">
        <f>'10.2'!R65+'10.3'!R65+'10.4'!R65</f>
        <v>771.31024167904729</v>
      </c>
      <c r="S65" s="145">
        <f>'10.2'!S65+'10.3'!S65+'10.4'!S65</f>
        <v>849.66447768695639</v>
      </c>
      <c r="T65" s="145">
        <f>'10.2'!T65+'10.3'!T65+'10.4'!T65</f>
        <v>892.38400645504521</v>
      </c>
      <c r="U65" s="145">
        <f>'10.2'!U65+'10.3'!U65+'10.4'!U65</f>
        <v>861.40908898510941</v>
      </c>
      <c r="V65" s="145">
        <f>'10.2'!V65+'10.3'!V65+'10.4'!V65</f>
        <v>808.08827652891682</v>
      </c>
    </row>
    <row r="66" spans="1:22" s="3" customFormat="1" ht="12.75" customHeight="1">
      <c r="A66" s="2" t="s">
        <v>19</v>
      </c>
      <c r="B66" s="8" t="s">
        <v>73</v>
      </c>
      <c r="C66" s="145">
        <f>'10.2'!C66+'10.3'!C66+'10.4'!C66</f>
        <v>48484.940601828166</v>
      </c>
      <c r="D66" s="145">
        <f>'10.2'!D66+'10.3'!D66+'10.4'!D66</f>
        <v>48434.403986333717</v>
      </c>
      <c r="E66" s="145">
        <f>'10.2'!E66+'10.3'!E66+'10.4'!E66</f>
        <v>46569.361618495481</v>
      </c>
      <c r="F66" s="145">
        <f>'10.2'!F66+'10.3'!F66+'10.4'!F66</f>
        <v>44335.677178137907</v>
      </c>
      <c r="G66" s="145">
        <f>'10.2'!G66+'10.3'!G66+'10.4'!G66</f>
        <v>44251.716610690979</v>
      </c>
      <c r="H66" s="145">
        <f>'10.2'!H66+'10.3'!H66+'10.4'!H66</f>
        <v>42717.980484564963</v>
      </c>
      <c r="I66" s="145">
        <f>'10.2'!I66+'10.3'!I66+'10.4'!I66</f>
        <v>42541.0636589407</v>
      </c>
      <c r="J66" s="145">
        <f>'10.2'!J66+'10.3'!J66+'10.4'!J66</f>
        <v>40593.361529508285</v>
      </c>
      <c r="K66" s="145">
        <f>'10.2'!K66+'10.3'!K66+'10.4'!K66</f>
        <v>37895.776653265581</v>
      </c>
      <c r="L66" s="145">
        <f>'10.2'!L66+'10.3'!L66+'10.4'!L66</f>
        <v>35378.581541394669</v>
      </c>
      <c r="M66" s="145">
        <f>'10.2'!M66+'10.3'!M66+'10.4'!M66</f>
        <v>33090.083205129609</v>
      </c>
      <c r="N66" s="145">
        <f>'10.2'!N66+'10.3'!N66+'10.4'!N66</f>
        <v>31196.191457893074</v>
      </c>
      <c r="O66" s="145">
        <f>'10.2'!O66+'10.3'!O66+'10.4'!O66</f>
        <v>21240.611333535733</v>
      </c>
      <c r="P66" s="145">
        <f>'10.2'!P66+'10.3'!P66+'10.4'!P66</f>
        <v>21060.032301777792</v>
      </c>
      <c r="Q66" s="145">
        <f>'10.2'!Q66+'10.3'!Q66+'10.4'!Q66</f>
        <v>6442.6556245540996</v>
      </c>
      <c r="R66" s="145">
        <f>'10.2'!R66+'10.3'!R66+'10.4'!R66</f>
        <v>6843.0781261081529</v>
      </c>
      <c r="S66" s="145">
        <f>'10.2'!S66+'10.3'!S66+'10.4'!S66</f>
        <v>7063.9624088924484</v>
      </c>
      <c r="T66" s="145">
        <f>'10.2'!T66+'10.3'!T66+'10.4'!T66</f>
        <v>7065.7664547051281</v>
      </c>
      <c r="U66" s="145">
        <f>'10.2'!U66+'10.3'!U66+'10.4'!U66</f>
        <v>6739.0582674836787</v>
      </c>
      <c r="V66" s="145">
        <f>'10.2'!V66+'10.3'!V66+'10.4'!V66</f>
        <v>6181.3850341871648</v>
      </c>
    </row>
    <row r="67" spans="1:22" s="3" customFormat="1" ht="12.75" customHeight="1">
      <c r="A67" s="2" t="s">
        <v>20</v>
      </c>
      <c r="B67" s="8" t="s">
        <v>398</v>
      </c>
      <c r="C67" s="145">
        <f>'10.2'!C67+'10.3'!C67+'10.4'!C67</f>
        <v>3082.2353648909921</v>
      </c>
      <c r="D67" s="145">
        <f>'10.2'!D67+'10.3'!D67+'10.4'!D67</f>
        <v>3108.8546330811387</v>
      </c>
      <c r="E67" s="145">
        <f>'10.2'!E67+'10.3'!E67+'10.4'!E67</f>
        <v>2997.1816171309279</v>
      </c>
      <c r="F67" s="145">
        <f>'10.2'!F67+'10.3'!F67+'10.4'!F67</f>
        <v>2832.3221283004182</v>
      </c>
      <c r="G67" s="145">
        <f>'10.2'!G67+'10.3'!G67+'10.4'!G67</f>
        <v>2791.9448235591963</v>
      </c>
      <c r="H67" s="145">
        <f>'10.2'!H67+'10.3'!H67+'10.4'!H67</f>
        <v>2750.4726881143274</v>
      </c>
      <c r="I67" s="145">
        <f>'10.2'!I67+'10.3'!I67+'10.4'!I67</f>
        <v>2745.8806281014877</v>
      </c>
      <c r="J67" s="145">
        <f>'10.2'!J67+'10.3'!J67+'10.4'!J67</f>
        <v>2582.8824980341551</v>
      </c>
      <c r="K67" s="145">
        <f>'10.2'!K67+'10.3'!K67+'10.4'!K67</f>
        <v>2470.3933456847731</v>
      </c>
      <c r="L67" s="145">
        <f>'10.2'!L67+'10.3'!L67+'10.4'!L67</f>
        <v>2363.1923562264665</v>
      </c>
      <c r="M67" s="145">
        <f>'10.2'!M67+'10.3'!M67+'10.4'!M67</f>
        <v>2640.1678368597591</v>
      </c>
      <c r="N67" s="145">
        <f>'10.2'!N67+'10.3'!N67+'10.4'!N67</f>
        <v>2806.8045741456781</v>
      </c>
      <c r="O67" s="145">
        <f>'10.2'!O67+'10.3'!O67+'10.4'!O67</f>
        <v>1921.524843871226</v>
      </c>
      <c r="P67" s="145">
        <f>'10.2'!P67+'10.3'!P67+'10.4'!P67</f>
        <v>1974.6097610462684</v>
      </c>
      <c r="Q67" s="145">
        <f>'10.2'!Q67+'10.3'!Q67+'10.4'!Q67</f>
        <v>2019.5596755868519</v>
      </c>
      <c r="R67" s="145">
        <f>'10.2'!R67+'10.3'!R67+'10.4'!R67</f>
        <v>1964.4546517365832</v>
      </c>
      <c r="S67" s="145">
        <f>'10.2'!S67+'10.3'!S67+'10.4'!S67</f>
        <v>1750.1142472256033</v>
      </c>
      <c r="T67" s="145">
        <f>'10.2'!T67+'10.3'!T67+'10.4'!T67</f>
        <v>1611.8228835524756</v>
      </c>
      <c r="U67" s="145">
        <f>'10.2'!U67+'10.3'!U67+'10.4'!U67</f>
        <v>1414.1072333320362</v>
      </c>
      <c r="V67" s="145">
        <f>'10.2'!V67+'10.3'!V67+'10.4'!V67</f>
        <v>1290.0961561258382</v>
      </c>
    </row>
    <row r="68" spans="1:22" s="3" customFormat="1" ht="12.75" customHeight="1">
      <c r="A68" s="2" t="s">
        <v>21</v>
      </c>
      <c r="B68" s="8" t="s">
        <v>399</v>
      </c>
      <c r="C68" s="145">
        <f>'10.2'!C68+'10.3'!C68+'10.4'!C68</f>
        <v>33306.530059909193</v>
      </c>
      <c r="D68" s="145">
        <f>'10.2'!D68+'10.3'!D68+'10.4'!D68</f>
        <v>33181.938317737651</v>
      </c>
      <c r="E68" s="145">
        <f>'10.2'!E68+'10.3'!E68+'10.4'!E68</f>
        <v>32380.089491417792</v>
      </c>
      <c r="F68" s="145">
        <f>'10.2'!F68+'10.3'!F68+'10.4'!F68</f>
        <v>29956.54579981554</v>
      </c>
      <c r="G68" s="145">
        <f>'10.2'!G68+'10.3'!G68+'10.4'!G68</f>
        <v>28709.671969168314</v>
      </c>
      <c r="H68" s="145">
        <f>'10.2'!H68+'10.3'!H68+'10.4'!H68</f>
        <v>32034.623546340968</v>
      </c>
      <c r="I68" s="145">
        <f>'10.2'!I68+'10.3'!I68+'10.4'!I68</f>
        <v>29870.118347965225</v>
      </c>
      <c r="J68" s="145">
        <f>'10.2'!J68+'10.3'!J68+'10.4'!J68</f>
        <v>27637.202422894243</v>
      </c>
      <c r="K68" s="145">
        <f>'10.2'!K68+'10.3'!K68+'10.4'!K68</f>
        <v>26473.092069157465</v>
      </c>
      <c r="L68" s="145">
        <f>'10.2'!L68+'10.3'!L68+'10.4'!L68</f>
        <v>25158.291125233562</v>
      </c>
      <c r="M68" s="145">
        <f>'10.2'!M68+'10.3'!M68+'10.4'!M68</f>
        <v>24608.789714486295</v>
      </c>
      <c r="N68" s="145">
        <f>'10.2'!N68+'10.3'!N68+'10.4'!N68</f>
        <v>22841.309418331264</v>
      </c>
      <c r="O68" s="145">
        <f>'10.2'!O68+'10.3'!O68+'10.4'!O68</f>
        <v>12282.297677619066</v>
      </c>
      <c r="P68" s="145">
        <f>'10.2'!P68+'10.3'!P68+'10.4'!P68</f>
        <v>12018.764895805814</v>
      </c>
      <c r="Q68" s="145">
        <f>'10.2'!Q68+'10.3'!Q68+'10.4'!Q68</f>
        <v>17611.901730841106</v>
      </c>
      <c r="R68" s="145">
        <f>'10.2'!R68+'10.3'!R68+'10.4'!R68</f>
        <v>16657.730473055788</v>
      </c>
      <c r="S68" s="145">
        <f>'10.2'!S68+'10.3'!S68+'10.4'!S68</f>
        <v>16060.062007155928</v>
      </c>
      <c r="T68" s="145">
        <f>'10.2'!T68+'10.3'!T68+'10.4'!T68</f>
        <v>14165.827649924537</v>
      </c>
      <c r="U68" s="145">
        <f>'10.2'!U68+'10.3'!U68+'10.4'!U68</f>
        <v>12643.18889168185</v>
      </c>
      <c r="V68" s="145">
        <f>'10.2'!V68+'10.3'!V68+'10.4'!V68</f>
        <v>12598.172343915026</v>
      </c>
    </row>
    <row r="69" spans="1:22" s="3" customFormat="1" ht="12.75" customHeight="1">
      <c r="A69" s="2" t="s">
        <v>69</v>
      </c>
      <c r="B69" s="8" t="s">
        <v>400</v>
      </c>
      <c r="C69" s="145">
        <f>'10.2'!C69+'10.3'!C69+'10.4'!C69</f>
        <v>3700.7487412032669</v>
      </c>
      <c r="D69" s="145">
        <f>'10.2'!D69+'10.3'!D69+'10.4'!D69</f>
        <v>4104.2408673491791</v>
      </c>
      <c r="E69" s="145">
        <f>'10.2'!E69+'10.3'!E69+'10.4'!E69</f>
        <v>3884.7010748408766</v>
      </c>
      <c r="F69" s="145">
        <f>'10.2'!F69+'10.3'!F69+'10.4'!F69</f>
        <v>3406.8342800335831</v>
      </c>
      <c r="G69" s="145">
        <f>'10.2'!G69+'10.3'!G69+'10.4'!G69</f>
        <v>3272.1124803964067</v>
      </c>
      <c r="H69" s="145">
        <f>'10.2'!H69+'10.3'!H69+'10.4'!H69</f>
        <v>3324.638435662142</v>
      </c>
      <c r="I69" s="145">
        <f>'10.2'!I69+'10.3'!I69+'10.4'!I69</f>
        <v>3581.8948480820613</v>
      </c>
      <c r="J69" s="145">
        <f>'10.2'!J69+'10.3'!J69+'10.4'!J69</f>
        <v>2894.155135702526</v>
      </c>
      <c r="K69" s="145">
        <f>'10.2'!K69+'10.3'!K69+'10.4'!K69</f>
        <v>3288.1413753417769</v>
      </c>
      <c r="L69" s="145">
        <f>'10.2'!L69+'10.3'!L69+'10.4'!L69</f>
        <v>2839.4641965204428</v>
      </c>
      <c r="M69" s="145">
        <f>'10.2'!M69+'10.3'!M69+'10.4'!M69</f>
        <v>2811.7034189446836</v>
      </c>
      <c r="N69" s="145">
        <f>'10.2'!N69+'10.3'!N69+'10.4'!N69</f>
        <v>2600.9835017611085</v>
      </c>
      <c r="O69" s="145">
        <f>'10.2'!O69+'10.3'!O69+'10.4'!O69</f>
        <v>2378.7632390299991</v>
      </c>
      <c r="P69" s="145">
        <f>'10.2'!P69+'10.3'!P69+'10.4'!P69</f>
        <v>2477.0218727696392</v>
      </c>
      <c r="Q69" s="145">
        <f>'10.2'!Q69+'10.3'!Q69+'10.4'!Q69</f>
        <v>1781.2169243775611</v>
      </c>
      <c r="R69" s="145">
        <f>'10.2'!R69+'10.3'!R69+'10.4'!R69</f>
        <v>1939.3345468470993</v>
      </c>
      <c r="S69" s="145">
        <f>'10.2'!S69+'10.3'!S69+'10.4'!S69</f>
        <v>1871.8764040196602</v>
      </c>
      <c r="T69" s="145">
        <f>'10.2'!T69+'10.3'!T69+'10.4'!T69</f>
        <v>1862.882584978443</v>
      </c>
      <c r="U69" s="145">
        <f>'10.2'!U69+'10.3'!U69+'10.4'!U69</f>
        <v>1680.8113284347653</v>
      </c>
      <c r="V69" s="145">
        <f>'10.2'!V69+'10.3'!V69+'10.4'!V69</f>
        <v>1794.5928850729838</v>
      </c>
    </row>
    <row r="70" spans="1:22" s="3" customFormat="1" ht="12.75" customHeight="1">
      <c r="A70" s="2" t="s">
        <v>70</v>
      </c>
      <c r="B70" s="8" t="s">
        <v>401</v>
      </c>
      <c r="C70" s="145">
        <f>'10.2'!C70+'10.3'!C70+'10.4'!C70</f>
        <v>6875.9004715104084</v>
      </c>
      <c r="D70" s="145">
        <f>'10.2'!D70+'10.3'!D70+'10.4'!D70</f>
        <v>7334.3700588112461</v>
      </c>
      <c r="E70" s="145">
        <f>'10.2'!E70+'10.3'!E70+'10.4'!E70</f>
        <v>7252.4293066238888</v>
      </c>
      <c r="F70" s="145">
        <f>'10.2'!F70+'10.3'!F70+'10.4'!F70</f>
        <v>6407.6010066100116</v>
      </c>
      <c r="G70" s="145">
        <f>'10.2'!G70+'10.3'!G70+'10.4'!G70</f>
        <v>6230.4271123069457</v>
      </c>
      <c r="H70" s="145">
        <f>'10.2'!H70+'10.3'!H70+'10.4'!H70</f>
        <v>6056.0201191224351</v>
      </c>
      <c r="I70" s="145">
        <f>'10.2'!I70+'10.3'!I70+'10.4'!I70</f>
        <v>6536.7802054449985</v>
      </c>
      <c r="J70" s="145">
        <f>'10.2'!J70+'10.3'!J70+'10.4'!J70</f>
        <v>5683.3782929161907</v>
      </c>
      <c r="K70" s="145">
        <f>'10.2'!K70+'10.3'!K70+'10.4'!K70</f>
        <v>6081.7854883620439</v>
      </c>
      <c r="L70" s="145">
        <f>'10.2'!L70+'10.3'!L70+'10.4'!L70</f>
        <v>5571.0173178299247</v>
      </c>
      <c r="M70" s="145">
        <f>'10.2'!M70+'10.3'!M70+'10.4'!M70</f>
        <v>5908.0324467489745</v>
      </c>
      <c r="N70" s="145">
        <f>'10.2'!N70+'10.3'!N70+'10.4'!N70</f>
        <v>5677.8214273496296</v>
      </c>
      <c r="O70" s="145">
        <f>'10.2'!O70+'10.3'!O70+'10.4'!O70</f>
        <v>5237.9444163220423</v>
      </c>
      <c r="P70" s="145">
        <f>'10.2'!P70+'10.3'!P70+'10.4'!P70</f>
        <v>5435.2161124011327</v>
      </c>
      <c r="Q70" s="145">
        <f>'10.2'!Q70+'10.3'!Q70+'10.4'!Q70</f>
        <v>5683.4030896906297</v>
      </c>
      <c r="R70" s="145">
        <f>'10.2'!R70+'10.3'!R70+'10.4'!R70</f>
        <v>5770.0574825051463</v>
      </c>
      <c r="S70" s="145">
        <f>'10.2'!S70+'10.3'!S70+'10.4'!S70</f>
        <v>5780.3354541914468</v>
      </c>
      <c r="T70" s="145">
        <f>'10.2'!T70+'10.3'!T70+'10.4'!T70</f>
        <v>5562.8371570986628</v>
      </c>
      <c r="U70" s="145">
        <f>'10.2'!U70+'10.3'!U70+'10.4'!U70</f>
        <v>5126.3202044798318</v>
      </c>
      <c r="V70" s="145">
        <f>'10.2'!V70+'10.3'!V70+'10.4'!V70</f>
        <v>5069.1067286607613</v>
      </c>
    </row>
    <row r="71" spans="1:22" s="3" customFormat="1" ht="12.75" customHeight="1">
      <c r="A71" s="2" t="s">
        <v>71</v>
      </c>
      <c r="B71" s="8" t="s">
        <v>74</v>
      </c>
      <c r="C71" s="145">
        <f>'10.2'!C71+'10.3'!C71+'10.4'!C71</f>
        <v>35654.229544087633</v>
      </c>
      <c r="D71" s="145">
        <f>'10.2'!D71+'10.3'!D71+'10.4'!D71</f>
        <v>36044.491829425569</v>
      </c>
      <c r="E71" s="145">
        <f>'10.2'!E71+'10.3'!E71+'10.4'!E71</f>
        <v>34846.005485256894</v>
      </c>
      <c r="F71" s="145">
        <f>'10.2'!F71+'10.3'!F71+'10.4'!F71</f>
        <v>33098.505957481255</v>
      </c>
      <c r="G71" s="145">
        <f>'10.2'!G71+'10.3'!G71+'10.4'!G71</f>
        <v>33069.861302918107</v>
      </c>
      <c r="H71" s="145">
        <f>'10.2'!H71+'10.3'!H71+'10.4'!H71</f>
        <v>32076.242813099201</v>
      </c>
      <c r="I71" s="145">
        <f>'10.2'!I71+'10.3'!I71+'10.4'!I71</f>
        <v>32001.311887770709</v>
      </c>
      <c r="J71" s="145">
        <f>'10.2'!J71+'10.3'!J71+'10.4'!J71</f>
        <v>30337.901360622996</v>
      </c>
      <c r="K71" s="145">
        <f>'10.2'!K71+'10.3'!K71+'10.4'!K71</f>
        <v>28598.362199385909</v>
      </c>
      <c r="L71" s="145">
        <f>'10.2'!L71+'10.3'!L71+'10.4'!L71</f>
        <v>26622.357307545084</v>
      </c>
      <c r="M71" s="145">
        <f>'10.2'!M71+'10.3'!M71+'10.4'!M71</f>
        <v>24731.669748109074</v>
      </c>
      <c r="N71" s="145">
        <f>'10.2'!N71+'10.3'!N71+'10.4'!N71</f>
        <v>23099.298661365596</v>
      </c>
      <c r="O71" s="145">
        <f>'10.2'!O71+'10.3'!O71+'10.4'!O71</f>
        <v>18332.872183328269</v>
      </c>
      <c r="P71" s="145">
        <f>'10.2'!P71+'10.3'!P71+'10.4'!P71</f>
        <v>17703.835465999393</v>
      </c>
      <c r="Q71" s="145">
        <f>'10.2'!Q71+'10.3'!Q71+'10.4'!Q71</f>
        <v>25904.630904678321</v>
      </c>
      <c r="R71" s="145">
        <f>'10.2'!R71+'10.3'!R71+'10.4'!R71</f>
        <v>25063.415311605997</v>
      </c>
      <c r="S71" s="145">
        <f>'10.2'!S71+'10.3'!S71+'10.4'!S71</f>
        <v>23311.610379392252</v>
      </c>
      <c r="T71" s="145">
        <f>'10.2'!T71+'10.3'!T71+'10.4'!T71</f>
        <v>21111.068359587702</v>
      </c>
      <c r="U71" s="145">
        <f>'10.2'!U71+'10.3'!U71+'10.4'!U71</f>
        <v>18591.417624286642</v>
      </c>
      <c r="V71" s="145">
        <f>'10.2'!V71+'10.3'!V71+'10.4'!V71</f>
        <v>15894.253015115981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f>'10.2'!C73+'10.3'!C73+'10.4'!C73</f>
        <v>1507617.6960470921</v>
      </c>
      <c r="D73" s="145">
        <f>'10.2'!D73+'10.3'!D73+'10.4'!D73</f>
        <v>1616466.8957341316</v>
      </c>
      <c r="E73" s="145">
        <f>'10.2'!E73+'10.3'!E73+'10.4'!E73</f>
        <v>1620818.5989797651</v>
      </c>
      <c r="F73" s="145">
        <f>'10.2'!F73+'10.3'!F73+'10.4'!F73</f>
        <v>1611787.0438592443</v>
      </c>
      <c r="G73" s="145">
        <f>'10.2'!G73+'10.3'!G73+'10.4'!G73</f>
        <v>1751082.5118177342</v>
      </c>
      <c r="H73" s="145">
        <f>'10.2'!H73+'10.3'!H73+'10.4'!H73</f>
        <v>1659216.1038306612</v>
      </c>
      <c r="I73" s="145">
        <f>'10.2'!I73+'10.3'!I73+'10.4'!I73</f>
        <v>1684383.843954806</v>
      </c>
      <c r="J73" s="145">
        <f>'10.2'!J73+'10.3'!J73+'10.4'!J73</f>
        <v>1793243.7940136867</v>
      </c>
      <c r="K73" s="145">
        <f>'10.2'!K73+'10.3'!K73+'10.4'!K73</f>
        <v>1803250.6127767942</v>
      </c>
      <c r="L73" s="145">
        <f>'10.2'!L73+'10.3'!L73+'10.4'!L73</f>
        <v>1654842.7738470989</v>
      </c>
      <c r="M73" s="145">
        <f>'10.2'!M73+'10.3'!M73+'10.4'!M73</f>
        <v>1698786.3613449524</v>
      </c>
      <c r="N73" s="145">
        <f>'10.2'!N73+'10.3'!N73+'10.4'!N73</f>
        <v>1617385.1848430373</v>
      </c>
      <c r="O73" s="145">
        <f>'10.2'!O73+'10.3'!O73+'10.4'!O73</f>
        <v>1720933.8304123827</v>
      </c>
      <c r="P73" s="145">
        <f>'10.2'!P73+'10.3'!P73+'10.4'!P73</f>
        <v>1699597.7243751902</v>
      </c>
      <c r="Q73" s="145">
        <f>'10.2'!Q73+'10.3'!Q73+'10.4'!Q73</f>
        <v>1523532.4800116494</v>
      </c>
      <c r="R73" s="145">
        <f>'10.2'!R73+'10.3'!R73+'10.4'!R73</f>
        <v>1693049.9435409333</v>
      </c>
      <c r="S73" s="145">
        <f>'10.2'!S73+'10.3'!S73+'10.4'!S73</f>
        <v>1546987.4554941866</v>
      </c>
      <c r="T73" s="145">
        <f>'10.2'!T73+'10.3'!T73+'10.4'!T73</f>
        <v>1632897.4818104173</v>
      </c>
      <c r="U73" s="145">
        <f>'10.2'!U73+'10.3'!U73+'10.4'!U73</f>
        <v>1702999.4405978578</v>
      </c>
      <c r="V73" s="145">
        <f>'10.2'!V73+'10.3'!V73+'10.4'!V73</f>
        <v>1573477.438517313</v>
      </c>
    </row>
    <row r="74" spans="1:22" s="3" customFormat="1" ht="15" customHeight="1">
      <c r="A74" s="173" t="s">
        <v>460</v>
      </c>
      <c r="B74" s="8" t="s">
        <v>461</v>
      </c>
      <c r="C74" s="145">
        <f>'10.2'!C74+'10.3'!C74+'10.4'!C74</f>
        <v>550432.24084856431</v>
      </c>
      <c r="D74" s="145">
        <f>'10.2'!D74+'10.3'!D74+'10.4'!D74</f>
        <v>550166.43270891428</v>
      </c>
      <c r="E74" s="145">
        <f>'10.2'!E74+'10.3'!E74+'10.4'!E74</f>
        <v>520599.16708687937</v>
      </c>
      <c r="F74" s="145">
        <f>'10.2'!F74+'10.3'!F74+'10.4'!F74</f>
        <v>495034.12278847833</v>
      </c>
      <c r="G74" s="145">
        <f>'10.2'!G74+'10.3'!G74+'10.4'!G74</f>
        <v>484099.93073921098</v>
      </c>
      <c r="H74" s="145">
        <f>'10.2'!H74+'10.3'!H74+'10.4'!H74</f>
        <v>461421.38626389625</v>
      </c>
      <c r="I74" s="145">
        <f>'10.2'!I74+'10.3'!I74+'10.4'!I74</f>
        <v>457810.23368673481</v>
      </c>
      <c r="J74" s="145">
        <f>'10.2'!J74+'10.3'!J74+'10.4'!J74</f>
        <v>426708.14527033968</v>
      </c>
      <c r="K74" s="145">
        <f>'10.2'!K74+'10.3'!K74+'10.4'!K74</f>
        <v>407938.93734085839</v>
      </c>
      <c r="L74" s="145">
        <f>'10.2'!L74+'10.3'!L74+'10.4'!L74</f>
        <v>378984.9120427515</v>
      </c>
      <c r="M74" s="145">
        <f>'10.2'!M74+'10.3'!M74+'10.4'!M74</f>
        <v>380035.62739892217</v>
      </c>
      <c r="N74" s="145">
        <f>'10.2'!N74+'10.3'!N74+'10.4'!N74</f>
        <v>366672.71704599669</v>
      </c>
      <c r="O74" s="145">
        <f>'10.2'!O74+'10.3'!O74+'10.4'!O74</f>
        <v>318494.07749564946</v>
      </c>
      <c r="P74" s="145">
        <f>'10.2'!P74+'10.3'!P74+'10.4'!P74</f>
        <v>329926.17606008844</v>
      </c>
      <c r="Q74" s="145">
        <f>'10.2'!Q74+'10.3'!Q74+'10.4'!Q74</f>
        <v>392051.25978252408</v>
      </c>
      <c r="R74" s="145">
        <f>'10.2'!R74+'10.3'!R74+'10.4'!R74</f>
        <v>396026.19658825203</v>
      </c>
      <c r="S74" s="145">
        <f>'10.2'!S74+'10.3'!S74+'10.4'!S74</f>
        <v>393668.98316724383</v>
      </c>
      <c r="T74" s="145">
        <f>'10.2'!T74+'10.3'!T74+'10.4'!T74</f>
        <v>383415.39887259679</v>
      </c>
      <c r="U74" s="145">
        <f>'10.2'!U74+'10.3'!U74+'10.4'!U74</f>
        <v>365177.00716352655</v>
      </c>
      <c r="V74" s="145">
        <f>'10.2'!V74+'10.3'!V74+'10.4'!V74</f>
        <v>349828.33054014621</v>
      </c>
    </row>
    <row r="75" spans="1:22" s="3" customFormat="1" ht="15" customHeight="1">
      <c r="A75" s="174" t="s">
        <v>306</v>
      </c>
      <c r="B75" s="172" t="s">
        <v>462</v>
      </c>
      <c r="C75" s="145">
        <f>'10.2'!C75+'10.3'!C75+'10.4'!C75</f>
        <v>2058049.9368956566</v>
      </c>
      <c r="D75" s="145">
        <f>'10.2'!D75+'10.3'!D75+'10.4'!D75</f>
        <v>2166633.3284430457</v>
      </c>
      <c r="E75" s="145">
        <f>'10.2'!E75+'10.3'!E75+'10.4'!E75</f>
        <v>2141417.7660666448</v>
      </c>
      <c r="F75" s="145">
        <f>'10.2'!F75+'10.3'!F75+'10.4'!F75</f>
        <v>2106821.1666477229</v>
      </c>
      <c r="G75" s="145">
        <f>'10.2'!G75+'10.3'!G75+'10.4'!G75</f>
        <v>2235182.4425569451</v>
      </c>
      <c r="H75" s="145">
        <f>'10.2'!H75+'10.3'!H75+'10.4'!H75</f>
        <v>2120637.4900945579</v>
      </c>
      <c r="I75" s="145">
        <f>'10.2'!I75+'10.3'!I75+'10.4'!I75</f>
        <v>2142194.0776415411</v>
      </c>
      <c r="J75" s="145">
        <f>'10.2'!J75+'10.3'!J75+'10.4'!J75</f>
        <v>2219951.9392840266</v>
      </c>
      <c r="K75" s="145">
        <f>'10.2'!K75+'10.3'!K75+'10.4'!K75</f>
        <v>2211189.5501176529</v>
      </c>
      <c r="L75" s="145">
        <f>'10.2'!L75+'10.3'!L75+'10.4'!L75</f>
        <v>2033827.6858898504</v>
      </c>
      <c r="M75" s="145">
        <f>'10.2'!M75+'10.3'!M75+'10.4'!M75</f>
        <v>2078821.9887438747</v>
      </c>
      <c r="N75" s="145">
        <f>'10.2'!N75+'10.3'!N75+'10.4'!N75</f>
        <v>1984057.9018890338</v>
      </c>
      <c r="O75" s="145">
        <f>'10.2'!O75+'10.3'!O75+'10.4'!O75</f>
        <v>2039427.9079080322</v>
      </c>
      <c r="P75" s="145">
        <f>'10.2'!P75+'10.3'!P75+'10.4'!P75</f>
        <v>2029523.9004352787</v>
      </c>
      <c r="Q75" s="145">
        <f>'10.2'!Q75+'10.3'!Q75+'10.4'!Q75</f>
        <v>1915583.7397941737</v>
      </c>
      <c r="R75" s="145">
        <f>'10.2'!R75+'10.3'!R75+'10.4'!R75</f>
        <v>2089076.1401291853</v>
      </c>
      <c r="S75" s="145">
        <f>'10.2'!S75+'10.3'!S75+'10.4'!S75</f>
        <v>1940656.4386614298</v>
      </c>
      <c r="T75" s="145">
        <f>'10.2'!T75+'10.3'!T75+'10.4'!T75</f>
        <v>2016312.8806830139</v>
      </c>
      <c r="U75" s="145">
        <f>'10.2'!U75+'10.3'!U75+'10.4'!U75</f>
        <v>2068176.4477613843</v>
      </c>
      <c r="V75" s="145">
        <f>'10.2'!V75+'10.3'!V75+'10.4'!V75</f>
        <v>1923305.7690574597</v>
      </c>
    </row>
    <row r="76" spans="1:22" s="3" customFormat="1" ht="15" customHeight="1">
      <c r="A76" s="175" t="s">
        <v>463</v>
      </c>
      <c r="B76" s="9" t="s">
        <v>519</v>
      </c>
      <c r="C76" s="145">
        <f>'10.2'!C76+'10.3'!C76+'10.4'!C76</f>
        <v>259379.07762026732</v>
      </c>
      <c r="D76" s="145">
        <f>'10.2'!D76+'10.3'!D76+'10.4'!D76</f>
        <v>403430.42067050107</v>
      </c>
      <c r="E76" s="145">
        <f>'10.2'!E76+'10.3'!E76+'10.4'!E76</f>
        <v>418377.62718456751</v>
      </c>
      <c r="F76" s="145">
        <f>'10.2'!F76+'10.3'!F76+'10.4'!F76</f>
        <v>424625.15784908982</v>
      </c>
      <c r="G76" s="145">
        <f>'10.2'!G76+'10.3'!G76+'10.4'!G76</f>
        <v>594281.61426670535</v>
      </c>
      <c r="H76" s="145">
        <f>'10.2'!H76+'10.3'!H76+'10.4'!H76</f>
        <v>490845.96032080508</v>
      </c>
      <c r="I76" s="145">
        <f>'10.2'!I76+'10.3'!I76+'10.4'!I76</f>
        <v>497867.484172742</v>
      </c>
      <c r="J76" s="145">
        <f>'10.2'!J76+'10.3'!J76+'10.4'!J76</f>
        <v>620799.81267720426</v>
      </c>
      <c r="K76" s="145">
        <f>'10.2'!K76+'10.3'!K76+'10.4'!K76</f>
        <v>669705.14997933642</v>
      </c>
      <c r="L76" s="145">
        <f>'10.2'!L76+'10.3'!L76+'10.4'!L76</f>
        <v>575679.89197527501</v>
      </c>
      <c r="M76" s="145">
        <f>'10.2'!M76+'10.3'!M76+'10.4'!M76</f>
        <v>582314.91887172777</v>
      </c>
      <c r="N76" s="145">
        <f>'10.2'!N76+'10.3'!N76+'10.4'!N76</f>
        <v>520153.46662564971</v>
      </c>
      <c r="O76" s="145">
        <f>'10.2'!O76+'10.3'!O76+'10.4'!O76</f>
        <v>595440.91667094745</v>
      </c>
      <c r="P76" s="145">
        <f>'10.2'!P76+'10.3'!P76+'10.4'!P76</f>
        <v>602173.34119105316</v>
      </c>
      <c r="Q76" s="145">
        <f>'10.2'!Q76+'10.3'!Q76+'10.4'!Q76</f>
        <v>556013.53350948705</v>
      </c>
      <c r="R76" s="145">
        <f>'10.2'!R76+'10.3'!R76+'10.4'!R76</f>
        <v>733427.61356615415</v>
      </c>
      <c r="S76" s="145">
        <f>'10.2'!S76+'10.3'!S76+'10.4'!S76</f>
        <v>599157.07083211862</v>
      </c>
      <c r="T76" s="145">
        <f>'10.2'!T76+'10.3'!T76+'10.4'!T76</f>
        <v>724661.02062357368</v>
      </c>
      <c r="U76" s="145">
        <f>'10.2'!U76+'10.3'!U76+'10.4'!U76</f>
        <v>859083.1015900519</v>
      </c>
      <c r="V76" s="145">
        <f>'10.2'!V76+'10.3'!V76+'10.4'!V76</f>
        <v>795351.55040201254</v>
      </c>
    </row>
    <row r="77" spans="1:22" ht="15" customHeight="1">
      <c r="A77" s="173" t="s">
        <v>460</v>
      </c>
      <c r="B77" s="9" t="s">
        <v>520</v>
      </c>
      <c r="C77" s="145">
        <f>'10.2'!C77+'10.3'!C77+'10.4'!C77</f>
        <v>205360.25366277737</v>
      </c>
      <c r="D77" s="145">
        <f>'10.2'!D77+'10.3'!D77+'10.4'!D77</f>
        <v>185431.84267287559</v>
      </c>
      <c r="E77" s="145">
        <f>'10.2'!E77+'10.3'!E77+'10.4'!E77</f>
        <v>171930.59844347191</v>
      </c>
      <c r="F77" s="145">
        <f>'10.2'!F77+'10.3'!F77+'10.4'!F77</f>
        <v>179896.43970524671</v>
      </c>
      <c r="G77" s="145">
        <f>'10.2'!G77+'10.3'!G77+'10.4'!G77</f>
        <v>179636.02805324714</v>
      </c>
      <c r="H77" s="145">
        <f>'10.2'!H77+'10.3'!H77+'10.4'!H77</f>
        <v>182201.33332165581</v>
      </c>
      <c r="I77" s="145">
        <f>'10.2'!I77+'10.3'!I77+'10.4'!I77</f>
        <v>184830.75250461922</v>
      </c>
      <c r="J77" s="145">
        <f>'10.2'!J77+'10.3'!J77+'10.4'!J77</f>
        <v>208608.03412728349</v>
      </c>
      <c r="K77" s="145">
        <f>'10.2'!K77+'10.3'!K77+'10.4'!K77</f>
        <v>200790.8308387789</v>
      </c>
      <c r="L77" s="145">
        <f>'10.2'!L77+'10.3'!L77+'10.4'!L77</f>
        <v>185672.03850200234</v>
      </c>
      <c r="M77" s="145">
        <f>'10.2'!M77+'10.3'!M77+'10.4'!M77</f>
        <v>157640.36030349787</v>
      </c>
      <c r="N77" s="145">
        <f>'10.2'!N77+'10.3'!N77+'10.4'!N77</f>
        <v>159571.27260377424</v>
      </c>
      <c r="O77" s="145">
        <f>'10.2'!O77+'10.3'!O77+'10.4'!O77</f>
        <v>163192.23716780683</v>
      </c>
      <c r="P77" s="145">
        <f>'10.2'!P77+'10.3'!P77+'10.4'!P77</f>
        <v>166333.35444585845</v>
      </c>
      <c r="Q77" s="145">
        <f>'10.2'!Q77+'10.3'!Q77+'10.4'!Q77</f>
        <v>255896.8896397237</v>
      </c>
      <c r="R77" s="145">
        <f>'10.2'!R77+'10.3'!R77+'10.4'!R77</f>
        <v>237970.54182555372</v>
      </c>
      <c r="S77" s="145">
        <f>'10.2'!S77+'10.3'!S77+'10.4'!S77</f>
        <v>235441.42373256342</v>
      </c>
      <c r="T77" s="145">
        <f>'10.2'!T77+'10.3'!T77+'10.4'!T77</f>
        <v>211833.39025841124</v>
      </c>
      <c r="U77" s="145">
        <f>'10.2'!U77+'10.3'!U77+'10.4'!U77</f>
        <v>196320.21404648892</v>
      </c>
      <c r="V77" s="145">
        <f>'10.2'!V77+'10.3'!V77+'10.4'!V77</f>
        <v>176441.30482341096</v>
      </c>
    </row>
    <row r="78" spans="1:22" ht="15" customHeight="1">
      <c r="A78" s="174" t="s">
        <v>306</v>
      </c>
      <c r="B78" s="172" t="s">
        <v>521</v>
      </c>
      <c r="C78" s="145">
        <f>'10.2'!C78+'10.3'!C75+'10.4'!C78</f>
        <v>2004031.1129381666</v>
      </c>
      <c r="D78" s="145">
        <f>'10.2'!D78+'10.3'!D75+'10.4'!D78</f>
        <v>1948634.7504454204</v>
      </c>
      <c r="E78" s="145">
        <f>'10.2'!E78+'10.3'!E75+'10.4'!E78</f>
        <v>1894970.7373255491</v>
      </c>
      <c r="F78" s="145">
        <f>'10.2'!F78+'10.3'!F75+'10.4'!F78</f>
        <v>1862092.4485038798</v>
      </c>
      <c r="G78" s="145">
        <f>'10.2'!G78+'10.3'!G75+'10.4'!G78</f>
        <v>1820536.8563434873</v>
      </c>
      <c r="H78" s="145">
        <f>'10.2'!H78+'10.3'!H75+'10.4'!H78</f>
        <v>1811992.8630954088</v>
      </c>
      <c r="I78" s="145">
        <f>'10.2'!I78+'10.3'!I75+'10.4'!I78</f>
        <v>1829157.3459734183</v>
      </c>
      <c r="J78" s="145">
        <f>'10.2'!J78+'10.3'!J75+'10.4'!J78</f>
        <v>1807760.1607341059</v>
      </c>
      <c r="K78" s="145">
        <f>'10.2'!K78+'10.3'!K75+'10.4'!K78</f>
        <v>1742275.2309770952</v>
      </c>
      <c r="L78" s="145">
        <f>'10.2'!L78+'10.3'!L75+'10.4'!L78</f>
        <v>1643819.8324165777</v>
      </c>
      <c r="M78" s="145">
        <f>'10.2'!M78+'10.3'!M75+'10.4'!M78</f>
        <v>1654147.4301756448</v>
      </c>
      <c r="N78" s="145">
        <f>'10.2'!N78+'10.3'!N75+'10.4'!N78</f>
        <v>1623475.7078671586</v>
      </c>
      <c r="O78" s="145">
        <f>'10.2'!O78+'10.3'!O75+'10.4'!O78</f>
        <v>1607179.2284048914</v>
      </c>
      <c r="P78" s="145">
        <f>'10.2'!P78+'10.3'!P75+'10.4'!P78</f>
        <v>1593683.9136900839</v>
      </c>
      <c r="Q78" s="145">
        <f>'10.2'!Q78+'10.3'!Q75+'10.4'!Q78</f>
        <v>1615467.0959244105</v>
      </c>
      <c r="R78" s="145">
        <f>'10.2'!R78+'10.3'!R75+'10.4'!R78</f>
        <v>1593619.068388585</v>
      </c>
      <c r="S78" s="145">
        <f>'10.2'!S78+'10.3'!S75+'10.4'!S78</f>
        <v>1576940.7915618746</v>
      </c>
      <c r="T78" s="145">
        <f>'10.2'!T78+'10.3'!T75+'10.4'!T78</f>
        <v>1503485.2503178515</v>
      </c>
      <c r="U78" s="145">
        <f>'10.2'!U78+'10.3'!U75+'10.4'!U78</f>
        <v>1405413.5602178215</v>
      </c>
      <c r="V78" s="145">
        <f>'10.2'!V78+'10.3'!V75+'10.4'!V78</f>
        <v>1304395.5234788579</v>
      </c>
    </row>
    <row r="79" spans="1:22" ht="15" customHeight="1">
      <c r="A79" s="173" t="s">
        <v>460</v>
      </c>
      <c r="B79" s="9" t="s">
        <v>522</v>
      </c>
      <c r="C79" s="145">
        <f>'10.2'!C79+'10.4'!C79</f>
        <v>-97001.317812400011</v>
      </c>
      <c r="D79" s="145">
        <f>'10.2'!D79+'10.4'!D79</f>
        <v>-98833.819992899997</v>
      </c>
      <c r="E79" s="145">
        <f>'10.2'!E79+'10.4'!E79</f>
        <v>-106842.52486850001</v>
      </c>
      <c r="F79" s="145">
        <f>'10.2'!F79+'10.4'!F79</f>
        <v>-120047.26410150001</v>
      </c>
      <c r="G79" s="145">
        <f>'10.2'!G79+'10.4'!G79</f>
        <v>-126595.4593546</v>
      </c>
      <c r="H79" s="145">
        <f>'10.2'!H79+'10.4'!H79</f>
        <v>-169638.31252429998</v>
      </c>
      <c r="I79" s="145">
        <f>'10.2'!I79+'10.4'!I79</f>
        <v>-176673.783788</v>
      </c>
      <c r="J79" s="145">
        <f>'10.2'!J79+'10.4'!J79</f>
        <v>-199972.99728120002</v>
      </c>
      <c r="K79" s="145">
        <f>'10.2'!K79+'10.4'!K79</f>
        <v>-197398.38462340002</v>
      </c>
      <c r="L79" s="145">
        <f>'10.2'!L79+'10.4'!L79</f>
        <v>-188840.1650604</v>
      </c>
      <c r="M79" s="145">
        <f>'10.2'!M79+'10.4'!M79</f>
        <v>-183681.0532772</v>
      </c>
      <c r="N79" s="145">
        <f>'10.2'!N79+'10.4'!N79</f>
        <v>-179729.12040660001</v>
      </c>
      <c r="O79" s="145">
        <f>'10.2'!O79+'10.4'!O79</f>
        <v>-172424.8907429</v>
      </c>
      <c r="P79" s="145">
        <f>'10.2'!P79+'10.4'!P79</f>
        <v>-159402.77491559999</v>
      </c>
      <c r="Q79" s="145">
        <f>'10.2'!Q79+'10.4'!Q79</f>
        <v>-226086.64889655152</v>
      </c>
      <c r="R79" s="145">
        <f>'10.2'!R79+'10.4'!R79</f>
        <v>-231831.53748564783</v>
      </c>
      <c r="S79" s="145">
        <f>'10.2'!S79+'10.4'!S79</f>
        <v>-238781.08847986843</v>
      </c>
      <c r="T79" s="145">
        <f>'10.2'!T79+'10.4'!T79</f>
        <v>-214360.33867754642</v>
      </c>
      <c r="U79" s="145">
        <f>'10.2'!U79+'10.4'!U79</f>
        <v>-198410.43456817183</v>
      </c>
      <c r="V79" s="145">
        <f>'10.2'!V79+'10.4'!V79</f>
        <v>-170953.14586724513</v>
      </c>
    </row>
    <row r="80" spans="1:22" ht="15" customHeight="1">
      <c r="A80" s="174" t="s">
        <v>306</v>
      </c>
      <c r="B80" s="172" t="s">
        <v>468</v>
      </c>
      <c r="C80" s="145">
        <f t="shared" ref="C80:V80" si="0">C78+C79</f>
        <v>1907029.7951257667</v>
      </c>
      <c r="D80" s="145">
        <f t="shared" si="0"/>
        <v>1849800.9304525205</v>
      </c>
      <c r="E80" s="145">
        <f t="shared" si="0"/>
        <v>1788128.2124570492</v>
      </c>
      <c r="F80" s="145">
        <f t="shared" si="0"/>
        <v>1742045.1844023799</v>
      </c>
      <c r="G80" s="145">
        <f t="shared" si="0"/>
        <v>1693941.3969888873</v>
      </c>
      <c r="H80" s="145">
        <f t="shared" si="0"/>
        <v>1642354.5505711087</v>
      </c>
      <c r="I80" s="145">
        <f t="shared" si="0"/>
        <v>1652483.5621854183</v>
      </c>
      <c r="J80" s="145">
        <f t="shared" si="0"/>
        <v>1607787.1634529058</v>
      </c>
      <c r="K80" s="145">
        <f t="shared" si="0"/>
        <v>1544876.8463536953</v>
      </c>
      <c r="L80" s="145">
        <f t="shared" si="0"/>
        <v>1454979.6673561777</v>
      </c>
      <c r="M80" s="145">
        <f t="shared" si="0"/>
        <v>1470466.3768984447</v>
      </c>
      <c r="N80" s="145">
        <f t="shared" si="0"/>
        <v>1443746.5874605586</v>
      </c>
      <c r="O80" s="145">
        <f t="shared" si="0"/>
        <v>1434754.3376619914</v>
      </c>
      <c r="P80" s="145">
        <f t="shared" si="0"/>
        <v>1434281.1387744839</v>
      </c>
      <c r="Q80" s="145">
        <f t="shared" si="0"/>
        <v>1389380.447027859</v>
      </c>
      <c r="R80" s="145">
        <f t="shared" si="0"/>
        <v>1361787.5309029371</v>
      </c>
      <c r="S80" s="145">
        <f t="shared" si="0"/>
        <v>1338159.7030820062</v>
      </c>
      <c r="T80" s="145">
        <f t="shared" si="0"/>
        <v>1289124.9116403051</v>
      </c>
      <c r="U80" s="145">
        <f t="shared" si="0"/>
        <v>1207003.1256496496</v>
      </c>
      <c r="V80" s="145">
        <f t="shared" si="0"/>
        <v>1133442.3776116129</v>
      </c>
    </row>
    <row r="81" spans="1:22" ht="12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5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439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43788.96653931155</v>
      </c>
      <c r="D5" s="144">
        <v>42059.113431441423</v>
      </c>
      <c r="E5" s="144">
        <v>41485.790617111641</v>
      </c>
      <c r="F5" s="144">
        <v>39885.578627745206</v>
      </c>
      <c r="G5" s="144">
        <v>39436.724465299296</v>
      </c>
      <c r="H5" s="144">
        <v>38518.439147403915</v>
      </c>
      <c r="I5" s="144">
        <v>39197.870657223801</v>
      </c>
      <c r="J5" s="144">
        <v>40049.991326914853</v>
      </c>
      <c r="K5" s="144">
        <v>38579.884183495713</v>
      </c>
      <c r="L5" s="144">
        <v>38654.162977292901</v>
      </c>
      <c r="M5" s="144">
        <v>37191.882613233938</v>
      </c>
      <c r="N5" s="144">
        <v>36490.27939985718</v>
      </c>
      <c r="O5" s="144">
        <v>34757.385072661687</v>
      </c>
      <c r="P5" s="144">
        <v>35894.081087083658</v>
      </c>
      <c r="Q5" s="144">
        <v>35866.468948421032</v>
      </c>
      <c r="R5" s="144">
        <v>37116.043341345918</v>
      </c>
      <c r="S5" s="144">
        <v>37776.268303914621</v>
      </c>
      <c r="T5" s="144">
        <v>37889.870938320368</v>
      </c>
      <c r="U5" s="144">
        <v>36264.639448715287</v>
      </c>
      <c r="V5" s="144">
        <v>33832.28774322044</v>
      </c>
    </row>
    <row r="6" spans="1:22" s="3" customFormat="1" ht="12.75" customHeight="1">
      <c r="A6" s="2" t="s">
        <v>1</v>
      </c>
      <c r="B6" s="9" t="s">
        <v>340</v>
      </c>
      <c r="C6" s="144">
        <v>40822.964064811553</v>
      </c>
      <c r="D6" s="144">
        <v>39731.06317254142</v>
      </c>
      <c r="E6" s="144">
        <v>39073.68850891164</v>
      </c>
      <c r="F6" s="144">
        <v>37196.314962645207</v>
      </c>
      <c r="G6" s="144">
        <v>36603.746253599296</v>
      </c>
      <c r="H6" s="144">
        <v>35630.052456403915</v>
      </c>
      <c r="I6" s="144">
        <v>36157.134806162263</v>
      </c>
      <c r="J6" s="144">
        <v>36575.743091314856</v>
      </c>
      <c r="K6" s="144">
        <v>36073.985521395713</v>
      </c>
      <c r="L6" s="144">
        <v>36529.81214048533</v>
      </c>
      <c r="M6" s="144">
        <v>35006.532171933941</v>
      </c>
      <c r="N6" s="144">
        <v>34438.049641457183</v>
      </c>
      <c r="O6" s="144">
        <v>33040.439283361688</v>
      </c>
      <c r="P6" s="144">
        <v>34243.702949483661</v>
      </c>
      <c r="Q6" s="144">
        <v>34165.70990582103</v>
      </c>
      <c r="R6" s="144">
        <v>35253.857323545919</v>
      </c>
      <c r="S6" s="144">
        <v>35405.873689614622</v>
      </c>
      <c r="T6" s="144">
        <v>35441.438244820369</v>
      </c>
      <c r="U6" s="144">
        <v>32303.089874815283</v>
      </c>
      <c r="V6" s="144">
        <v>32071.714654467898</v>
      </c>
    </row>
    <row r="7" spans="1:22" s="3" customFormat="1" ht="12.75" customHeight="1">
      <c r="A7" s="2" t="s">
        <v>2</v>
      </c>
      <c r="B7" s="9" t="s">
        <v>339</v>
      </c>
      <c r="C7" s="144">
        <v>2361.1295809000003</v>
      </c>
      <c r="D7" s="144">
        <v>1727.7580564000002</v>
      </c>
      <c r="E7" s="144">
        <v>1838.8844112000018</v>
      </c>
      <c r="F7" s="144">
        <v>2128.9047879</v>
      </c>
      <c r="G7" s="144">
        <v>2264.2360229000001</v>
      </c>
      <c r="H7" s="144">
        <v>2333.1516798000002</v>
      </c>
      <c r="I7" s="144">
        <v>2501.7305070615412</v>
      </c>
      <c r="J7" s="144">
        <v>2920.7573832000003</v>
      </c>
      <c r="K7" s="144">
        <v>1954.9174844000004</v>
      </c>
      <c r="L7" s="144">
        <v>1576.3233616075768</v>
      </c>
      <c r="M7" s="144">
        <v>1647.1459796000001</v>
      </c>
      <c r="N7" s="144">
        <v>1549.860944</v>
      </c>
      <c r="O7" s="144">
        <v>1226.7435548999999</v>
      </c>
      <c r="P7" s="144">
        <v>1164.8434470000002</v>
      </c>
      <c r="Q7" s="144">
        <v>1169.2754358000002</v>
      </c>
      <c r="R7" s="144">
        <v>1256.382005900002</v>
      </c>
      <c r="S7" s="144">
        <v>1149.8533889</v>
      </c>
      <c r="T7" s="144">
        <v>1130.5922384</v>
      </c>
      <c r="U7" s="144">
        <v>1195.7003826000002</v>
      </c>
      <c r="V7" s="144">
        <v>1202.1988673525404</v>
      </c>
    </row>
    <row r="8" spans="1:22" s="3" customFormat="1" ht="12.75" customHeight="1">
      <c r="A8" s="2" t="s">
        <v>24</v>
      </c>
      <c r="B8" s="9" t="s">
        <v>341</v>
      </c>
      <c r="C8" s="144">
        <v>604.8728936</v>
      </c>
      <c r="D8" s="144">
        <v>600.29220250000003</v>
      </c>
      <c r="E8" s="144">
        <v>573.21769700000004</v>
      </c>
      <c r="F8" s="144">
        <v>560.35887719999994</v>
      </c>
      <c r="G8" s="144">
        <v>568.74218880000001</v>
      </c>
      <c r="H8" s="144">
        <v>555.23501120000003</v>
      </c>
      <c r="I8" s="144">
        <v>539.00534400000004</v>
      </c>
      <c r="J8" s="144">
        <v>553.49085239999999</v>
      </c>
      <c r="K8" s="144">
        <v>550.98117769999999</v>
      </c>
      <c r="L8" s="144">
        <v>548.02747519999991</v>
      </c>
      <c r="M8" s="144">
        <v>538.20446170000002</v>
      </c>
      <c r="N8" s="144">
        <v>502.36881440000002</v>
      </c>
      <c r="O8" s="144">
        <v>490.20223440000001</v>
      </c>
      <c r="P8" s="144">
        <v>485.53469060000003</v>
      </c>
      <c r="Q8" s="144">
        <v>531.48360680000008</v>
      </c>
      <c r="R8" s="144">
        <v>605.80401189999998</v>
      </c>
      <c r="S8" s="144">
        <v>1220.5412254</v>
      </c>
      <c r="T8" s="144">
        <v>1317.8404551000001</v>
      </c>
      <c r="U8" s="144">
        <v>2765.8491913000003</v>
      </c>
      <c r="V8" s="144">
        <v>558.37422140000001</v>
      </c>
    </row>
    <row r="9" spans="1:22" s="3" customFormat="1" ht="12.75" customHeight="1">
      <c r="A9" s="2" t="s">
        <v>25</v>
      </c>
      <c r="B9" s="8" t="s">
        <v>342</v>
      </c>
      <c r="C9" s="144">
        <v>2294.9510690365832</v>
      </c>
      <c r="D9" s="144">
        <v>2320.5108492720965</v>
      </c>
      <c r="E9" s="144">
        <v>2163.8256386106495</v>
      </c>
      <c r="F9" s="144">
        <v>1820.0679513297209</v>
      </c>
      <c r="G9" s="144">
        <v>2905.4327167261526</v>
      </c>
      <c r="H9" s="144">
        <v>3327.1905674846712</v>
      </c>
      <c r="I9" s="144">
        <v>2403.6484953465138</v>
      </c>
      <c r="J9" s="144">
        <v>2150.7637205506953</v>
      </c>
      <c r="K9" s="144">
        <v>2213.5942173993035</v>
      </c>
      <c r="L9" s="144">
        <v>1807.9626913518259</v>
      </c>
      <c r="M9" s="144">
        <v>1946.7908270861365</v>
      </c>
      <c r="N9" s="144">
        <v>2778.4703939607916</v>
      </c>
      <c r="O9" s="144">
        <v>837.5401794783005</v>
      </c>
      <c r="P9" s="144">
        <v>985.55597172360024</v>
      </c>
      <c r="Q9" s="144">
        <v>954.87681936173419</v>
      </c>
      <c r="R9" s="144">
        <v>1004.1112104152517</v>
      </c>
      <c r="S9" s="144">
        <v>1131.5491620087814</v>
      </c>
      <c r="T9" s="144">
        <v>944.17373806247633</v>
      </c>
      <c r="U9" s="144">
        <v>1196.9502679110028</v>
      </c>
      <c r="V9" s="144">
        <v>1263.9473281897715</v>
      </c>
    </row>
    <row r="10" spans="1:22" s="3" customFormat="1" ht="12.75" customHeight="1">
      <c r="A10" s="2" t="s">
        <v>3</v>
      </c>
      <c r="B10" s="9" t="s">
        <v>343</v>
      </c>
      <c r="C10" s="144">
        <v>216.81522000000001</v>
      </c>
      <c r="D10" s="144">
        <v>186.04042000000001</v>
      </c>
      <c r="E10" s="144">
        <v>155.72531999999998</v>
      </c>
      <c r="F10" s="144">
        <v>501.42525901023896</v>
      </c>
      <c r="G10" s="144">
        <v>517.3101567390438</v>
      </c>
      <c r="H10" s="144">
        <v>547.27899272322043</v>
      </c>
      <c r="I10" s="144">
        <v>535.31442278464567</v>
      </c>
      <c r="J10" s="144">
        <v>541.55935999999997</v>
      </c>
      <c r="K10" s="144">
        <v>556.34500000000003</v>
      </c>
      <c r="L10" s="144">
        <v>659.97680259999993</v>
      </c>
      <c r="M10" s="144">
        <v>521.08403640000006</v>
      </c>
      <c r="N10" s="144">
        <v>1769.7530200000001</v>
      </c>
      <c r="O10" s="144">
        <v>30.9056</v>
      </c>
      <c r="P10" s="144">
        <v>62.855500000000006</v>
      </c>
      <c r="Q10" s="144">
        <v>45.948167604267162</v>
      </c>
      <c r="R10" s="144">
        <v>57.129520519736843</v>
      </c>
      <c r="S10" s="144">
        <v>84.829761000000019</v>
      </c>
      <c r="T10" s="144">
        <v>57.207599999999999</v>
      </c>
      <c r="U10" s="144">
        <v>57.878800000000005</v>
      </c>
      <c r="V10" s="144">
        <v>40.504126109433969</v>
      </c>
    </row>
    <row r="11" spans="1:22" s="3" customFormat="1" ht="12.75" customHeight="1">
      <c r="A11" s="2" t="s">
        <v>26</v>
      </c>
      <c r="B11" s="9" t="s">
        <v>374</v>
      </c>
      <c r="C11" s="144">
        <v>905.41989999999998</v>
      </c>
      <c r="D11" s="144">
        <v>856.00850000000014</v>
      </c>
      <c r="E11" s="144">
        <v>759.41830000000004</v>
      </c>
      <c r="F11" s="144">
        <v>344.56163310580206</v>
      </c>
      <c r="G11" s="144">
        <v>404.24916792031865</v>
      </c>
      <c r="H11" s="144">
        <v>1761.1891548518647</v>
      </c>
      <c r="I11" s="144">
        <v>1001.291956731496</v>
      </c>
      <c r="J11" s="144">
        <v>728.93909999999994</v>
      </c>
      <c r="K11" s="144">
        <v>540.03280000000007</v>
      </c>
      <c r="L11" s="144">
        <v>208.68189999999996</v>
      </c>
      <c r="M11" s="144">
        <v>513.96050000000002</v>
      </c>
      <c r="N11" s="144">
        <v>211.83189999999996</v>
      </c>
      <c r="O11" s="144">
        <v>149.04563999999999</v>
      </c>
      <c r="P11" s="144">
        <v>158.0639955</v>
      </c>
      <c r="Q11" s="144">
        <v>203.6193801778293</v>
      </c>
      <c r="R11" s="144">
        <v>204.88676658026316</v>
      </c>
      <c r="S11" s="144">
        <v>225.18658800000003</v>
      </c>
      <c r="T11" s="144">
        <v>209.30262000000002</v>
      </c>
      <c r="U11" s="144">
        <v>410.79101481907753</v>
      </c>
      <c r="V11" s="144">
        <v>426.95159028738652</v>
      </c>
    </row>
    <row r="12" spans="1:22" s="3" customFormat="1" ht="12.75" customHeight="1">
      <c r="A12" s="2" t="s">
        <v>27</v>
      </c>
      <c r="B12" s="9" t="s">
        <v>344</v>
      </c>
      <c r="C12" s="144">
        <v>1172.7159490365834</v>
      </c>
      <c r="D12" s="144">
        <v>1278.4619292720963</v>
      </c>
      <c r="E12" s="144">
        <v>1248.6820186106497</v>
      </c>
      <c r="F12" s="144">
        <v>974.08105921367985</v>
      </c>
      <c r="G12" s="144">
        <v>1983.8733920667901</v>
      </c>
      <c r="H12" s="144">
        <v>1018.7224199095864</v>
      </c>
      <c r="I12" s="144">
        <v>867.04211583037193</v>
      </c>
      <c r="J12" s="144">
        <v>880.26526055069542</v>
      </c>
      <c r="K12" s="144">
        <v>1117.2164173993035</v>
      </c>
      <c r="L12" s="144">
        <v>939.30398875182618</v>
      </c>
      <c r="M12" s="144">
        <v>911.74629068613626</v>
      </c>
      <c r="N12" s="144">
        <v>796.8854739607915</v>
      </c>
      <c r="O12" s="144">
        <v>657.58893947830052</v>
      </c>
      <c r="P12" s="144">
        <v>764.6364762236002</v>
      </c>
      <c r="Q12" s="144">
        <v>705.30927157963777</v>
      </c>
      <c r="R12" s="144">
        <v>742.09492331525166</v>
      </c>
      <c r="S12" s="144">
        <v>821.53281300878143</v>
      </c>
      <c r="T12" s="144">
        <v>677.66351806247633</v>
      </c>
      <c r="U12" s="144">
        <v>728.28045309192521</v>
      </c>
      <c r="V12" s="144">
        <v>796.49161179295095</v>
      </c>
    </row>
    <row r="13" spans="1:22" s="3" customFormat="1" ht="12.75" customHeight="1">
      <c r="A13" s="2" t="s">
        <v>28</v>
      </c>
      <c r="B13" s="8" t="s">
        <v>345</v>
      </c>
      <c r="C13" s="144">
        <v>95296.94700159342</v>
      </c>
      <c r="D13" s="144">
        <v>93432.514805755927</v>
      </c>
      <c r="E13" s="144">
        <v>92513.057882466572</v>
      </c>
      <c r="F13" s="144">
        <v>94415.927088358367</v>
      </c>
      <c r="G13" s="144">
        <v>87738.544937027895</v>
      </c>
      <c r="H13" s="144">
        <v>86508.909881192638</v>
      </c>
      <c r="I13" s="144">
        <v>85461.50099856811</v>
      </c>
      <c r="J13" s="144">
        <v>88554.337533504557</v>
      </c>
      <c r="K13" s="144">
        <v>94017.343443770849</v>
      </c>
      <c r="L13" s="144">
        <v>87175.955742043254</v>
      </c>
      <c r="M13" s="144">
        <v>93360.873574300131</v>
      </c>
      <c r="N13" s="144">
        <v>88262.057962593433</v>
      </c>
      <c r="O13" s="144">
        <v>84332.48414411211</v>
      </c>
      <c r="P13" s="144">
        <v>80437.022073814602</v>
      </c>
      <c r="Q13" s="144">
        <v>77501.654921423848</v>
      </c>
      <c r="R13" s="144">
        <v>79544.030717805246</v>
      </c>
      <c r="S13" s="144">
        <v>83108.120231195557</v>
      </c>
      <c r="T13" s="144">
        <v>81706.580994437842</v>
      </c>
      <c r="U13" s="144">
        <v>78702.29856247174</v>
      </c>
      <c r="V13" s="144">
        <v>78845.78835530275</v>
      </c>
    </row>
    <row r="14" spans="1:22" s="3" customFormat="1" ht="12.75" customHeight="1">
      <c r="A14" s="2" t="s">
        <v>29</v>
      </c>
      <c r="B14" s="9" t="s">
        <v>346</v>
      </c>
      <c r="C14" s="144">
        <v>9566.1261853424912</v>
      </c>
      <c r="D14" s="144">
        <v>9999.6943033856205</v>
      </c>
      <c r="E14" s="144">
        <v>10566.249374735802</v>
      </c>
      <c r="F14" s="144">
        <v>11073.079446937616</v>
      </c>
      <c r="G14" s="144">
        <v>9812.4015156626774</v>
      </c>
      <c r="H14" s="144">
        <v>9489.0723142721417</v>
      </c>
      <c r="I14" s="144">
        <v>9704.7312210079563</v>
      </c>
      <c r="J14" s="144">
        <v>9228.0317831866196</v>
      </c>
      <c r="K14" s="144">
        <v>8811.1959154883807</v>
      </c>
      <c r="L14" s="144">
        <v>8835.4538885555448</v>
      </c>
      <c r="M14" s="144">
        <v>9348.7952630496711</v>
      </c>
      <c r="N14" s="144">
        <v>8198.3641708546365</v>
      </c>
      <c r="O14" s="144">
        <v>8005.0908318545989</v>
      </c>
      <c r="P14" s="144">
        <v>7151.1697652248677</v>
      </c>
      <c r="Q14" s="144">
        <v>7331.7022629501562</v>
      </c>
      <c r="R14" s="144">
        <v>6574.0384438245101</v>
      </c>
      <c r="S14" s="144">
        <v>6430.0617674502428</v>
      </c>
      <c r="T14" s="144">
        <v>6453.354219356369</v>
      </c>
      <c r="U14" s="144">
        <v>6360.0828832614425</v>
      </c>
      <c r="V14" s="144">
        <v>6486.5220666977175</v>
      </c>
    </row>
    <row r="15" spans="1:22" s="3" customFormat="1" ht="12.75" customHeight="1">
      <c r="A15" s="2" t="s">
        <v>30</v>
      </c>
      <c r="B15" s="9" t="s">
        <v>347</v>
      </c>
      <c r="C15" s="144">
        <v>1800.5055187165335</v>
      </c>
      <c r="D15" s="144">
        <v>1747.098107736962</v>
      </c>
      <c r="E15" s="144">
        <v>1500.0218459496973</v>
      </c>
      <c r="F15" s="144">
        <v>1610.9302728835087</v>
      </c>
      <c r="G15" s="144">
        <v>1235.4843689086645</v>
      </c>
      <c r="H15" s="144">
        <v>1153.6908577763729</v>
      </c>
      <c r="I15" s="144">
        <v>1081.4961489786572</v>
      </c>
      <c r="J15" s="144">
        <v>1030.7071666607821</v>
      </c>
      <c r="K15" s="144">
        <v>882.6289666939465</v>
      </c>
      <c r="L15" s="144">
        <v>780.95617939268891</v>
      </c>
      <c r="M15" s="144">
        <v>777.26638031434004</v>
      </c>
      <c r="N15" s="144">
        <v>666.47731713911571</v>
      </c>
      <c r="O15" s="144">
        <v>598.12344119362126</v>
      </c>
      <c r="P15" s="144">
        <v>572.46406172505613</v>
      </c>
      <c r="Q15" s="144">
        <v>576.30314461528087</v>
      </c>
      <c r="R15" s="144">
        <v>488.82433596845129</v>
      </c>
      <c r="S15" s="144">
        <v>535.5197389878108</v>
      </c>
      <c r="T15" s="144">
        <v>532.13488568624393</v>
      </c>
      <c r="U15" s="144">
        <v>637.86194218999401</v>
      </c>
      <c r="V15" s="144">
        <v>551.55905682934326</v>
      </c>
    </row>
    <row r="16" spans="1:22" s="3" customFormat="1" ht="12.75" customHeight="1">
      <c r="A16" s="2" t="s">
        <v>31</v>
      </c>
      <c r="B16" s="9" t="s">
        <v>348</v>
      </c>
      <c r="C16" s="144">
        <v>1601.0580672457445</v>
      </c>
      <c r="D16" s="144">
        <v>1601.8808442011421</v>
      </c>
      <c r="E16" s="144">
        <v>1425.138331610375</v>
      </c>
      <c r="F16" s="144">
        <v>3369.9022827242788</v>
      </c>
      <c r="G16" s="144">
        <v>4478.778898237445</v>
      </c>
      <c r="H16" s="144">
        <v>4721.1479118415373</v>
      </c>
      <c r="I16" s="144">
        <v>3841.7609875575299</v>
      </c>
      <c r="J16" s="144">
        <v>4514.5394869950478</v>
      </c>
      <c r="K16" s="144">
        <v>5572.6298504765109</v>
      </c>
      <c r="L16" s="144">
        <v>6672.0318144753319</v>
      </c>
      <c r="M16" s="144">
        <v>7686.8275318082469</v>
      </c>
      <c r="N16" s="144">
        <v>9184.0321240043741</v>
      </c>
      <c r="O16" s="144">
        <v>7724.9879466849034</v>
      </c>
      <c r="P16" s="144">
        <v>8188.8764746486522</v>
      </c>
      <c r="Q16" s="144">
        <v>8653.0163566126903</v>
      </c>
      <c r="R16" s="144">
        <v>8294.9599387729068</v>
      </c>
      <c r="S16" s="144">
        <v>9380.2180969247038</v>
      </c>
      <c r="T16" s="144">
        <v>8587.2325406708078</v>
      </c>
      <c r="U16" s="144">
        <v>8293.1229514641582</v>
      </c>
      <c r="V16" s="144">
        <v>8071.1280995005145</v>
      </c>
    </row>
    <row r="17" spans="1:22" s="3" customFormat="1" ht="12.75" customHeight="1">
      <c r="A17" s="2" t="s">
        <v>32</v>
      </c>
      <c r="B17" s="9" t="s">
        <v>349</v>
      </c>
      <c r="C17" s="144">
        <v>8929.7045594006813</v>
      </c>
      <c r="D17" s="144">
        <v>8564.3390358783254</v>
      </c>
      <c r="E17" s="144">
        <v>8254.5532507313565</v>
      </c>
      <c r="F17" s="144">
        <v>8754.2767460934538</v>
      </c>
      <c r="G17" s="144">
        <v>7307.0723717343908</v>
      </c>
      <c r="H17" s="144">
        <v>10854.843208486425</v>
      </c>
      <c r="I17" s="144">
        <v>8633.8025506896593</v>
      </c>
      <c r="J17" s="144">
        <v>9139.802985493001</v>
      </c>
      <c r="K17" s="144">
        <v>10261.729400385395</v>
      </c>
      <c r="L17" s="144">
        <v>9117.400246351488</v>
      </c>
      <c r="M17" s="144">
        <v>9960.892745878642</v>
      </c>
      <c r="N17" s="144">
        <v>8365.403507943498</v>
      </c>
      <c r="O17" s="144">
        <v>8329.7437171032743</v>
      </c>
      <c r="P17" s="144">
        <v>7688.7414901728962</v>
      </c>
      <c r="Q17" s="144">
        <v>7361.7848971957465</v>
      </c>
      <c r="R17" s="144">
        <v>7648.2263541558495</v>
      </c>
      <c r="S17" s="144">
        <v>7180.5995608533831</v>
      </c>
      <c r="T17" s="144">
        <v>6658.2910996211904</v>
      </c>
      <c r="U17" s="144">
        <v>6450.1474290406059</v>
      </c>
      <c r="V17" s="144">
        <v>6388.8373544244714</v>
      </c>
    </row>
    <row r="18" spans="1:22" s="3" customFormat="1" ht="12.75" customHeight="1">
      <c r="A18" s="2" t="s">
        <v>33</v>
      </c>
      <c r="B18" s="9" t="s">
        <v>350</v>
      </c>
      <c r="C18" s="144">
        <v>700.05351814763503</v>
      </c>
      <c r="D18" s="144">
        <v>766.38300442930972</v>
      </c>
      <c r="E18" s="144">
        <v>789.41919653713649</v>
      </c>
      <c r="F18" s="144">
        <v>730.09090811207966</v>
      </c>
      <c r="G18" s="144">
        <v>743.04821658228116</v>
      </c>
      <c r="H18" s="144">
        <v>736.55399790498996</v>
      </c>
      <c r="I18" s="144">
        <v>601.76606378544295</v>
      </c>
      <c r="J18" s="144">
        <v>579.26526158740376</v>
      </c>
      <c r="K18" s="144">
        <v>548.13995208340646</v>
      </c>
      <c r="L18" s="144">
        <v>455.10205260161337</v>
      </c>
      <c r="M18" s="144">
        <v>413.91809553249504</v>
      </c>
      <c r="N18" s="144">
        <v>328.16757866352765</v>
      </c>
      <c r="O18" s="144">
        <v>364.87410050723116</v>
      </c>
      <c r="P18" s="144">
        <v>328.98706960653215</v>
      </c>
      <c r="Q18" s="144">
        <v>340.10479776383937</v>
      </c>
      <c r="R18" s="144">
        <v>290.83056849650166</v>
      </c>
      <c r="S18" s="144">
        <v>328.94286617717336</v>
      </c>
      <c r="T18" s="144">
        <v>320.61388467202909</v>
      </c>
      <c r="U18" s="144">
        <v>291.39328534374272</v>
      </c>
      <c r="V18" s="144">
        <v>278.17679235205338</v>
      </c>
    </row>
    <row r="19" spans="1:22" s="3" customFormat="1" ht="12.75" customHeight="1">
      <c r="A19" s="2" t="s">
        <v>34</v>
      </c>
      <c r="B19" s="9" t="s">
        <v>351</v>
      </c>
      <c r="C19" s="144">
        <v>25077.491164599996</v>
      </c>
      <c r="D19" s="144">
        <v>22649.368253000001</v>
      </c>
      <c r="E19" s="144">
        <v>23038.722406100002</v>
      </c>
      <c r="F19" s="144">
        <v>22949.165962400002</v>
      </c>
      <c r="G19" s="144">
        <v>23746.901277282868</v>
      </c>
      <c r="H19" s="144">
        <v>24650.846121100003</v>
      </c>
      <c r="I19" s="144">
        <v>23915.870345399999</v>
      </c>
      <c r="J19" s="144">
        <v>23880.285907099998</v>
      </c>
      <c r="K19" s="144">
        <v>22623.001206200002</v>
      </c>
      <c r="L19" s="144">
        <v>20901.643488099999</v>
      </c>
      <c r="M19" s="144">
        <v>20290.531796401436</v>
      </c>
      <c r="N19" s="144">
        <v>19770.479087280924</v>
      </c>
      <c r="O19" s="144">
        <v>19288.968091695537</v>
      </c>
      <c r="P19" s="144">
        <v>18973.749663670864</v>
      </c>
      <c r="Q19" s="144">
        <v>17556.901857709294</v>
      </c>
      <c r="R19" s="144">
        <v>19437.755268695189</v>
      </c>
      <c r="S19" s="144">
        <v>21501.828771089851</v>
      </c>
      <c r="T19" s="144">
        <v>20353.83222623132</v>
      </c>
      <c r="U19" s="144">
        <v>21759.155793892842</v>
      </c>
      <c r="V19" s="144">
        <v>21262.135786596318</v>
      </c>
    </row>
    <row r="20" spans="1:22" s="3" customFormat="1" ht="12.75" customHeight="1">
      <c r="A20" s="2" t="s">
        <v>35</v>
      </c>
      <c r="B20" s="10" t="s">
        <v>352</v>
      </c>
      <c r="C20" s="144">
        <v>6250.6949999999997</v>
      </c>
      <c r="D20" s="144">
        <v>5144.6044000000002</v>
      </c>
      <c r="E20" s="144">
        <v>5102.0661999999993</v>
      </c>
      <c r="F20" s="144">
        <v>4356.8850000000002</v>
      </c>
      <c r="G20" s="144">
        <v>4782.3014702828686</v>
      </c>
      <c r="H20" s="144">
        <v>4751.9549999999999</v>
      </c>
      <c r="I20" s="144">
        <v>4693.2090000000007</v>
      </c>
      <c r="J20" s="144">
        <v>5017.9349999999995</v>
      </c>
      <c r="K20" s="144">
        <v>4369.5554000000002</v>
      </c>
      <c r="L20" s="144">
        <v>3587.9528999999998</v>
      </c>
      <c r="M20" s="144">
        <v>4329.8128999999999</v>
      </c>
      <c r="N20" s="144">
        <v>4233.9010000000007</v>
      </c>
      <c r="O20" s="144">
        <v>4265.6949999999997</v>
      </c>
      <c r="P20" s="144">
        <v>4383.8626999999997</v>
      </c>
      <c r="Q20" s="144">
        <v>4647.223</v>
      </c>
      <c r="R20" s="144">
        <v>4663.12</v>
      </c>
      <c r="S20" s="144">
        <v>4974.1713</v>
      </c>
      <c r="T20" s="144">
        <v>4948.1971917000001</v>
      </c>
      <c r="U20" s="144">
        <v>4960.4456</v>
      </c>
      <c r="V20" s="144">
        <v>4125.8972269349806</v>
      </c>
    </row>
    <row r="21" spans="1:22" s="3" customFormat="1" ht="12.75" customHeight="1">
      <c r="A21" s="2" t="s">
        <v>36</v>
      </c>
      <c r="B21" s="10" t="s">
        <v>353</v>
      </c>
      <c r="C21" s="144">
        <v>18826.796164599997</v>
      </c>
      <c r="D21" s="144">
        <v>17504.763853</v>
      </c>
      <c r="E21" s="144">
        <v>17936.6562061</v>
      </c>
      <c r="F21" s="144">
        <v>18592.2809624</v>
      </c>
      <c r="G21" s="144">
        <v>18964.599806999999</v>
      </c>
      <c r="H21" s="144">
        <v>19898.891121100001</v>
      </c>
      <c r="I21" s="144">
        <v>19222.6613454</v>
      </c>
      <c r="J21" s="144">
        <v>18862.350907100001</v>
      </c>
      <c r="K21" s="144">
        <v>18253.445806200001</v>
      </c>
      <c r="L21" s="144">
        <v>17313.690588099998</v>
      </c>
      <c r="M21" s="144">
        <v>15960.718896401437</v>
      </c>
      <c r="N21" s="144">
        <v>15536.578087280923</v>
      </c>
      <c r="O21" s="144">
        <v>15023.273091695537</v>
      </c>
      <c r="P21" s="144">
        <v>14589.886963670864</v>
      </c>
      <c r="Q21" s="144">
        <v>12909.678857709296</v>
      </c>
      <c r="R21" s="144">
        <v>14774.635268695189</v>
      </c>
      <c r="S21" s="144">
        <v>16527.657471089853</v>
      </c>
      <c r="T21" s="144">
        <v>15405.635034531319</v>
      </c>
      <c r="U21" s="144">
        <v>16798.710193892843</v>
      </c>
      <c r="V21" s="144">
        <v>17136.238559661339</v>
      </c>
    </row>
    <row r="22" spans="1:22" s="3" customFormat="1" ht="12.75" customHeight="1">
      <c r="A22" s="2" t="s">
        <v>37</v>
      </c>
      <c r="B22" s="9" t="s">
        <v>354</v>
      </c>
      <c r="C22" s="144">
        <v>18511.14648964339</v>
      </c>
      <c r="D22" s="144">
        <v>19160.328864770963</v>
      </c>
      <c r="E22" s="144">
        <v>19980.873527564625</v>
      </c>
      <c r="F22" s="144">
        <v>16221.022811308638</v>
      </c>
      <c r="G22" s="144">
        <v>14567.598331341729</v>
      </c>
      <c r="H22" s="144">
        <v>11352.212731126481</v>
      </c>
      <c r="I22" s="144">
        <v>12230.319046278697</v>
      </c>
      <c r="J22" s="144">
        <v>13633.858044072007</v>
      </c>
      <c r="K22" s="144">
        <v>16344.221548348562</v>
      </c>
      <c r="L22" s="144">
        <v>14829.429232372275</v>
      </c>
      <c r="M22" s="144">
        <v>17706.351620575293</v>
      </c>
      <c r="N22" s="144">
        <v>16965.398434250154</v>
      </c>
      <c r="O22" s="144">
        <v>15744.862177839783</v>
      </c>
      <c r="P22" s="144">
        <v>14049.471232283708</v>
      </c>
      <c r="Q22" s="144">
        <v>14446.19151386755</v>
      </c>
      <c r="R22" s="144">
        <v>15835.467054446457</v>
      </c>
      <c r="S22" s="144">
        <v>15809.772933502629</v>
      </c>
      <c r="T22" s="144">
        <v>17504.385822794578</v>
      </c>
      <c r="U22" s="144">
        <v>14131.132427859888</v>
      </c>
      <c r="V22" s="144">
        <v>14451.151821233976</v>
      </c>
    </row>
    <row r="23" spans="1:22" s="3" customFormat="1" ht="12.75" customHeight="1">
      <c r="A23" s="2" t="s">
        <v>8</v>
      </c>
      <c r="B23" s="9" t="s">
        <v>355</v>
      </c>
      <c r="C23" s="144">
        <v>2662.8295068308707</v>
      </c>
      <c r="D23" s="144">
        <v>2742.2875182576809</v>
      </c>
      <c r="E23" s="144">
        <v>1813.0550888019716</v>
      </c>
      <c r="F23" s="144">
        <v>2243.0605194127843</v>
      </c>
      <c r="G23" s="144">
        <v>1923.4940545501704</v>
      </c>
      <c r="H23" s="144">
        <v>1758.2499113863382</v>
      </c>
      <c r="I23" s="144">
        <v>2151.7579134460429</v>
      </c>
      <c r="J23" s="144">
        <v>2345.0536435495214</v>
      </c>
      <c r="K23" s="144">
        <v>2517.4838862484335</v>
      </c>
      <c r="L23" s="144">
        <v>2224.3989818919222</v>
      </c>
      <c r="M23" s="144">
        <v>2359.6221391708546</v>
      </c>
      <c r="N23" s="144">
        <v>2037.8136367247657</v>
      </c>
      <c r="O23" s="144">
        <v>1984.9570654256902</v>
      </c>
      <c r="P23" s="144">
        <v>2002.3330747317502</v>
      </c>
      <c r="Q23" s="144">
        <v>1711.6923182022686</v>
      </c>
      <c r="R23" s="144">
        <v>1646.2944524035911</v>
      </c>
      <c r="S23" s="144">
        <v>1958.5431450625322</v>
      </c>
      <c r="T23" s="144">
        <v>1373.3969278284128</v>
      </c>
      <c r="U23" s="144">
        <v>1246.0520259595439</v>
      </c>
      <c r="V23" s="144">
        <v>624.60098832218966</v>
      </c>
    </row>
    <row r="24" spans="1:22" s="3" customFormat="1" ht="12.75" customHeight="1">
      <c r="A24" s="2" t="s">
        <v>9</v>
      </c>
      <c r="B24" s="9" t="s">
        <v>356</v>
      </c>
      <c r="C24" s="144">
        <v>2292.3104866093768</v>
      </c>
      <c r="D24" s="144">
        <v>2218.485966944987</v>
      </c>
      <c r="E24" s="144">
        <v>2111.9835928902198</v>
      </c>
      <c r="F24" s="144">
        <v>2324.8175030214743</v>
      </c>
      <c r="G24" s="144">
        <v>1809.7993976182543</v>
      </c>
      <c r="H24" s="144">
        <v>1956.5303089231886</v>
      </c>
      <c r="I24" s="144">
        <v>1883.4722080635547</v>
      </c>
      <c r="J24" s="144">
        <v>1735.0441698002508</v>
      </c>
      <c r="K24" s="144">
        <v>2072.3746117543228</v>
      </c>
      <c r="L24" s="144">
        <v>1955.6252742047063</v>
      </c>
      <c r="M24" s="144">
        <v>2044.6896678779133</v>
      </c>
      <c r="N24" s="144">
        <v>1646.4887903735332</v>
      </c>
      <c r="O24" s="144">
        <v>1616.9498140856406</v>
      </c>
      <c r="P24" s="144">
        <v>1503.6118289975275</v>
      </c>
      <c r="Q24" s="144">
        <v>1424.5287108927298</v>
      </c>
      <c r="R24" s="144">
        <v>1546.5424126915282</v>
      </c>
      <c r="S24" s="144">
        <v>1510.7983553081526</v>
      </c>
      <c r="T24" s="144">
        <v>1463.8612955415392</v>
      </c>
      <c r="U24" s="144">
        <v>1370.1137032564586</v>
      </c>
      <c r="V24" s="144">
        <v>1447.9095641367501</v>
      </c>
    </row>
    <row r="25" spans="1:22" s="3" customFormat="1" ht="12.75" customHeight="1">
      <c r="A25" s="2" t="s">
        <v>38</v>
      </c>
      <c r="B25" s="9" t="s">
        <v>357</v>
      </c>
      <c r="C25" s="144">
        <v>5101.6580874179463</v>
      </c>
      <c r="D25" s="144">
        <v>4768.3414869080607</v>
      </c>
      <c r="E25" s="144">
        <v>4579.5435655839046</v>
      </c>
      <c r="F25" s="144">
        <v>5110.8571520812275</v>
      </c>
      <c r="G25" s="144">
        <v>4469.9969836499749</v>
      </c>
      <c r="H25" s="144">
        <v>4857.3639872755393</v>
      </c>
      <c r="I25" s="144">
        <v>4921.1918116144861</v>
      </c>
      <c r="J25" s="144">
        <v>6797.1220020795226</v>
      </c>
      <c r="K25" s="144">
        <v>7769.9419720210599</v>
      </c>
      <c r="L25" s="144">
        <v>7081.8702290787578</v>
      </c>
      <c r="M25" s="144">
        <v>6873.5514696165483</v>
      </c>
      <c r="N25" s="144">
        <v>6080.6398341667373</v>
      </c>
      <c r="O25" s="144">
        <v>6502.5880997777058</v>
      </c>
      <c r="P25" s="144">
        <v>3959.4692099172362</v>
      </c>
      <c r="Q25" s="144">
        <v>3638.8933083886204</v>
      </c>
      <c r="R25" s="144">
        <v>5994.6330505383949</v>
      </c>
      <c r="S25" s="144">
        <v>6215.7259669288978</v>
      </c>
      <c r="T25" s="144">
        <v>6103.267876025835</v>
      </c>
      <c r="U25" s="144">
        <v>6191.4647395543898</v>
      </c>
      <c r="V25" s="144">
        <v>6541.9965132991192</v>
      </c>
    </row>
    <row r="26" spans="1:22" s="3" customFormat="1" ht="12.75" customHeight="1">
      <c r="A26" s="2" t="s">
        <v>10</v>
      </c>
      <c r="B26" s="10" t="s">
        <v>358</v>
      </c>
      <c r="C26" s="144">
        <v>1913.8691739332305</v>
      </c>
      <c r="D26" s="144">
        <v>1876.4239126769439</v>
      </c>
      <c r="E26" s="144">
        <v>1926.1624969292627</v>
      </c>
      <c r="F26" s="144">
        <v>1782.3454043752467</v>
      </c>
      <c r="G26" s="144">
        <v>1380.2289030814416</v>
      </c>
      <c r="H26" s="144">
        <v>1524.7649083986835</v>
      </c>
      <c r="I26" s="144">
        <v>652.68631340028105</v>
      </c>
      <c r="J26" s="144">
        <v>1135.3302261797367</v>
      </c>
      <c r="K26" s="144">
        <v>1495.611570319785</v>
      </c>
      <c r="L26" s="144">
        <v>1334.7789402417159</v>
      </c>
      <c r="M26" s="144">
        <v>1269.1271652769844</v>
      </c>
      <c r="N26" s="144">
        <v>1411.6897022867176</v>
      </c>
      <c r="O26" s="144">
        <v>1074.710626048452</v>
      </c>
      <c r="P26" s="144">
        <v>983.3706928640928</v>
      </c>
      <c r="Q26" s="144">
        <v>1121.7260172117358</v>
      </c>
      <c r="R26" s="144">
        <v>1159.0692029814134</v>
      </c>
      <c r="S26" s="144">
        <v>974.35583033804153</v>
      </c>
      <c r="T26" s="144">
        <v>963.18076155505457</v>
      </c>
      <c r="U26" s="144">
        <v>767.96392886462581</v>
      </c>
      <c r="V26" s="144">
        <v>343.8257596762312</v>
      </c>
    </row>
    <row r="27" spans="1:22" s="3" customFormat="1" ht="12.75" customHeight="1">
      <c r="A27" s="2" t="s">
        <v>39</v>
      </c>
      <c r="B27" s="10" t="s">
        <v>359</v>
      </c>
      <c r="C27" s="144">
        <v>3187.788913484716</v>
      </c>
      <c r="D27" s="144">
        <v>2891.9175742311168</v>
      </c>
      <c r="E27" s="144">
        <v>2653.3810686546421</v>
      </c>
      <c r="F27" s="144">
        <v>3328.5117477059803</v>
      </c>
      <c r="G27" s="144">
        <v>3089.7680805685332</v>
      </c>
      <c r="H27" s="144">
        <v>3332.5990788768563</v>
      </c>
      <c r="I27" s="144">
        <v>4268.5054982142055</v>
      </c>
      <c r="J27" s="144">
        <v>5661.7917758997864</v>
      </c>
      <c r="K27" s="144">
        <v>6274.3304017012752</v>
      </c>
      <c r="L27" s="144">
        <v>5747.0912888370422</v>
      </c>
      <c r="M27" s="144">
        <v>5604.4243043395636</v>
      </c>
      <c r="N27" s="144">
        <v>4668.9501318800194</v>
      </c>
      <c r="O27" s="144">
        <v>5427.8774737292542</v>
      </c>
      <c r="P27" s="144">
        <v>2976.0985170531435</v>
      </c>
      <c r="Q27" s="144">
        <v>2517.1672911768846</v>
      </c>
      <c r="R27" s="144">
        <v>4835.5638475569813</v>
      </c>
      <c r="S27" s="144">
        <v>5241.3701365908564</v>
      </c>
      <c r="T27" s="144">
        <v>5140.0871144707808</v>
      </c>
      <c r="U27" s="144">
        <v>5423.500810689764</v>
      </c>
      <c r="V27" s="144">
        <v>6198.1707536228878</v>
      </c>
    </row>
    <row r="28" spans="1:22" s="3" customFormat="1" ht="12.75" customHeight="1">
      <c r="A28" s="2" t="s">
        <v>11</v>
      </c>
      <c r="B28" s="9" t="s">
        <v>360</v>
      </c>
      <c r="C28" s="144">
        <v>9079.1610314429818</v>
      </c>
      <c r="D28" s="144">
        <v>8663.4355499842568</v>
      </c>
      <c r="E28" s="144">
        <v>8269.0807221668292</v>
      </c>
      <c r="F28" s="144">
        <v>8563.452651130603</v>
      </c>
      <c r="G28" s="144">
        <v>7411.1337508987326</v>
      </c>
      <c r="H28" s="144">
        <v>4641.9793364339448</v>
      </c>
      <c r="I28" s="144">
        <v>5663.3303223274388</v>
      </c>
      <c r="J28" s="144">
        <v>4879.8272516441002</v>
      </c>
      <c r="K28" s="144">
        <v>4967.1567498386103</v>
      </c>
      <c r="L28" s="144">
        <v>3735.8496755131823</v>
      </c>
      <c r="M28" s="144">
        <v>4562.1028909559109</v>
      </c>
      <c r="N28" s="144">
        <v>4852.2565226084771</v>
      </c>
      <c r="O28" s="144">
        <v>4157.1715428167781</v>
      </c>
      <c r="P28" s="144">
        <v>6852.7952871936841</v>
      </c>
      <c r="Q28" s="144">
        <v>6797.3013489487048</v>
      </c>
      <c r="R28" s="144">
        <v>4366.6371331808841</v>
      </c>
      <c r="S28" s="144">
        <v>4025.2153787822031</v>
      </c>
      <c r="T28" s="144">
        <v>3950.4022604070678</v>
      </c>
      <c r="U28" s="144">
        <v>4191.0329293035757</v>
      </c>
      <c r="V28" s="144">
        <v>4415.7774947621292</v>
      </c>
    </row>
    <row r="29" spans="1:22" s="3" customFormat="1" ht="12.75" customHeight="1">
      <c r="A29" s="2" t="s">
        <v>40</v>
      </c>
      <c r="B29" s="10" t="s">
        <v>361</v>
      </c>
      <c r="C29" s="144">
        <v>6084.2050714063616</v>
      </c>
      <c r="D29" s="144">
        <v>5520.9922976600765</v>
      </c>
      <c r="E29" s="144">
        <v>5150.0550273062827</v>
      </c>
      <c r="F29" s="144">
        <v>5182.9162072986637</v>
      </c>
      <c r="G29" s="144">
        <v>4315.7772668609259</v>
      </c>
      <c r="H29" s="144">
        <v>2153.9583007508277</v>
      </c>
      <c r="I29" s="144">
        <v>3314.3082916848598</v>
      </c>
      <c r="J29" s="144">
        <v>2715.3385152005067</v>
      </c>
      <c r="K29" s="144">
        <v>2810.4835677009974</v>
      </c>
      <c r="L29" s="144">
        <v>1950.6090834091638</v>
      </c>
      <c r="M29" s="144">
        <v>2591.9229596291034</v>
      </c>
      <c r="N29" s="144">
        <v>3029.6321791623523</v>
      </c>
      <c r="O29" s="144">
        <v>2375.056308673727</v>
      </c>
      <c r="P29" s="144">
        <v>5076.4771216655781</v>
      </c>
      <c r="Q29" s="144">
        <v>4805.1523082176327</v>
      </c>
      <c r="R29" s="144">
        <v>2496.543648237332</v>
      </c>
      <c r="S29" s="144">
        <v>2126.5691029282443</v>
      </c>
      <c r="T29" s="144">
        <v>2047.719024602339</v>
      </c>
      <c r="U29" s="144">
        <v>2227.6793417971976</v>
      </c>
      <c r="V29" s="144">
        <v>2544.5754958846737</v>
      </c>
    </row>
    <row r="30" spans="1:22" s="3" customFormat="1" ht="12.75" customHeight="1">
      <c r="A30" s="2" t="s">
        <v>41</v>
      </c>
      <c r="B30" s="10" t="s">
        <v>362</v>
      </c>
      <c r="C30" s="144">
        <v>2646.2754338452683</v>
      </c>
      <c r="D30" s="144">
        <v>2766.3269302060244</v>
      </c>
      <c r="E30" s="144">
        <v>2757.0028335320303</v>
      </c>
      <c r="F30" s="144">
        <v>3057.7177876606283</v>
      </c>
      <c r="G30" s="144">
        <v>2778.8696780772862</v>
      </c>
      <c r="H30" s="144">
        <v>2156.6525751523204</v>
      </c>
      <c r="I30" s="144">
        <v>1946.702674089458</v>
      </c>
      <c r="J30" s="144">
        <v>1867.9812740587247</v>
      </c>
      <c r="K30" s="144">
        <v>1790.2667392318008</v>
      </c>
      <c r="L30" s="144">
        <v>1492.0589084973567</v>
      </c>
      <c r="M30" s="144">
        <v>1619.8622710118234</v>
      </c>
      <c r="N30" s="144">
        <v>1460.53517378946</v>
      </c>
      <c r="O30" s="144">
        <v>1451.7730208411012</v>
      </c>
      <c r="P30" s="144">
        <v>1437.3080516118141</v>
      </c>
      <c r="Q30" s="144">
        <v>1945.6800684424561</v>
      </c>
      <c r="R30" s="144">
        <v>1512.6197563385354</v>
      </c>
      <c r="S30" s="144">
        <v>1523.6269414435228</v>
      </c>
      <c r="T30" s="144">
        <v>1462.7139745938819</v>
      </c>
      <c r="U30" s="144">
        <v>1524.0101000397515</v>
      </c>
      <c r="V30" s="144">
        <v>1490.8089998173305</v>
      </c>
    </row>
    <row r="31" spans="1:22" s="3" customFormat="1" ht="12.75" customHeight="1">
      <c r="A31" s="2" t="s">
        <v>42</v>
      </c>
      <c r="B31" s="10" t="s">
        <v>363</v>
      </c>
      <c r="C31" s="144">
        <v>348.6805261913525</v>
      </c>
      <c r="D31" s="144">
        <v>376.11632211815521</v>
      </c>
      <c r="E31" s="144">
        <v>362.02286132851623</v>
      </c>
      <c r="F31" s="144">
        <v>322.81865617131211</v>
      </c>
      <c r="G31" s="144">
        <v>316.4868059605206</v>
      </c>
      <c r="H31" s="144">
        <v>331.36846053079591</v>
      </c>
      <c r="I31" s="144">
        <v>402.31935655312077</v>
      </c>
      <c r="J31" s="144">
        <v>296.50746238486857</v>
      </c>
      <c r="K31" s="144">
        <v>366.40644290581304</v>
      </c>
      <c r="L31" s="144">
        <v>293.18168360666175</v>
      </c>
      <c r="M31" s="144">
        <v>350.31766031498438</v>
      </c>
      <c r="N31" s="144">
        <v>362.08916965666543</v>
      </c>
      <c r="O31" s="144">
        <v>330.34221330195021</v>
      </c>
      <c r="P31" s="144">
        <v>339.01011391629152</v>
      </c>
      <c r="Q31" s="144">
        <v>46.468972288615802</v>
      </c>
      <c r="R31" s="144">
        <v>357.47372860501713</v>
      </c>
      <c r="S31" s="144">
        <v>375.01933441043599</v>
      </c>
      <c r="T31" s="144">
        <v>439.96926121084698</v>
      </c>
      <c r="U31" s="144">
        <v>439.34348746662619</v>
      </c>
      <c r="V31" s="144">
        <v>380.39299906012474</v>
      </c>
    </row>
    <row r="32" spans="1:22" s="3" customFormat="1" ht="12.75" customHeight="1">
      <c r="A32" s="2" t="s">
        <v>12</v>
      </c>
      <c r="B32" s="9" t="s">
        <v>364</v>
      </c>
      <c r="C32" s="144">
        <v>2978.8517172841671</v>
      </c>
      <c r="D32" s="144">
        <v>3034.2045270218646</v>
      </c>
      <c r="E32" s="144">
        <v>2946.0723260607583</v>
      </c>
      <c r="F32" s="144">
        <v>3065.8757008151001</v>
      </c>
      <c r="G32" s="144">
        <v>3070.086801236374</v>
      </c>
      <c r="H32" s="144">
        <v>2912.910368118386</v>
      </c>
      <c r="I32" s="144">
        <v>3338.0864943932088</v>
      </c>
      <c r="J32" s="144">
        <v>2963.1384800681853</v>
      </c>
      <c r="K32" s="144">
        <v>3211.3668984532824</v>
      </c>
      <c r="L32" s="144">
        <v>3440.8340060772507</v>
      </c>
      <c r="M32" s="144">
        <v>2932.6350532567158</v>
      </c>
      <c r="N32" s="144">
        <v>2743.6021649149902</v>
      </c>
      <c r="O32" s="144">
        <v>2619.4792813232148</v>
      </c>
      <c r="P32" s="144">
        <v>2586.0875427967071</v>
      </c>
      <c r="Q32" s="144">
        <v>2453.9805182469854</v>
      </c>
      <c r="R32" s="144">
        <v>2248.535332234796</v>
      </c>
      <c r="S32" s="144">
        <v>2482.2327780591472</v>
      </c>
      <c r="T32" s="144">
        <v>2392.1792932339495</v>
      </c>
      <c r="U32" s="144">
        <v>2161.9008337017922</v>
      </c>
      <c r="V32" s="144">
        <v>2168.3699020897216</v>
      </c>
    </row>
    <row r="33" spans="1:22" s="3" customFormat="1" ht="12.75" customHeight="1">
      <c r="A33" s="2" t="s">
        <v>13</v>
      </c>
      <c r="B33" s="9" t="s">
        <v>365</v>
      </c>
      <c r="C33" s="144">
        <v>603.81730845563038</v>
      </c>
      <c r="D33" s="144">
        <v>789.71044588095242</v>
      </c>
      <c r="E33" s="144">
        <v>646.37014068546239</v>
      </c>
      <c r="F33" s="144">
        <v>536.94395020336128</v>
      </c>
      <c r="G33" s="144">
        <v>442.55207709819069</v>
      </c>
      <c r="H33" s="144">
        <v>392.0112446451144</v>
      </c>
      <c r="I33" s="144">
        <v>415.28933538615888</v>
      </c>
      <c r="J33" s="144">
        <v>604.04692691499338</v>
      </c>
      <c r="K33" s="144">
        <v>576.17912584439</v>
      </c>
      <c r="L33" s="144">
        <v>367.04856218177815</v>
      </c>
      <c r="M33" s="144">
        <v>318.7440317817975</v>
      </c>
      <c r="N33" s="144">
        <v>374.18942565892542</v>
      </c>
      <c r="O33" s="144">
        <v>383.02301341477448</v>
      </c>
      <c r="P33" s="144">
        <v>405.67069556159061</v>
      </c>
      <c r="Q33" s="144">
        <v>329.42368955779307</v>
      </c>
      <c r="R33" s="144">
        <v>318.71842681259545</v>
      </c>
      <c r="S33" s="144">
        <v>379.11398816578998</v>
      </c>
      <c r="T33" s="144">
        <v>386.57765388735743</v>
      </c>
      <c r="U33" s="144">
        <v>354.45600895418454</v>
      </c>
      <c r="V33" s="144">
        <v>298.87703830432838</v>
      </c>
    </row>
    <row r="34" spans="1:22" s="3" customFormat="1" ht="12.75" customHeight="1">
      <c r="A34" s="2" t="s">
        <v>14</v>
      </c>
      <c r="B34" s="9" t="s">
        <v>366</v>
      </c>
      <c r="C34" s="144">
        <v>392.41871760564038</v>
      </c>
      <c r="D34" s="144">
        <v>365.99990187023894</v>
      </c>
      <c r="E34" s="144">
        <v>460.90646991141932</v>
      </c>
      <c r="F34" s="144">
        <v>1219.274335581593</v>
      </c>
      <c r="G34" s="144">
        <v>765.7088249551058</v>
      </c>
      <c r="H34" s="144">
        <v>767.34533642693509</v>
      </c>
      <c r="I34" s="144">
        <v>892.15730915796405</v>
      </c>
      <c r="J34" s="144">
        <v>750.23277106088574</v>
      </c>
      <c r="K34" s="144">
        <v>680.57705134431956</v>
      </c>
      <c r="L34" s="144">
        <v>674.34785528146938</v>
      </c>
      <c r="M34" s="144">
        <v>748.11189984351267</v>
      </c>
      <c r="N34" s="144">
        <v>659.52031811953168</v>
      </c>
      <c r="O34" s="144">
        <v>599.71056739274172</v>
      </c>
      <c r="P34" s="144">
        <v>570.93607529361554</v>
      </c>
      <c r="Q34" s="144">
        <v>549.00319842020929</v>
      </c>
      <c r="R34" s="144">
        <v>422.51015162764224</v>
      </c>
      <c r="S34" s="144">
        <v>477.85549297981703</v>
      </c>
      <c r="T34" s="144">
        <v>458.73523293480292</v>
      </c>
      <c r="U34" s="144">
        <v>432.76533774040513</v>
      </c>
      <c r="V34" s="144">
        <v>410.1638488234745</v>
      </c>
    </row>
    <row r="35" spans="1:22" s="3" customFormat="1" ht="12.75" customHeight="1">
      <c r="A35" s="2" t="s">
        <v>43</v>
      </c>
      <c r="B35" s="9" t="s">
        <v>367</v>
      </c>
      <c r="C35" s="144">
        <v>2276.8637369546846</v>
      </c>
      <c r="D35" s="144">
        <v>2385.6365043133733</v>
      </c>
      <c r="E35" s="144">
        <v>2204.4481351273148</v>
      </c>
      <c r="F35" s="144">
        <v>2577.7987528273648</v>
      </c>
      <c r="G35" s="144">
        <v>2181.733743997062</v>
      </c>
      <c r="H35" s="144">
        <v>2364.2866860626291</v>
      </c>
      <c r="I35" s="144">
        <v>2364.4548956632384</v>
      </c>
      <c r="J35" s="144">
        <v>2403.7910569838209</v>
      </c>
      <c r="K35" s="144">
        <v>2295.9935762894779</v>
      </c>
      <c r="L35" s="144">
        <v>2025.1141841475787</v>
      </c>
      <c r="M35" s="144">
        <v>2223.980533466025</v>
      </c>
      <c r="N35" s="144">
        <v>1891.9437937439036</v>
      </c>
      <c r="O35" s="144">
        <v>1849.8929714541835</v>
      </c>
      <c r="P35" s="144">
        <v>1725.7231837965528</v>
      </c>
      <c r="Q35" s="144">
        <v>1473.2569759922294</v>
      </c>
      <c r="R35" s="144">
        <v>1290.8481991118067</v>
      </c>
      <c r="S35" s="144">
        <v>1305.1834115285897</v>
      </c>
      <c r="T35" s="144">
        <v>1512.235474055467</v>
      </c>
      <c r="U35" s="144">
        <v>1374.0529743608765</v>
      </c>
      <c r="V35" s="144">
        <v>1477.9782689760777</v>
      </c>
    </row>
    <row r="36" spans="1:22" s="3" customFormat="1" ht="12.75" customHeight="1">
      <c r="A36" s="2" t="s">
        <v>44</v>
      </c>
      <c r="B36" s="9" t="s">
        <v>368</v>
      </c>
      <c r="C36" s="144">
        <v>2253.4733589128359</v>
      </c>
      <c r="D36" s="144">
        <v>2347.3839805272387</v>
      </c>
      <c r="E36" s="144">
        <v>2356.1526806657148</v>
      </c>
      <c r="F36" s="144">
        <v>2567.4100002050018</v>
      </c>
      <c r="G36" s="144">
        <v>2301.143288590562</v>
      </c>
      <c r="H36" s="144">
        <v>2403.7690330142736</v>
      </c>
      <c r="I36" s="144">
        <v>2239.1292704689213</v>
      </c>
      <c r="J36" s="144">
        <v>2252.8725620828513</v>
      </c>
      <c r="K36" s="144">
        <v>2159.013923662359</v>
      </c>
      <c r="L36" s="144">
        <v>1796.3626497521377</v>
      </c>
      <c r="M36" s="144">
        <v>2069.2585150519308</v>
      </c>
      <c r="N36" s="144">
        <v>1895.8826376596051</v>
      </c>
      <c r="O36" s="144">
        <v>1751.6869298694241</v>
      </c>
      <c r="P36" s="144">
        <v>1721.4126817190477</v>
      </c>
      <c r="Q36" s="144">
        <v>1420.0867857858138</v>
      </c>
      <c r="R36" s="144">
        <v>1464.9509301800178</v>
      </c>
      <c r="S36" s="144">
        <v>2075.6866464991685</v>
      </c>
      <c r="T36" s="144">
        <v>2153.8613769650819</v>
      </c>
      <c r="U36" s="144">
        <v>2067.9701185614413</v>
      </c>
      <c r="V36" s="144">
        <v>2119.0563555180825</v>
      </c>
    </row>
    <row r="37" spans="1:22" s="3" customFormat="1" ht="12.75" customHeight="1">
      <c r="A37" s="2" t="s">
        <v>45</v>
      </c>
      <c r="B37" s="9" t="s">
        <v>369</v>
      </c>
      <c r="C37" s="144">
        <v>493.07338608011622</v>
      </c>
      <c r="D37" s="144">
        <v>498.57108389506647</v>
      </c>
      <c r="E37" s="144">
        <v>518.02100942934658</v>
      </c>
      <c r="F37" s="144">
        <v>455.68243549391218</v>
      </c>
      <c r="G37" s="144">
        <v>390.37654207500947</v>
      </c>
      <c r="H37" s="144">
        <v>383.90699521761604</v>
      </c>
      <c r="I37" s="144">
        <v>453.85116580698684</v>
      </c>
      <c r="J37" s="144">
        <v>303.69362061822557</v>
      </c>
      <c r="K37" s="144">
        <v>254.78695437592998</v>
      </c>
      <c r="L37" s="144">
        <v>273.15221772088887</v>
      </c>
      <c r="M37" s="144">
        <v>388.10929638684553</v>
      </c>
      <c r="N37" s="144">
        <v>270.74146350000922</v>
      </c>
      <c r="O37" s="144">
        <v>264.56931212873917</v>
      </c>
      <c r="P37" s="144">
        <v>272.48430568177344</v>
      </c>
      <c r="Q37" s="144">
        <v>201.93636874231765</v>
      </c>
      <c r="R37" s="144">
        <v>188.97761843961143</v>
      </c>
      <c r="S37" s="144">
        <v>197.26675329474324</v>
      </c>
      <c r="T37" s="144">
        <v>188.4403070315611</v>
      </c>
      <c r="U37" s="144">
        <v>203.43593973963928</v>
      </c>
      <c r="V37" s="144">
        <v>198.87867987874159</v>
      </c>
    </row>
    <row r="38" spans="1:22" s="13" customFormat="1" ht="12.75" customHeight="1">
      <c r="A38" s="2" t="s">
        <v>46</v>
      </c>
      <c r="B38" s="9" t="s">
        <v>370</v>
      </c>
      <c r="C38" s="144">
        <v>974.79369523070841</v>
      </c>
      <c r="D38" s="144">
        <v>1125.1097593874936</v>
      </c>
      <c r="E38" s="144">
        <v>1049.6161074031575</v>
      </c>
      <c r="F38" s="144">
        <v>1036.5350996584082</v>
      </c>
      <c r="G38" s="144">
        <v>1053.6884529591955</v>
      </c>
      <c r="H38" s="144">
        <v>1105.7217348502559</v>
      </c>
      <c r="I38" s="144">
        <v>1115.6703804380936</v>
      </c>
      <c r="J38" s="144">
        <v>1503.7205040569436</v>
      </c>
      <c r="K38" s="144">
        <v>2286.9162581098449</v>
      </c>
      <c r="L38" s="144">
        <v>1828.144055519839</v>
      </c>
      <c r="M38" s="144">
        <v>2454.3926569417636</v>
      </c>
      <c r="N38" s="144">
        <v>2158.7144291494014</v>
      </c>
      <c r="O38" s="144">
        <v>2375.6347335453338</v>
      </c>
      <c r="P38" s="144">
        <v>1726.3201006958172</v>
      </c>
      <c r="Q38" s="144">
        <v>1190.5478352765224</v>
      </c>
      <c r="R38" s="144">
        <v>1356.8935041002505</v>
      </c>
      <c r="S38" s="144">
        <v>1272.7043901608033</v>
      </c>
      <c r="T38" s="144">
        <v>1272.4034489052219</v>
      </c>
      <c r="U38" s="144">
        <v>1148.9072181966533</v>
      </c>
      <c r="V38" s="144">
        <v>1583.9468759186047</v>
      </c>
    </row>
    <row r="39" spans="1:22" s="13" customFormat="1" ht="12.75" customHeight="1">
      <c r="A39" s="2" t="s">
        <v>47</v>
      </c>
      <c r="B39" s="9" t="s">
        <v>371</v>
      </c>
      <c r="C39" s="144">
        <v>1.610465671997058</v>
      </c>
      <c r="D39" s="144">
        <v>4.2556673624080323</v>
      </c>
      <c r="E39" s="144">
        <v>2.830110511477915</v>
      </c>
      <c r="F39" s="144">
        <v>5.7505574679610536</v>
      </c>
      <c r="G39" s="144">
        <v>27.546039649199582</v>
      </c>
      <c r="H39" s="144">
        <v>6.4677963304589143</v>
      </c>
      <c r="I39" s="144">
        <v>13.363528104079997</v>
      </c>
      <c r="J39" s="144">
        <v>9.3039095504016203</v>
      </c>
      <c r="K39" s="144">
        <v>182.00559615262887</v>
      </c>
      <c r="L39" s="144">
        <v>181.1911488248353</v>
      </c>
      <c r="M39" s="144">
        <v>201.09198639019087</v>
      </c>
      <c r="N39" s="144">
        <v>171.94272583732919</v>
      </c>
      <c r="O39" s="144">
        <v>170.17050599894353</v>
      </c>
      <c r="P39" s="144">
        <v>156.71833009671064</v>
      </c>
      <c r="Q39" s="144">
        <v>44.999032255107494</v>
      </c>
      <c r="R39" s="144">
        <v>128.38754212425061</v>
      </c>
      <c r="S39" s="144">
        <v>40.850189439935413</v>
      </c>
      <c r="T39" s="144">
        <v>41.375168588981055</v>
      </c>
      <c r="U39" s="144">
        <v>37.250020090124167</v>
      </c>
      <c r="V39" s="144">
        <v>68.721847639145949</v>
      </c>
    </row>
    <row r="40" spans="1:22" s="13" customFormat="1" ht="12.75" customHeight="1">
      <c r="A40" s="2" t="s">
        <v>48</v>
      </c>
      <c r="B40" s="8" t="s">
        <v>372</v>
      </c>
      <c r="C40" s="144">
        <v>272330.74621458584</v>
      </c>
      <c r="D40" s="144">
        <v>276464.80664810969</v>
      </c>
      <c r="E40" s="144">
        <v>277676.81800782913</v>
      </c>
      <c r="F40" s="144">
        <v>303873.27287741849</v>
      </c>
      <c r="G40" s="144">
        <v>282872.10226195643</v>
      </c>
      <c r="H40" s="144">
        <v>283914.5503012563</v>
      </c>
      <c r="I40" s="144">
        <v>292006.80527601374</v>
      </c>
      <c r="J40" s="144">
        <v>307994.5147720658</v>
      </c>
      <c r="K40" s="144">
        <v>296923.63379592448</v>
      </c>
      <c r="L40" s="144">
        <v>285001.59633959981</v>
      </c>
      <c r="M40" s="144">
        <v>296609.46642354497</v>
      </c>
      <c r="N40" s="144">
        <v>297039.32098854426</v>
      </c>
      <c r="O40" s="144">
        <v>313267.0405393719</v>
      </c>
      <c r="P40" s="144">
        <v>312409.35855472839</v>
      </c>
      <c r="Q40" s="144">
        <v>301874.62020439899</v>
      </c>
      <c r="R40" s="144">
        <v>294808.39799140062</v>
      </c>
      <c r="S40" s="144">
        <v>291049.35235323192</v>
      </c>
      <c r="T40" s="144">
        <v>278763.68970637122</v>
      </c>
      <c r="U40" s="144">
        <v>270148.03283370589</v>
      </c>
      <c r="V40" s="144">
        <v>236592.73443799137</v>
      </c>
    </row>
    <row r="41" spans="1:22" s="13" customFormat="1" ht="12.75" customHeight="1">
      <c r="A41" s="2" t="s">
        <v>49</v>
      </c>
      <c r="B41" s="9" t="s">
        <v>373</v>
      </c>
      <c r="C41" s="144">
        <v>272330.71060015942</v>
      </c>
      <c r="D41" s="144">
        <v>276464.76527392206</v>
      </c>
      <c r="E41" s="144">
        <v>277676.77345083555</v>
      </c>
      <c r="F41" s="144">
        <v>303668.12852415087</v>
      </c>
      <c r="G41" s="144">
        <v>282727.73511486244</v>
      </c>
      <c r="H41" s="144">
        <v>283686.35190604732</v>
      </c>
      <c r="I41" s="144">
        <v>291570.76927396248</v>
      </c>
      <c r="J41" s="144">
        <v>306859.09002977924</v>
      </c>
      <c r="K41" s="144">
        <v>295509.00425976887</v>
      </c>
      <c r="L41" s="144">
        <v>283290.37108256062</v>
      </c>
      <c r="M41" s="144">
        <v>294623.85120132059</v>
      </c>
      <c r="N41" s="144">
        <v>294645.12992695905</v>
      </c>
      <c r="O41" s="144">
        <v>310226.76415720425</v>
      </c>
      <c r="P41" s="144">
        <v>309224.09940567502</v>
      </c>
      <c r="Q41" s="144">
        <v>298534.57730247878</v>
      </c>
      <c r="R41" s="144">
        <v>291331.49554064556</v>
      </c>
      <c r="S41" s="144">
        <v>287502.44092624995</v>
      </c>
      <c r="T41" s="144">
        <v>275118.54989998747</v>
      </c>
      <c r="U41" s="144">
        <v>266769.23513127136</v>
      </c>
      <c r="V41" s="144">
        <v>233216.49753787741</v>
      </c>
    </row>
    <row r="42" spans="1:22" s="13" customFormat="1" ht="12.75" customHeight="1">
      <c r="A42" s="2" t="s">
        <v>50</v>
      </c>
      <c r="B42" s="9" t="s">
        <v>375</v>
      </c>
      <c r="C42" s="144">
        <v>3.561442640000001E-2</v>
      </c>
      <c r="D42" s="144">
        <v>4.1374187600000001E-2</v>
      </c>
      <c r="E42" s="144">
        <v>4.4556993600000004E-2</v>
      </c>
      <c r="F42" s="144">
        <v>205.1443532676</v>
      </c>
      <c r="G42" s="144">
        <v>144.36714709400002</v>
      </c>
      <c r="H42" s="144">
        <v>228.19839520900143</v>
      </c>
      <c r="I42" s="144">
        <v>436.03600205128595</v>
      </c>
      <c r="J42" s="144">
        <v>1135.4247422865656</v>
      </c>
      <c r="K42" s="144">
        <v>1414.629536155589</v>
      </c>
      <c r="L42" s="144">
        <v>1711.2252570391743</v>
      </c>
      <c r="M42" s="144">
        <v>1985.6152222244016</v>
      </c>
      <c r="N42" s="144">
        <v>2394.1910615852285</v>
      </c>
      <c r="O42" s="144">
        <v>3040.276382167664</v>
      </c>
      <c r="P42" s="144">
        <v>3185.2591490533491</v>
      </c>
      <c r="Q42" s="144">
        <v>3340.0429019202047</v>
      </c>
      <c r="R42" s="144">
        <v>3476.9024507550375</v>
      </c>
      <c r="S42" s="144">
        <v>3546.9114269819856</v>
      </c>
      <c r="T42" s="144">
        <v>3645.1398063837792</v>
      </c>
      <c r="U42" s="144">
        <v>3378.7977024345164</v>
      </c>
      <c r="V42" s="144">
        <v>3376.2369001139564</v>
      </c>
    </row>
    <row r="43" spans="1:22" s="35" customFormat="1" ht="12.75" customHeight="1">
      <c r="A43" s="2" t="s">
        <v>51</v>
      </c>
      <c r="B43" s="8" t="s">
        <v>376</v>
      </c>
      <c r="C43" s="144">
        <v>2504.9036103440558</v>
      </c>
      <c r="D43" s="144">
        <v>2557.8408866811828</v>
      </c>
      <c r="E43" s="144">
        <v>2695.3878180487882</v>
      </c>
      <c r="F43" s="144">
        <v>1024.8444354100893</v>
      </c>
      <c r="G43" s="144">
        <v>1372.8490594288141</v>
      </c>
      <c r="H43" s="144">
        <v>1384.2663793015633</v>
      </c>
      <c r="I43" s="144">
        <v>2116.3453478135525</v>
      </c>
      <c r="J43" s="144">
        <v>1957.3691159842374</v>
      </c>
      <c r="K43" s="144">
        <v>1670.8709288443733</v>
      </c>
      <c r="L43" s="144">
        <v>3089.4532722254166</v>
      </c>
      <c r="M43" s="144">
        <v>2169.3316829920914</v>
      </c>
      <c r="N43" s="144">
        <v>1768.8675385579718</v>
      </c>
      <c r="O43" s="144">
        <v>1602.4072856804235</v>
      </c>
      <c r="P43" s="144">
        <v>2108.8656892800509</v>
      </c>
      <c r="Q43" s="144">
        <v>1777.6228066564411</v>
      </c>
      <c r="R43" s="144">
        <v>1595.6551509299704</v>
      </c>
      <c r="S43" s="144">
        <v>1651.7619573626428</v>
      </c>
      <c r="T43" s="144">
        <v>1760.1593733646764</v>
      </c>
      <c r="U43" s="144">
        <v>1734.473320228238</v>
      </c>
      <c r="V43" s="144">
        <v>1826.7655702813258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0.28932231645800754</v>
      </c>
      <c r="G44" s="144">
        <v>0.28502625015807942</v>
      </c>
      <c r="H44" s="144">
        <v>0.25787581531116482</v>
      </c>
      <c r="I44" s="144">
        <v>0.25872337833399772</v>
      </c>
      <c r="J44" s="144">
        <v>0.26278695264743912</v>
      </c>
      <c r="K44" s="144">
        <v>0.2528311239072667</v>
      </c>
      <c r="L44" s="144">
        <v>0.24268072806271118</v>
      </c>
      <c r="M44" s="144">
        <v>0.17124489331301412</v>
      </c>
      <c r="N44" s="144">
        <v>0.17650614870854381</v>
      </c>
      <c r="O44" s="144">
        <v>1.116605531641111</v>
      </c>
      <c r="P44" s="144">
        <v>0.96354509154336887</v>
      </c>
      <c r="Q44" s="144">
        <v>2.6252872864853765</v>
      </c>
      <c r="R44" s="144">
        <v>2.6442497388758506</v>
      </c>
      <c r="S44" s="144">
        <v>1.9187632760222133</v>
      </c>
      <c r="T44" s="144">
        <v>1.8538502154793952</v>
      </c>
      <c r="U44" s="144">
        <v>1.4211701107213515</v>
      </c>
      <c r="V44" s="144">
        <v>1.612737334435109</v>
      </c>
    </row>
    <row r="45" spans="1:22" s="3" customFormat="1" ht="12.75" customHeight="1">
      <c r="A45" s="2" t="s">
        <v>53</v>
      </c>
      <c r="B45" s="9" t="s">
        <v>378</v>
      </c>
      <c r="C45" s="144">
        <v>2504.9036103440558</v>
      </c>
      <c r="D45" s="144">
        <v>2557.8408866811828</v>
      </c>
      <c r="E45" s="144">
        <v>2695.3878180487882</v>
      </c>
      <c r="F45" s="144">
        <v>1024.5551130936312</v>
      </c>
      <c r="G45" s="144">
        <v>1372.564033178656</v>
      </c>
      <c r="H45" s="144">
        <v>1384.0085034862523</v>
      </c>
      <c r="I45" s="144">
        <v>2116.0866244352187</v>
      </c>
      <c r="J45" s="144">
        <v>1957.1063290315899</v>
      </c>
      <c r="K45" s="144">
        <v>1670.618097720466</v>
      </c>
      <c r="L45" s="144">
        <v>3089.210591497354</v>
      </c>
      <c r="M45" s="144">
        <v>2169.1604380987783</v>
      </c>
      <c r="N45" s="144">
        <v>1768.6910324092632</v>
      </c>
      <c r="O45" s="144">
        <v>1601.2906801487823</v>
      </c>
      <c r="P45" s="144">
        <v>2107.9021441885075</v>
      </c>
      <c r="Q45" s="144">
        <v>1774.9975193699556</v>
      </c>
      <c r="R45" s="144">
        <v>1593.0109011910945</v>
      </c>
      <c r="S45" s="144">
        <v>1649.8431940866205</v>
      </c>
      <c r="T45" s="144">
        <v>1758.3055231491969</v>
      </c>
      <c r="U45" s="144">
        <v>1733.0521501175167</v>
      </c>
      <c r="V45" s="144">
        <v>1825.1528329468908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0.28932231645800754</v>
      </c>
      <c r="G46" s="144">
        <v>0.28502625015807942</v>
      </c>
      <c r="H46" s="144">
        <v>0.25787581531116482</v>
      </c>
      <c r="I46" s="144">
        <v>0.25872337833399772</v>
      </c>
      <c r="J46" s="144">
        <v>0.26278695264743912</v>
      </c>
      <c r="K46" s="144">
        <v>0.2528311239072667</v>
      </c>
      <c r="L46" s="144">
        <v>0.24268072806271118</v>
      </c>
      <c r="M46" s="144">
        <v>0.14529869735649684</v>
      </c>
      <c r="N46" s="144">
        <v>0.14441412167062675</v>
      </c>
      <c r="O46" s="144">
        <v>0.9812594065937037</v>
      </c>
      <c r="P46" s="144">
        <v>1.4453176373150536</v>
      </c>
      <c r="Q46" s="144">
        <v>2.0989381528607667</v>
      </c>
      <c r="R46" s="144">
        <v>2.8203352744852985</v>
      </c>
      <c r="S46" s="144">
        <v>2.5027347078550601</v>
      </c>
      <c r="T46" s="144">
        <v>2.7807753232190926</v>
      </c>
      <c r="U46" s="144">
        <v>2.4870476937623649</v>
      </c>
      <c r="V46" s="144">
        <v>2.8222903352614401</v>
      </c>
    </row>
    <row r="47" spans="1:22" s="3" customFormat="1" ht="12.75" customHeight="1">
      <c r="A47" s="2" t="s">
        <v>54</v>
      </c>
      <c r="B47" s="10" t="s">
        <v>380</v>
      </c>
      <c r="C47" s="144">
        <v>2504.9036103440558</v>
      </c>
      <c r="D47" s="144">
        <v>2557.8408866811828</v>
      </c>
      <c r="E47" s="144">
        <v>2695.3878180487882</v>
      </c>
      <c r="F47" s="144">
        <v>1024.2657907771732</v>
      </c>
      <c r="G47" s="144">
        <v>1372.2790069284979</v>
      </c>
      <c r="H47" s="144">
        <v>1383.7506276709412</v>
      </c>
      <c r="I47" s="144">
        <v>2115.8279010568849</v>
      </c>
      <c r="J47" s="144">
        <v>1956.8435420789424</v>
      </c>
      <c r="K47" s="144">
        <v>1670.3652665965587</v>
      </c>
      <c r="L47" s="144">
        <v>3088.9679107692914</v>
      </c>
      <c r="M47" s="144">
        <v>2169.0151394014219</v>
      </c>
      <c r="N47" s="144">
        <v>1768.5466182875925</v>
      </c>
      <c r="O47" s="144">
        <v>1600.3094207421886</v>
      </c>
      <c r="P47" s="144">
        <v>2106.4568265511925</v>
      </c>
      <c r="Q47" s="144">
        <v>1772.8985812170949</v>
      </c>
      <c r="R47" s="144">
        <v>1590.1905659166091</v>
      </c>
      <c r="S47" s="144">
        <v>1647.3404593787654</v>
      </c>
      <c r="T47" s="144">
        <v>1755.5247478259778</v>
      </c>
      <c r="U47" s="144">
        <v>1730.5651024237543</v>
      </c>
      <c r="V47" s="144">
        <v>1822.3305426116294</v>
      </c>
    </row>
    <row r="48" spans="1:22" s="3" customFormat="1" ht="12.75" customHeight="1">
      <c r="A48" s="2" t="s">
        <v>55</v>
      </c>
      <c r="B48" s="8" t="s">
        <v>381</v>
      </c>
      <c r="C48" s="144">
        <v>52779.178589193907</v>
      </c>
      <c r="D48" s="144">
        <v>49805.924426063037</v>
      </c>
      <c r="E48" s="144">
        <v>46482.344512360149</v>
      </c>
      <c r="F48" s="144">
        <v>43262.35249159181</v>
      </c>
      <c r="G48" s="144">
        <v>40815.60832224616</v>
      </c>
      <c r="H48" s="144">
        <v>37100.999576438538</v>
      </c>
      <c r="I48" s="144">
        <v>37140.151142368792</v>
      </c>
      <c r="J48" s="144">
        <v>33944.326543976174</v>
      </c>
      <c r="K48" s="144">
        <v>31991.210501524343</v>
      </c>
      <c r="L48" s="144">
        <v>30639.519860834131</v>
      </c>
      <c r="M48" s="144">
        <v>28222.699597588304</v>
      </c>
      <c r="N48" s="144">
        <v>26727.637633646948</v>
      </c>
      <c r="O48" s="144">
        <v>24642.638336582004</v>
      </c>
      <c r="P48" s="144">
        <v>23781.049656819348</v>
      </c>
      <c r="Q48" s="144">
        <v>23491.885530571744</v>
      </c>
      <c r="R48" s="144">
        <v>23457.830796752765</v>
      </c>
      <c r="S48" s="144">
        <v>23146.063535762634</v>
      </c>
      <c r="T48" s="144">
        <v>22539.397115055181</v>
      </c>
      <c r="U48" s="144">
        <v>20118.131618620158</v>
      </c>
      <c r="V48" s="144">
        <v>19521.751205781304</v>
      </c>
    </row>
    <row r="49" spans="1:22" s="3" customFormat="1" ht="12.75" customHeight="1">
      <c r="A49" s="2" t="s">
        <v>56</v>
      </c>
      <c r="B49" s="9" t="s">
        <v>382</v>
      </c>
      <c r="C49" s="144">
        <v>26339.353877620255</v>
      </c>
      <c r="D49" s="144">
        <v>24819.991433480347</v>
      </c>
      <c r="E49" s="144">
        <v>23129.082888180325</v>
      </c>
      <c r="F49" s="144">
        <v>21560.387289271384</v>
      </c>
      <c r="G49" s="144">
        <v>20543.336530032004</v>
      </c>
      <c r="H49" s="144">
        <v>18663.54859326702</v>
      </c>
      <c r="I49" s="144">
        <v>18677.61015608548</v>
      </c>
      <c r="J49" s="144">
        <v>17103.910754531171</v>
      </c>
      <c r="K49" s="144">
        <v>16114.314500473733</v>
      </c>
      <c r="L49" s="144">
        <v>15326.082023933774</v>
      </c>
      <c r="M49" s="144">
        <v>14192.463577342758</v>
      </c>
      <c r="N49" s="144">
        <v>13377.070929930995</v>
      </c>
      <c r="O49" s="144">
        <v>12283.852836586997</v>
      </c>
      <c r="P49" s="144">
        <v>11821.744477139915</v>
      </c>
      <c r="Q49" s="144">
        <v>11693.047154232363</v>
      </c>
      <c r="R49" s="144">
        <v>11664.394913644066</v>
      </c>
      <c r="S49" s="144">
        <v>11534.927075291695</v>
      </c>
      <c r="T49" s="144">
        <v>11223.450494327111</v>
      </c>
      <c r="U49" s="144">
        <v>10047.740956092763</v>
      </c>
      <c r="V49" s="144">
        <v>9730.0520226666558</v>
      </c>
    </row>
    <row r="50" spans="1:22" s="3" customFormat="1" ht="12.75" customHeight="1">
      <c r="A50" s="2" t="s">
        <v>57</v>
      </c>
      <c r="B50" s="9" t="s">
        <v>383</v>
      </c>
      <c r="C50" s="144">
        <v>26439.824711573649</v>
      </c>
      <c r="D50" s="144">
        <v>24985.932992582693</v>
      </c>
      <c r="E50" s="144">
        <v>23353.261624179824</v>
      </c>
      <c r="F50" s="144">
        <v>21701.965202320422</v>
      </c>
      <c r="G50" s="144">
        <v>20272.271792214156</v>
      </c>
      <c r="H50" s="144">
        <v>18437.450983171522</v>
      </c>
      <c r="I50" s="144">
        <v>18462.540986283311</v>
      </c>
      <c r="J50" s="144">
        <v>16840.415789445</v>
      </c>
      <c r="K50" s="144">
        <v>15876.896001050609</v>
      </c>
      <c r="L50" s="144">
        <v>15313.437836900359</v>
      </c>
      <c r="M50" s="144">
        <v>14030.236020245544</v>
      </c>
      <c r="N50" s="144">
        <v>13350.566703715953</v>
      </c>
      <c r="O50" s="144">
        <v>12358.785499995007</v>
      </c>
      <c r="P50" s="144">
        <v>11959.305179679433</v>
      </c>
      <c r="Q50" s="144">
        <v>11798.838376339381</v>
      </c>
      <c r="R50" s="144">
        <v>11793.435883108697</v>
      </c>
      <c r="S50" s="144">
        <v>11611.13646047094</v>
      </c>
      <c r="T50" s="144">
        <v>11315.946620728071</v>
      </c>
      <c r="U50" s="144">
        <v>10070.390662527398</v>
      </c>
      <c r="V50" s="144">
        <v>9791.6991831146479</v>
      </c>
    </row>
    <row r="51" spans="1:22" s="3" customFormat="1" ht="12.75" customHeight="1">
      <c r="A51" s="2" t="s">
        <v>58</v>
      </c>
      <c r="B51" s="8" t="s">
        <v>384</v>
      </c>
      <c r="C51" s="144">
        <v>7635.850867288781</v>
      </c>
      <c r="D51" s="144">
        <v>8479.301720177893</v>
      </c>
      <c r="E51" s="144">
        <v>7667.8655693835854</v>
      </c>
      <c r="F51" s="144">
        <v>6630.6587577555438</v>
      </c>
      <c r="G51" s="144">
        <v>6298.2089233697488</v>
      </c>
      <c r="H51" s="144">
        <v>5906.0058482487102</v>
      </c>
      <c r="I51" s="144">
        <v>6273.4929153947651</v>
      </c>
      <c r="J51" s="144">
        <v>4826.1339458171042</v>
      </c>
      <c r="K51" s="144">
        <v>5460.8329971245603</v>
      </c>
      <c r="L51" s="144">
        <v>4779.7946227862849</v>
      </c>
      <c r="M51" s="144">
        <v>5395.4860958284071</v>
      </c>
      <c r="N51" s="144">
        <v>4948.5751619660514</v>
      </c>
      <c r="O51" s="144">
        <v>4764.7444955260626</v>
      </c>
      <c r="P51" s="144">
        <v>5072.3823069229056</v>
      </c>
      <c r="Q51" s="144">
        <v>4620.5566355726314</v>
      </c>
      <c r="R51" s="144">
        <v>4470.0533497571878</v>
      </c>
      <c r="S51" s="144">
        <v>4345.2228499711964</v>
      </c>
      <c r="T51" s="144">
        <v>4293.913093890641</v>
      </c>
      <c r="U51" s="144">
        <v>3802.4179993274943</v>
      </c>
      <c r="V51" s="144">
        <v>4064.2289032268163</v>
      </c>
    </row>
    <row r="52" spans="1:22" s="3" customFormat="1" ht="12.75" customHeight="1">
      <c r="A52" s="2" t="s">
        <v>15</v>
      </c>
      <c r="B52" s="9" t="s">
        <v>385</v>
      </c>
      <c r="C52" s="144">
        <v>1235.7131009724178</v>
      </c>
      <c r="D52" s="144">
        <v>1394.3638772342485</v>
      </c>
      <c r="E52" s="144">
        <v>1008.4362874356602</v>
      </c>
      <c r="F52" s="144">
        <v>749.07134399170195</v>
      </c>
      <c r="G52" s="144">
        <v>696.09119472041266</v>
      </c>
      <c r="H52" s="144">
        <v>665.78392178440015</v>
      </c>
      <c r="I52" s="144">
        <v>771.68343602940342</v>
      </c>
      <c r="J52" s="144">
        <v>634.5357779093323</v>
      </c>
      <c r="K52" s="144">
        <v>752.01604937116724</v>
      </c>
      <c r="L52" s="144">
        <v>679.35374137159147</v>
      </c>
      <c r="M52" s="144">
        <v>678.4246933767771</v>
      </c>
      <c r="N52" s="144">
        <v>615.40931266920609</v>
      </c>
      <c r="O52" s="144">
        <v>639.54561353851227</v>
      </c>
      <c r="P52" s="144">
        <v>692.37893555540643</v>
      </c>
      <c r="Q52" s="144">
        <v>674.54839019567976</v>
      </c>
      <c r="R52" s="144">
        <v>675.86880478294449</v>
      </c>
      <c r="S52" s="144">
        <v>630.35152486285983</v>
      </c>
      <c r="T52" s="144">
        <v>641.59421384306552</v>
      </c>
      <c r="U52" s="144">
        <v>542.48837282957311</v>
      </c>
      <c r="V52" s="144">
        <v>602.65065106483075</v>
      </c>
    </row>
    <row r="53" spans="1:22" s="3" customFormat="1" ht="12.75" customHeight="1">
      <c r="A53" s="2" t="s">
        <v>59</v>
      </c>
      <c r="B53" s="9" t="s">
        <v>386</v>
      </c>
      <c r="C53" s="144">
        <v>1665.9834644807452</v>
      </c>
      <c r="D53" s="144">
        <v>1856.2067944508733</v>
      </c>
      <c r="E53" s="144">
        <v>1546.0831189151568</v>
      </c>
      <c r="F53" s="144">
        <v>1188.4365781651243</v>
      </c>
      <c r="G53" s="144">
        <v>1146.3087347323337</v>
      </c>
      <c r="H53" s="144">
        <v>1144.0453648122459</v>
      </c>
      <c r="I53" s="144">
        <v>1205.220536586294</v>
      </c>
      <c r="J53" s="144">
        <v>622.6633496619437</v>
      </c>
      <c r="K53" s="144">
        <v>711.91679485049622</v>
      </c>
      <c r="L53" s="144">
        <v>583.27858324263775</v>
      </c>
      <c r="M53" s="144">
        <v>658.32601482218672</v>
      </c>
      <c r="N53" s="144">
        <v>627.7166598763871</v>
      </c>
      <c r="O53" s="144">
        <v>580.12815858153124</v>
      </c>
      <c r="P53" s="144">
        <v>696.16027819917554</v>
      </c>
      <c r="Q53" s="144">
        <v>672.92911988794333</v>
      </c>
      <c r="R53" s="144">
        <v>667.40262047427166</v>
      </c>
      <c r="S53" s="144">
        <v>683.04379122658804</v>
      </c>
      <c r="T53" s="144">
        <v>704.914541332064</v>
      </c>
      <c r="U53" s="144">
        <v>615.46033535935885</v>
      </c>
      <c r="V53" s="144">
        <v>660.2148470905795</v>
      </c>
    </row>
    <row r="54" spans="1:22" s="3" customFormat="1" ht="12.75" customHeight="1">
      <c r="A54" s="2" t="s">
        <v>60</v>
      </c>
      <c r="B54" s="9" t="s">
        <v>387</v>
      </c>
      <c r="C54" s="144">
        <v>4734.1543018356178</v>
      </c>
      <c r="D54" s="144">
        <v>5228.7310484927721</v>
      </c>
      <c r="E54" s="144">
        <v>5113.3461630327683</v>
      </c>
      <c r="F54" s="144">
        <v>4693.1508355987171</v>
      </c>
      <c r="G54" s="144">
        <v>4455.8089939170022</v>
      </c>
      <c r="H54" s="144">
        <v>4096.1765616520643</v>
      </c>
      <c r="I54" s="144">
        <v>4296.588942779068</v>
      </c>
      <c r="J54" s="144">
        <v>3568.9348182458284</v>
      </c>
      <c r="K54" s="144">
        <v>3996.9001529028974</v>
      </c>
      <c r="L54" s="144">
        <v>3517.1622981720552</v>
      </c>
      <c r="M54" s="144">
        <v>4058.7353876294433</v>
      </c>
      <c r="N54" s="144">
        <v>3705.4491894204584</v>
      </c>
      <c r="O54" s="144">
        <v>3545.0707234060192</v>
      </c>
      <c r="P54" s="144">
        <v>3683.8430931683238</v>
      </c>
      <c r="Q54" s="144">
        <v>3273.0791254890087</v>
      </c>
      <c r="R54" s="144">
        <v>3126.7819244999714</v>
      </c>
      <c r="S54" s="144">
        <v>3031.827533881748</v>
      </c>
      <c r="T54" s="144">
        <v>2947.4043387155116</v>
      </c>
      <c r="U54" s="144">
        <v>2644.4692911385623</v>
      </c>
      <c r="V54" s="144">
        <v>2801.3634050714063</v>
      </c>
    </row>
    <row r="55" spans="1:22" s="3" customFormat="1" ht="12.75" customHeight="1">
      <c r="A55" s="2" t="s">
        <v>61</v>
      </c>
      <c r="B55" s="8" t="s">
        <v>388</v>
      </c>
      <c r="C55" s="144">
        <v>251592.64536417226</v>
      </c>
      <c r="D55" s="144">
        <v>366184.15370943735</v>
      </c>
      <c r="E55" s="144">
        <v>397328.8973604113</v>
      </c>
      <c r="F55" s="144">
        <v>391040.80287684553</v>
      </c>
      <c r="G55" s="144">
        <v>554120.4190011496</v>
      </c>
      <c r="H55" s="144">
        <v>478251.09682008962</v>
      </c>
      <c r="I55" s="144">
        <v>495918.74922281783</v>
      </c>
      <c r="J55" s="144">
        <v>605765.75787276484</v>
      </c>
      <c r="K55" s="144">
        <v>664351.05923410866</v>
      </c>
      <c r="L55" s="144">
        <v>577660.21829850797</v>
      </c>
      <c r="M55" s="144">
        <v>608752.42005765194</v>
      </c>
      <c r="N55" s="144">
        <v>541289.4165355704</v>
      </c>
      <c r="O55" s="144">
        <v>608050.2077568291</v>
      </c>
      <c r="P55" s="144">
        <v>604923.68462132814</v>
      </c>
      <c r="Q55" s="144">
        <v>577272.016480961</v>
      </c>
      <c r="R55" s="144">
        <v>770573.47350698453</v>
      </c>
      <c r="S55" s="144">
        <v>647935.66393826879</v>
      </c>
      <c r="T55" s="144">
        <v>773986.74702584324</v>
      </c>
      <c r="U55" s="144">
        <v>892763.77267189359</v>
      </c>
      <c r="V55" s="144">
        <v>825772.50843715097</v>
      </c>
    </row>
    <row r="56" spans="1:22" s="3" customFormat="1" ht="12.75" customHeight="1">
      <c r="A56" s="2" t="s">
        <v>62</v>
      </c>
      <c r="B56" s="9" t="s">
        <v>389</v>
      </c>
      <c r="C56" s="144">
        <v>31254.456712378073</v>
      </c>
      <c r="D56" s="144">
        <v>28218.862470795226</v>
      </c>
      <c r="E56" s="144">
        <v>25776.942494465711</v>
      </c>
      <c r="F56" s="144">
        <v>25199.998535050196</v>
      </c>
      <c r="G56" s="144">
        <v>23766.814395943333</v>
      </c>
      <c r="H56" s="144">
        <v>20653.029648460441</v>
      </c>
      <c r="I56" s="144">
        <v>18679.483374016527</v>
      </c>
      <c r="J56" s="144">
        <v>18033.865375672038</v>
      </c>
      <c r="K56" s="144">
        <v>17431.616489882228</v>
      </c>
      <c r="L56" s="144">
        <v>15251.597417120023</v>
      </c>
      <c r="M56" s="144">
        <v>15171.818585830773</v>
      </c>
      <c r="N56" s="144">
        <v>15594.495291063266</v>
      </c>
      <c r="O56" s="144">
        <v>13294.97136421749</v>
      </c>
      <c r="P56" s="144">
        <v>13158.642360007983</v>
      </c>
      <c r="Q56" s="144">
        <v>11605.142076377808</v>
      </c>
      <c r="R56" s="144">
        <v>11651.952056021428</v>
      </c>
      <c r="S56" s="144">
        <v>11686.258548185935</v>
      </c>
      <c r="T56" s="144">
        <v>9326.3694280125164</v>
      </c>
      <c r="U56" s="144">
        <v>7504.3064507865365</v>
      </c>
      <c r="V56" s="144">
        <v>7354.6849098119474</v>
      </c>
    </row>
    <row r="57" spans="1:22" s="3" customFormat="1" ht="12.75" customHeight="1">
      <c r="A57" s="2" t="s">
        <v>63</v>
      </c>
      <c r="B57" s="9" t="s">
        <v>390</v>
      </c>
      <c r="C57" s="144">
        <v>3951.3881333999998</v>
      </c>
      <c r="D57" s="144">
        <v>4154.9070700340135</v>
      </c>
      <c r="E57" s="144">
        <v>4429.76216368529</v>
      </c>
      <c r="F57" s="144">
        <v>4143.7269774074366</v>
      </c>
      <c r="G57" s="144">
        <v>4375.3765312895575</v>
      </c>
      <c r="H57" s="144">
        <v>4266.5418610168126</v>
      </c>
      <c r="I57" s="144">
        <v>4783.9792102944602</v>
      </c>
      <c r="J57" s="144">
        <v>3892.4877098225879</v>
      </c>
      <c r="K57" s="144">
        <v>4085.3919160444484</v>
      </c>
      <c r="L57" s="144">
        <v>3786.9183580675635</v>
      </c>
      <c r="M57" s="144">
        <v>3292.2493807918904</v>
      </c>
      <c r="N57" s="144">
        <v>3012.4728699690913</v>
      </c>
      <c r="O57" s="144">
        <v>2642.8850297195204</v>
      </c>
      <c r="P57" s="144">
        <v>2677.9078819713322</v>
      </c>
      <c r="Q57" s="144">
        <v>1811.0373027056291</v>
      </c>
      <c r="R57" s="144">
        <v>1435.996156426437</v>
      </c>
      <c r="S57" s="144">
        <v>1217.427377559397</v>
      </c>
      <c r="T57" s="144">
        <v>1448.7694260606711</v>
      </c>
      <c r="U57" s="144">
        <v>1535.1154581798073</v>
      </c>
      <c r="V57" s="144">
        <v>1386.3243216259466</v>
      </c>
    </row>
    <row r="58" spans="1:22" s="3" customFormat="1" ht="12.75" customHeight="1">
      <c r="A58" s="2" t="s">
        <v>64</v>
      </c>
      <c r="B58" s="9" t="s">
        <v>391</v>
      </c>
      <c r="C58" s="144">
        <v>112604.4438175</v>
      </c>
      <c r="D58" s="144">
        <v>233115.00236950003</v>
      </c>
      <c r="E58" s="144">
        <v>268442.82151709998</v>
      </c>
      <c r="F58" s="144">
        <v>262724.46280340001</v>
      </c>
      <c r="G58" s="144">
        <v>424102.27072959993</v>
      </c>
      <c r="H58" s="144">
        <v>331320.2761671</v>
      </c>
      <c r="I58" s="144">
        <v>345969.57759190002</v>
      </c>
      <c r="J58" s="144">
        <v>449634.64536319993</v>
      </c>
      <c r="K58" s="144">
        <v>503893.43599010003</v>
      </c>
      <c r="L58" s="144">
        <v>421999.52222370001</v>
      </c>
      <c r="M58" s="144">
        <v>456968.22589940001</v>
      </c>
      <c r="N58" s="144">
        <v>393339.57688250003</v>
      </c>
      <c r="O58" s="144">
        <v>449233.72851629998</v>
      </c>
      <c r="P58" s="144">
        <v>445752.26153999992</v>
      </c>
      <c r="Q58" s="144">
        <v>426785.93188679998</v>
      </c>
      <c r="R58" s="144">
        <v>621546.15520450007</v>
      </c>
      <c r="S58" s="144">
        <v>486539.48122113186</v>
      </c>
      <c r="T58" s="144">
        <v>606469.80971159448</v>
      </c>
      <c r="U58" s="144">
        <v>728679.89052542765</v>
      </c>
      <c r="V58" s="144">
        <v>670918.23554223357</v>
      </c>
    </row>
    <row r="59" spans="1:22" s="3" customFormat="1" ht="12.75" customHeight="1">
      <c r="A59" s="2" t="s">
        <v>65</v>
      </c>
      <c r="B59" s="9" t="s">
        <v>392</v>
      </c>
      <c r="C59" s="144">
        <v>103209.36992699999</v>
      </c>
      <c r="D59" s="144">
        <v>100008.56086320001</v>
      </c>
      <c r="E59" s="144">
        <v>97991.500954899995</v>
      </c>
      <c r="F59" s="144">
        <v>98386.175782201724</v>
      </c>
      <c r="G59" s="144">
        <v>101297.92311708098</v>
      </c>
      <c r="H59" s="144">
        <v>121533.60727999495</v>
      </c>
      <c r="I59" s="144">
        <v>125980.46034014718</v>
      </c>
      <c r="J59" s="144">
        <v>133802.46527702111</v>
      </c>
      <c r="K59" s="144">
        <v>138459.07210529374</v>
      </c>
      <c r="L59" s="144">
        <v>136180.32830198281</v>
      </c>
      <c r="M59" s="144">
        <v>132828.99999688216</v>
      </c>
      <c r="N59" s="144">
        <v>128900.23425750641</v>
      </c>
      <c r="O59" s="144">
        <v>142440.59738782453</v>
      </c>
      <c r="P59" s="144">
        <v>142800.86638140981</v>
      </c>
      <c r="Q59" s="144">
        <v>136569.53871056877</v>
      </c>
      <c r="R59" s="144">
        <v>135356.68622947184</v>
      </c>
      <c r="S59" s="144">
        <v>147920.27077522097</v>
      </c>
      <c r="T59" s="144">
        <v>156160.43757949196</v>
      </c>
      <c r="U59" s="144">
        <v>154534.88230505394</v>
      </c>
      <c r="V59" s="144">
        <v>145551.10366330462</v>
      </c>
    </row>
    <row r="60" spans="1:22" s="3" customFormat="1" ht="12.75" customHeight="1">
      <c r="A60" s="2" t="s">
        <v>66</v>
      </c>
      <c r="B60" s="9" t="s">
        <v>393</v>
      </c>
      <c r="C60" s="144">
        <v>430.83105051978686</v>
      </c>
      <c r="D60" s="144">
        <v>526.56246971610346</v>
      </c>
      <c r="E60" s="144">
        <v>540.09153170243155</v>
      </c>
      <c r="F60" s="144">
        <v>459.81149527579953</v>
      </c>
      <c r="G60" s="144">
        <v>455.72921940104322</v>
      </c>
      <c r="H60" s="144">
        <v>356.66733865448498</v>
      </c>
      <c r="I60" s="144">
        <v>367.63618030148564</v>
      </c>
      <c r="J60" s="144">
        <v>295.34750395517005</v>
      </c>
      <c r="K60" s="144">
        <v>359.26919355047187</v>
      </c>
      <c r="L60" s="144">
        <v>344.82433867054925</v>
      </c>
      <c r="M60" s="144">
        <v>394.37635102205456</v>
      </c>
      <c r="N60" s="144">
        <v>365.21716770494152</v>
      </c>
      <c r="O60" s="144">
        <v>359.32081699832202</v>
      </c>
      <c r="P60" s="144">
        <v>445.59033150586504</v>
      </c>
      <c r="Q60" s="144">
        <v>389.67122900420077</v>
      </c>
      <c r="R60" s="144">
        <v>446.22124077891226</v>
      </c>
      <c r="S60" s="144">
        <v>434.10583574532109</v>
      </c>
      <c r="T60" s="144">
        <v>433.9512192373254</v>
      </c>
      <c r="U60" s="144">
        <v>372.95082131745488</v>
      </c>
      <c r="V60" s="144">
        <v>418.28646484709054</v>
      </c>
    </row>
    <row r="61" spans="1:22" s="3" customFormat="1" ht="12.75" customHeight="1">
      <c r="A61" s="2" t="s">
        <v>67</v>
      </c>
      <c r="B61" s="9" t="s">
        <v>394</v>
      </c>
      <c r="C61" s="144">
        <v>142.15572337442282</v>
      </c>
      <c r="D61" s="144">
        <v>160.2584661919619</v>
      </c>
      <c r="E61" s="144">
        <v>147.77869855786537</v>
      </c>
      <c r="F61" s="144">
        <v>126.62728351032905</v>
      </c>
      <c r="G61" s="144">
        <v>122.30500783474827</v>
      </c>
      <c r="H61" s="144">
        <v>120.97452486293909</v>
      </c>
      <c r="I61" s="144">
        <v>137.61252615814871</v>
      </c>
      <c r="J61" s="144">
        <v>106.94664309407928</v>
      </c>
      <c r="K61" s="144">
        <v>122.27353923778251</v>
      </c>
      <c r="L61" s="144">
        <v>97.027658966917386</v>
      </c>
      <c r="M61" s="144">
        <v>96.749843725058753</v>
      </c>
      <c r="N61" s="144">
        <v>77.420066826615098</v>
      </c>
      <c r="O61" s="144">
        <v>78.704641769132181</v>
      </c>
      <c r="P61" s="144">
        <v>88.416126433349802</v>
      </c>
      <c r="Q61" s="144">
        <v>110.69527550460445</v>
      </c>
      <c r="R61" s="144">
        <v>136.46261978592872</v>
      </c>
      <c r="S61" s="144">
        <v>138.12018042528319</v>
      </c>
      <c r="T61" s="144">
        <v>147.40966144622595</v>
      </c>
      <c r="U61" s="144">
        <v>136.62711112818292</v>
      </c>
      <c r="V61" s="144">
        <v>143.87353532779466</v>
      </c>
    </row>
    <row r="62" spans="1:22" s="3" customFormat="1" ht="12.75" customHeight="1">
      <c r="A62" s="2" t="s">
        <v>68</v>
      </c>
      <c r="B62" s="8" t="s">
        <v>395</v>
      </c>
      <c r="C62" s="144">
        <v>3230.7772383115162</v>
      </c>
      <c r="D62" s="144">
        <v>3533.1830412717914</v>
      </c>
      <c r="E62" s="144">
        <v>3557.6147276540041</v>
      </c>
      <c r="F62" s="144">
        <v>3198.6069813403979</v>
      </c>
      <c r="G62" s="144">
        <v>3070.1277322455016</v>
      </c>
      <c r="H62" s="144">
        <v>3010.3268167000965</v>
      </c>
      <c r="I62" s="144">
        <v>3211.9395351852513</v>
      </c>
      <c r="J62" s="144">
        <v>2550.0020217540068</v>
      </c>
      <c r="K62" s="144">
        <v>2652.1427117548119</v>
      </c>
      <c r="L62" s="144">
        <v>2622.8883504591522</v>
      </c>
      <c r="M62" s="144">
        <v>2776.7969069907726</v>
      </c>
      <c r="N62" s="144">
        <v>2621.5646077444849</v>
      </c>
      <c r="O62" s="144">
        <v>2579.7045360567727</v>
      </c>
      <c r="P62" s="144">
        <v>2647.0246231586007</v>
      </c>
      <c r="Q62" s="144">
        <v>2409.1664453182825</v>
      </c>
      <c r="R62" s="144">
        <v>2369.1831494905723</v>
      </c>
      <c r="S62" s="144">
        <v>2453.9410367779315</v>
      </c>
      <c r="T62" s="144">
        <v>2357.2230406670724</v>
      </c>
      <c r="U62" s="144">
        <v>2127.1100544578917</v>
      </c>
      <c r="V62" s="144">
        <v>2320.0778203136051</v>
      </c>
    </row>
    <row r="63" spans="1:22" s="3" customFormat="1" ht="12.75" customHeight="1">
      <c r="A63" s="2" t="s">
        <v>16</v>
      </c>
      <c r="B63" s="8" t="s">
        <v>396</v>
      </c>
      <c r="C63" s="144">
        <v>925.59084628266328</v>
      </c>
      <c r="D63" s="144">
        <v>1106.5238332080851</v>
      </c>
      <c r="E63" s="144">
        <v>728.24385407166608</v>
      </c>
      <c r="F63" s="144">
        <v>689.66723095152474</v>
      </c>
      <c r="G63" s="144">
        <v>917.6849584051206</v>
      </c>
      <c r="H63" s="144">
        <v>971.85868252030423</v>
      </c>
      <c r="I63" s="144">
        <v>1174.4016043553795</v>
      </c>
      <c r="J63" s="144">
        <v>825.81597038654593</v>
      </c>
      <c r="K63" s="144">
        <v>851.53516507142729</v>
      </c>
      <c r="L63" s="144">
        <v>668.94876623044092</v>
      </c>
      <c r="M63" s="144">
        <v>679.20815248778399</v>
      </c>
      <c r="N63" s="144">
        <v>615.29594958918244</v>
      </c>
      <c r="O63" s="144">
        <v>622.62671204378125</v>
      </c>
      <c r="P63" s="144">
        <v>683.87506418538192</v>
      </c>
      <c r="Q63" s="144">
        <v>611.91923498795177</v>
      </c>
      <c r="R63" s="144">
        <v>607.21065231255818</v>
      </c>
      <c r="S63" s="144">
        <v>554.10224576145743</v>
      </c>
      <c r="T63" s="144">
        <v>550.81384450828887</v>
      </c>
      <c r="U63" s="144">
        <v>503.88383045602831</v>
      </c>
      <c r="V63" s="144">
        <v>556.33817485110399</v>
      </c>
    </row>
    <row r="64" spans="1:22" s="3" customFormat="1" ht="12.75" customHeight="1">
      <c r="A64" s="2" t="s">
        <v>17</v>
      </c>
      <c r="B64" s="8" t="s">
        <v>72</v>
      </c>
      <c r="C64" s="144">
        <v>1080.5572882644951</v>
      </c>
      <c r="D64" s="144">
        <v>1218.6040739003895</v>
      </c>
      <c r="E64" s="144">
        <v>1188.5926237489412</v>
      </c>
      <c r="F64" s="144">
        <v>1069.8150433393016</v>
      </c>
      <c r="G64" s="144">
        <v>948.99261918697209</v>
      </c>
      <c r="H64" s="144">
        <v>949.87426883954709</v>
      </c>
      <c r="I64" s="144">
        <v>1039.3322501883217</v>
      </c>
      <c r="J64" s="144">
        <v>785.90820950025534</v>
      </c>
      <c r="K64" s="144">
        <v>880.52567810429355</v>
      </c>
      <c r="L64" s="144">
        <v>735.26072379301274</v>
      </c>
      <c r="M64" s="144">
        <v>732.36986959523517</v>
      </c>
      <c r="N64" s="144">
        <v>613.33054813227477</v>
      </c>
      <c r="O64" s="144">
        <v>629.58976501424695</v>
      </c>
      <c r="P64" s="144">
        <v>728.57595536069448</v>
      </c>
      <c r="Q64" s="144">
        <v>601.14210272075195</v>
      </c>
      <c r="R64" s="144">
        <v>555.67087556483978</v>
      </c>
      <c r="S64" s="144">
        <v>568.64908276235496</v>
      </c>
      <c r="T64" s="144">
        <v>557.34523396886152</v>
      </c>
      <c r="U64" s="144">
        <v>473.81825446960363</v>
      </c>
      <c r="V64" s="144">
        <v>505.39145554239479</v>
      </c>
    </row>
    <row r="65" spans="1:22" s="3" customFormat="1" ht="12.75" customHeight="1">
      <c r="A65" s="2" t="s">
        <v>18</v>
      </c>
      <c r="B65" s="8" t="s">
        <v>397</v>
      </c>
      <c r="C65" s="144">
        <v>215.77773899357493</v>
      </c>
      <c r="D65" s="144">
        <v>230.35400691483235</v>
      </c>
      <c r="E65" s="144">
        <v>226.5957073255463</v>
      </c>
      <c r="F65" s="144">
        <v>209.7756881814237</v>
      </c>
      <c r="G65" s="144">
        <v>194.895908206505</v>
      </c>
      <c r="H65" s="144">
        <v>196.10523229675397</v>
      </c>
      <c r="I65" s="144">
        <v>261.21846085226076</v>
      </c>
      <c r="J65" s="144">
        <v>187.17882171708669</v>
      </c>
      <c r="K65" s="144">
        <v>220.79400953563291</v>
      </c>
      <c r="L65" s="144">
        <v>154.87242307834146</v>
      </c>
      <c r="M65" s="144">
        <v>148.43232778596413</v>
      </c>
      <c r="N65" s="144">
        <v>125.17016792326999</v>
      </c>
      <c r="O65" s="144">
        <v>125.44429854679549</v>
      </c>
      <c r="P65" s="144">
        <v>132.26784051570749</v>
      </c>
      <c r="Q65" s="144">
        <v>95.036818900296822</v>
      </c>
      <c r="R65" s="144">
        <v>107.9598238251877</v>
      </c>
      <c r="S65" s="144">
        <v>95.656473611962042</v>
      </c>
      <c r="T65" s="144">
        <v>89.697748591863672</v>
      </c>
      <c r="U65" s="144">
        <v>78.779420622657</v>
      </c>
      <c r="V65" s="144">
        <v>86.81320970204041</v>
      </c>
    </row>
    <row r="66" spans="1:22" s="3" customFormat="1" ht="12.75" customHeight="1">
      <c r="A66" s="2" t="s">
        <v>19</v>
      </c>
      <c r="B66" s="8" t="s">
        <v>73</v>
      </c>
      <c r="C66" s="144">
        <v>1495.9005429472668</v>
      </c>
      <c r="D66" s="144">
        <v>1665.5068088790649</v>
      </c>
      <c r="E66" s="144">
        <v>1658.7608995772005</v>
      </c>
      <c r="F66" s="144">
        <v>1556.2911036311416</v>
      </c>
      <c r="G66" s="144">
        <v>1514.9721369514077</v>
      </c>
      <c r="H66" s="144">
        <v>1594.2023010102162</v>
      </c>
      <c r="I66" s="144">
        <v>1735.1597940145512</v>
      </c>
      <c r="J66" s="144">
        <v>1379.6345622700937</v>
      </c>
      <c r="K66" s="144">
        <v>1696.3542513061063</v>
      </c>
      <c r="L66" s="144">
        <v>1374.2176011171987</v>
      </c>
      <c r="M66" s="144">
        <v>1427.0754765000524</v>
      </c>
      <c r="N66" s="144">
        <v>1268.7581523622462</v>
      </c>
      <c r="O66" s="144">
        <v>1274.421132537183</v>
      </c>
      <c r="P66" s="144">
        <v>1434.7700463045107</v>
      </c>
      <c r="Q66" s="144">
        <v>1345.6799414754992</v>
      </c>
      <c r="R66" s="144">
        <v>1358.7299582566982</v>
      </c>
      <c r="S66" s="144">
        <v>1288.1096322975009</v>
      </c>
      <c r="T66" s="144">
        <v>1283.9052779112089</v>
      </c>
      <c r="U66" s="144">
        <v>1154.54117246332</v>
      </c>
      <c r="V66" s="144">
        <v>1243.2788842458503</v>
      </c>
    </row>
    <row r="67" spans="1:22" s="3" customFormat="1" ht="12.75" customHeight="1">
      <c r="A67" s="2" t="s">
        <v>20</v>
      </c>
      <c r="B67" s="8" t="s">
        <v>398</v>
      </c>
      <c r="C67" s="144">
        <v>295.58280826968462</v>
      </c>
      <c r="D67" s="144">
        <v>337.32649873635933</v>
      </c>
      <c r="E67" s="144">
        <v>337.00948591156293</v>
      </c>
      <c r="F67" s="144">
        <v>299.69237884655911</v>
      </c>
      <c r="G67" s="144">
        <v>263.36967289621128</v>
      </c>
      <c r="H67" s="144">
        <v>318.98187944680501</v>
      </c>
      <c r="I67" s="144">
        <v>334.85270698778754</v>
      </c>
      <c r="J67" s="144">
        <v>266.85497514608608</v>
      </c>
      <c r="K67" s="144">
        <v>333.4922816043113</v>
      </c>
      <c r="L67" s="144">
        <v>356.40888360433746</v>
      </c>
      <c r="M67" s="144">
        <v>361.34666769820012</v>
      </c>
      <c r="N67" s="144">
        <v>331.39576738194404</v>
      </c>
      <c r="O67" s="144">
        <v>305.6028666099952</v>
      </c>
      <c r="P67" s="144">
        <v>334.53925788628118</v>
      </c>
      <c r="Q67" s="144">
        <v>397.5808101788698</v>
      </c>
      <c r="R67" s="144">
        <v>467.08456640701206</v>
      </c>
      <c r="S67" s="144">
        <v>402.66694289673671</v>
      </c>
      <c r="T67" s="144">
        <v>409.52256441567113</v>
      </c>
      <c r="U67" s="144">
        <v>374.38630963132829</v>
      </c>
      <c r="V67" s="144">
        <v>417.48013658383724</v>
      </c>
    </row>
    <row r="68" spans="1:22" s="3" customFormat="1" ht="12.75" customHeight="1">
      <c r="A68" s="2" t="s">
        <v>21</v>
      </c>
      <c r="B68" s="8" t="s">
        <v>399</v>
      </c>
      <c r="C68" s="144">
        <v>14541.885143195668</v>
      </c>
      <c r="D68" s="144">
        <v>14272.575950266713</v>
      </c>
      <c r="E68" s="144">
        <v>14082.059891311776</v>
      </c>
      <c r="F68" s="144">
        <v>12378.994080618795</v>
      </c>
      <c r="G68" s="144">
        <v>10975.828172594984</v>
      </c>
      <c r="H68" s="144">
        <v>14783.365406841893</v>
      </c>
      <c r="I68" s="144">
        <v>12562.50015163072</v>
      </c>
      <c r="J68" s="144">
        <v>10900.595463331165</v>
      </c>
      <c r="K68" s="144">
        <v>10898.733340931985</v>
      </c>
      <c r="L68" s="144">
        <v>10467.184355556605</v>
      </c>
      <c r="M68" s="144">
        <v>10226.956875619724</v>
      </c>
      <c r="N68" s="144">
        <v>9098.6208584734231</v>
      </c>
      <c r="O68" s="144">
        <v>8049.3560964342387</v>
      </c>
      <c r="P68" s="144">
        <v>7845.1674107388999</v>
      </c>
      <c r="Q68" s="144">
        <v>7529.421720102423</v>
      </c>
      <c r="R68" s="144">
        <v>7180.4053728596655</v>
      </c>
      <c r="S68" s="144">
        <v>7100.2339040391562</v>
      </c>
      <c r="T68" s="144">
        <v>6151.9320648265702</v>
      </c>
      <c r="U68" s="144">
        <v>5494.0023310183487</v>
      </c>
      <c r="V68" s="144">
        <v>6252.6357625641949</v>
      </c>
    </row>
    <row r="69" spans="1:22" s="3" customFormat="1" ht="12.75" customHeight="1">
      <c r="A69" s="2" t="s">
        <v>69</v>
      </c>
      <c r="B69" s="8" t="s">
        <v>400</v>
      </c>
      <c r="C69" s="144">
        <v>2650.7358023841739</v>
      </c>
      <c r="D69" s="144">
        <v>3043.7391205318349</v>
      </c>
      <c r="E69" s="144">
        <v>2857.1529034706732</v>
      </c>
      <c r="F69" s="144">
        <v>2418.3296944512877</v>
      </c>
      <c r="G69" s="144">
        <v>2273.198178865784</v>
      </c>
      <c r="H69" s="144">
        <v>2351.1291930482944</v>
      </c>
      <c r="I69" s="144">
        <v>2603.4872332033638</v>
      </c>
      <c r="J69" s="144">
        <v>1947.0258444729866</v>
      </c>
      <c r="K69" s="144">
        <v>2405.649710911955</v>
      </c>
      <c r="L69" s="144">
        <v>2006.4612591439886</v>
      </c>
      <c r="M69" s="144">
        <v>1986.7458187750326</v>
      </c>
      <c r="N69" s="144">
        <v>1782.839351842475</v>
      </c>
      <c r="O69" s="144">
        <v>1680.9831557081991</v>
      </c>
      <c r="P69" s="144">
        <v>1816.9196594231694</v>
      </c>
      <c r="Q69" s="144">
        <v>1484.5668533342173</v>
      </c>
      <c r="R69" s="144">
        <v>1632.5381082413696</v>
      </c>
      <c r="S69" s="144">
        <v>1561.6366717005628</v>
      </c>
      <c r="T69" s="144">
        <v>1563.4646823597495</v>
      </c>
      <c r="U69" s="144">
        <v>1401.5814148000372</v>
      </c>
      <c r="V69" s="144">
        <v>1539.7847386860381</v>
      </c>
    </row>
    <row r="70" spans="1:22" s="3" customFormat="1" ht="12.75" customHeight="1">
      <c r="A70" s="2" t="s">
        <v>70</v>
      </c>
      <c r="B70" s="8" t="s">
        <v>401</v>
      </c>
      <c r="C70" s="144">
        <v>3327.487668822143</v>
      </c>
      <c r="D70" s="144">
        <v>3764.4901054620486</v>
      </c>
      <c r="E70" s="144">
        <v>3801.689203221863</v>
      </c>
      <c r="F70" s="144">
        <v>3096.5891267092347</v>
      </c>
      <c r="G70" s="144">
        <v>2894.5451414084723</v>
      </c>
      <c r="H70" s="144">
        <v>2815.6432427693148</v>
      </c>
      <c r="I70" s="144">
        <v>3290.7379731051319</v>
      </c>
      <c r="J70" s="144">
        <v>2546.9393872275477</v>
      </c>
      <c r="K70" s="144">
        <v>3166.2503714148934</v>
      </c>
      <c r="L70" s="144">
        <v>2822.3268629763288</v>
      </c>
      <c r="M70" s="144">
        <v>2983.0801215885494</v>
      </c>
      <c r="N70" s="144">
        <v>2609.4962218408891</v>
      </c>
      <c r="O70" s="144">
        <v>2464.2291651548994</v>
      </c>
      <c r="P70" s="144">
        <v>2639.7198966921142</v>
      </c>
      <c r="Q70" s="144">
        <v>2585.3303263685352</v>
      </c>
      <c r="R70" s="144">
        <v>2647.8213482019296</v>
      </c>
      <c r="S70" s="144">
        <v>2687.9250059245223</v>
      </c>
      <c r="T70" s="144">
        <v>2624.4129901595516</v>
      </c>
      <c r="U70" s="144">
        <v>2410.8351048706904</v>
      </c>
      <c r="V70" s="144">
        <v>2645.5784773920768</v>
      </c>
    </row>
    <row r="71" spans="1:22" s="3" customFormat="1" ht="12.75" customHeight="1">
      <c r="A71" s="2" t="s">
        <v>71</v>
      </c>
      <c r="B71" s="8" t="s">
        <v>74</v>
      </c>
      <c r="C71" s="144">
        <v>2247.4879872212168</v>
      </c>
      <c r="D71" s="144">
        <v>2583.6428018382567</v>
      </c>
      <c r="E71" s="144">
        <v>2570.8760741469509</v>
      </c>
      <c r="F71" s="144">
        <v>2186.8375943304795</v>
      </c>
      <c r="G71" s="144">
        <v>2033.5900364034114</v>
      </c>
      <c r="H71" s="144">
        <v>2045.5040691769398</v>
      </c>
      <c r="I71" s="144">
        <v>2034.0367531301627</v>
      </c>
      <c r="J71" s="144">
        <v>1427.5730984158481</v>
      </c>
      <c r="K71" s="144">
        <v>1759.9155476723367</v>
      </c>
      <c r="L71" s="144">
        <v>1326.7090298991698</v>
      </c>
      <c r="M71" s="144">
        <v>1384.5285894327612</v>
      </c>
      <c r="N71" s="144">
        <v>1185.936742812816</v>
      </c>
      <c r="O71" s="144">
        <v>1127.6630732523643</v>
      </c>
      <c r="P71" s="144">
        <v>1206.1539374338336</v>
      </c>
      <c r="Q71" s="144">
        <v>1182.896788245713</v>
      </c>
      <c r="R71" s="144">
        <v>1312.5430682486503</v>
      </c>
      <c r="S71" s="144">
        <v>1253.1081016118135</v>
      </c>
      <c r="T71" s="144">
        <v>1267.1418762456738</v>
      </c>
      <c r="U71" s="144">
        <v>1107.8098566366596</v>
      </c>
      <c r="V71" s="144">
        <v>1229.0525190858434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758235.97232021869</v>
      </c>
      <c r="D73" s="144">
        <v>873060.11271794792</v>
      </c>
      <c r="E73" s="144">
        <v>899022.58277666196</v>
      </c>
      <c r="F73" s="144">
        <v>909058.10402885487</v>
      </c>
      <c r="G73" s="144">
        <v>1040647.0942443684</v>
      </c>
      <c r="H73" s="144">
        <v>963948.44961406616</v>
      </c>
      <c r="I73" s="144">
        <v>988766.23051820009</v>
      </c>
      <c r="J73" s="144">
        <v>1108060.7231857998</v>
      </c>
      <c r="K73" s="144">
        <v>1160073.8223705003</v>
      </c>
      <c r="L73" s="144">
        <v>1051343.9420605004</v>
      </c>
      <c r="M73" s="144">
        <v>1096355.4916787001</v>
      </c>
      <c r="N73" s="144">
        <v>1019557.0339828002</v>
      </c>
      <c r="O73" s="144">
        <v>1091114.0686116002</v>
      </c>
      <c r="P73" s="144">
        <v>1085081.0136534001</v>
      </c>
      <c r="Q73" s="144">
        <v>1041602.4433890001</v>
      </c>
      <c r="R73" s="144">
        <v>1230808.7429887997</v>
      </c>
      <c r="S73" s="144">
        <v>1108110.0314291003</v>
      </c>
      <c r="T73" s="144">
        <v>1218739.9913090002</v>
      </c>
      <c r="U73" s="144">
        <v>1319857.4644722999</v>
      </c>
      <c r="V73" s="144">
        <v>1218516.4431601113</v>
      </c>
    </row>
    <row r="74" spans="1:22" s="3" customFormat="1" ht="15" customHeight="1">
      <c r="A74" s="173" t="s">
        <v>460</v>
      </c>
      <c r="B74" s="8" t="s">
        <v>461</v>
      </c>
      <c r="C74" s="144">
        <v>74090.734257381206</v>
      </c>
      <c r="D74" s="144">
        <v>81734.265199852045</v>
      </c>
      <c r="E74" s="144">
        <v>74141.724601237918</v>
      </c>
      <c r="F74" s="144">
        <v>73349.709290345156</v>
      </c>
      <c r="G74" s="144">
        <v>67061.281286931466</v>
      </c>
      <c r="H74" s="144">
        <v>64657.474754833856</v>
      </c>
      <c r="I74" s="144">
        <v>68703.394539299989</v>
      </c>
      <c r="J74" s="144">
        <v>55311.22084780001</v>
      </c>
      <c r="K74" s="144">
        <v>68102.971714499989</v>
      </c>
      <c r="L74" s="144">
        <v>61236.833084699996</v>
      </c>
      <c r="M74" s="144">
        <v>66634.512145999994</v>
      </c>
      <c r="N74" s="144">
        <v>58206.00885849999</v>
      </c>
      <c r="O74" s="144">
        <v>62798.941484099996</v>
      </c>
      <c r="P74" s="144">
        <v>66350.754072399999</v>
      </c>
      <c r="Q74" s="144">
        <v>54004.250855699996</v>
      </c>
      <c r="R74" s="144">
        <v>56049.668210599993</v>
      </c>
      <c r="S74" s="144">
        <v>54993.227251700002</v>
      </c>
      <c r="T74" s="144">
        <v>54893.819978399995</v>
      </c>
      <c r="U74" s="144">
        <v>53728.418819899998</v>
      </c>
      <c r="V74" s="144">
        <v>56221.313367988252</v>
      </c>
    </row>
    <row r="75" spans="1:22" s="3" customFormat="1" ht="15" customHeight="1">
      <c r="A75" s="174" t="s">
        <v>306</v>
      </c>
      <c r="B75" s="172" t="s">
        <v>462</v>
      </c>
      <c r="C75" s="144">
        <v>832326.70657759998</v>
      </c>
      <c r="D75" s="144">
        <v>954794.37791779998</v>
      </c>
      <c r="E75" s="144">
        <v>973164.30737790011</v>
      </c>
      <c r="F75" s="144">
        <v>982407.8133192003</v>
      </c>
      <c r="G75" s="144">
        <v>1107708.3755312997</v>
      </c>
      <c r="H75" s="144">
        <v>1028605.9243689004</v>
      </c>
      <c r="I75" s="144">
        <v>1057469.6250575003</v>
      </c>
      <c r="J75" s="144">
        <v>1163371.9440336002</v>
      </c>
      <c r="K75" s="144">
        <v>1228176.7940850004</v>
      </c>
      <c r="L75" s="144">
        <v>1112580.7751452003</v>
      </c>
      <c r="M75" s="144">
        <v>1162990.0038247001</v>
      </c>
      <c r="N75" s="144">
        <v>1077763.0428413001</v>
      </c>
      <c r="O75" s="144">
        <v>1153913.0100956999</v>
      </c>
      <c r="P75" s="144">
        <v>1151431.7677257999</v>
      </c>
      <c r="Q75" s="144">
        <v>1095606.6942447003</v>
      </c>
      <c r="R75" s="144">
        <v>1286858.4111993997</v>
      </c>
      <c r="S75" s="144">
        <v>1163103.2586807997</v>
      </c>
      <c r="T75" s="144">
        <v>1273633.8112874001</v>
      </c>
      <c r="U75" s="144">
        <v>1373585.8832922</v>
      </c>
      <c r="V75" s="144">
        <v>1274737.7565280998</v>
      </c>
    </row>
    <row r="76" spans="1:22" s="3" customFormat="1" ht="15" customHeight="1">
      <c r="A76" s="175" t="s">
        <v>463</v>
      </c>
      <c r="B76" s="9" t="s">
        <v>464</v>
      </c>
      <c r="C76" s="145">
        <v>185817.07722520002</v>
      </c>
      <c r="D76" s="145">
        <v>300251.48074389994</v>
      </c>
      <c r="E76" s="145">
        <v>336229.29321189999</v>
      </c>
      <c r="F76" s="145">
        <v>330804.38482850004</v>
      </c>
      <c r="G76" s="145">
        <v>499153.33801330009</v>
      </c>
      <c r="H76" s="145">
        <v>395553.89960990008</v>
      </c>
      <c r="I76" s="145">
        <v>401961.21504650003</v>
      </c>
      <c r="J76" s="145">
        <v>526011.55312980001</v>
      </c>
      <c r="K76" s="145">
        <v>581495.20514739992</v>
      </c>
      <c r="L76" s="145">
        <v>494232.18760930002</v>
      </c>
      <c r="M76" s="145">
        <v>504871.58314579999</v>
      </c>
      <c r="N76" s="145">
        <v>445480.64537809999</v>
      </c>
      <c r="O76" s="145">
        <v>524663.81035929988</v>
      </c>
      <c r="P76" s="145">
        <v>537715.52902420005</v>
      </c>
      <c r="Q76" s="145">
        <v>511477.64258869999</v>
      </c>
      <c r="R76" s="145">
        <v>693413.0596102</v>
      </c>
      <c r="S76" s="145">
        <v>560633.36429139995</v>
      </c>
      <c r="T76" s="145">
        <v>688547.83552040008</v>
      </c>
      <c r="U76" s="145">
        <v>827679.26057669998</v>
      </c>
      <c r="V76" s="145">
        <v>769948.87917680002</v>
      </c>
    </row>
    <row r="77" spans="1:22" s="3" customFormat="1" ht="15" customHeight="1">
      <c r="A77" s="173" t="s">
        <v>460</v>
      </c>
      <c r="B77" s="180" t="s">
        <v>465</v>
      </c>
      <c r="C77" s="152">
        <v>111613.78405579999</v>
      </c>
      <c r="D77" s="145">
        <v>110005.71600340001</v>
      </c>
      <c r="E77" s="145">
        <v>119346.92074659999</v>
      </c>
      <c r="F77" s="145">
        <v>133217.93822990003</v>
      </c>
      <c r="G77" s="145">
        <v>142115.41372000001</v>
      </c>
      <c r="H77" s="145">
        <v>154431.24344699999</v>
      </c>
      <c r="I77" s="145">
        <v>146713.6809952</v>
      </c>
      <c r="J77" s="145">
        <v>183818.27730800005</v>
      </c>
      <c r="K77" s="145">
        <v>177600.06125739997</v>
      </c>
      <c r="L77" s="145">
        <v>164659.65550989998</v>
      </c>
      <c r="M77" s="145">
        <v>136665.23534670001</v>
      </c>
      <c r="N77" s="145">
        <v>140779.53894560001</v>
      </c>
      <c r="O77" s="145">
        <v>143603.31053069999</v>
      </c>
      <c r="P77" s="145">
        <v>146355.72019659998</v>
      </c>
      <c r="Q77" s="145">
        <v>140188.08294329999</v>
      </c>
      <c r="R77" s="145">
        <v>134639.66347910001</v>
      </c>
      <c r="S77" s="145">
        <v>140296.03390759998</v>
      </c>
      <c r="T77" s="145">
        <v>124604.05092149999</v>
      </c>
      <c r="U77" s="145">
        <v>116802.51415269999</v>
      </c>
      <c r="V77" s="145">
        <v>104243.7416127</v>
      </c>
    </row>
    <row r="78" spans="1:22" ht="15" customHeight="1">
      <c r="A78" s="174" t="s">
        <v>306</v>
      </c>
      <c r="B78" s="178" t="s">
        <v>466</v>
      </c>
      <c r="C78" s="152">
        <f>C75-C76+C77</f>
        <v>758123.41340819991</v>
      </c>
      <c r="D78" s="145">
        <f t="shared" ref="D78:V78" si="0">D75-D76+D77</f>
        <v>764548.61317730008</v>
      </c>
      <c r="E78" s="145">
        <f t="shared" si="0"/>
        <v>756281.93491260009</v>
      </c>
      <c r="F78" s="145">
        <f t="shared" si="0"/>
        <v>784821.36672060029</v>
      </c>
      <c r="G78" s="145">
        <f t="shared" si="0"/>
        <v>750670.4512379996</v>
      </c>
      <c r="H78" s="145">
        <f t="shared" si="0"/>
        <v>787483.26820600033</v>
      </c>
      <c r="I78" s="145">
        <f t="shared" si="0"/>
        <v>802222.09100620029</v>
      </c>
      <c r="J78" s="145">
        <f t="shared" si="0"/>
        <v>821178.66821180016</v>
      </c>
      <c r="K78" s="145">
        <f t="shared" si="0"/>
        <v>824281.65019500046</v>
      </c>
      <c r="L78" s="145">
        <f t="shared" si="0"/>
        <v>783008.24304580025</v>
      </c>
      <c r="M78" s="145">
        <f t="shared" si="0"/>
        <v>794783.65602560015</v>
      </c>
      <c r="N78" s="145">
        <f t="shared" si="0"/>
        <v>773061.93640880019</v>
      </c>
      <c r="O78" s="145">
        <f t="shared" si="0"/>
        <v>772852.51026710006</v>
      </c>
      <c r="P78" s="145">
        <f t="shared" si="0"/>
        <v>760071.95889819984</v>
      </c>
      <c r="Q78" s="145">
        <f t="shared" si="0"/>
        <v>724317.13459930033</v>
      </c>
      <c r="R78" s="145">
        <f t="shared" si="0"/>
        <v>728085.01506829972</v>
      </c>
      <c r="S78" s="145">
        <f t="shared" si="0"/>
        <v>742765.92829699977</v>
      </c>
      <c r="T78" s="145">
        <f t="shared" si="0"/>
        <v>709690.02668849996</v>
      </c>
      <c r="U78" s="145">
        <f t="shared" si="0"/>
        <v>662709.13686820003</v>
      </c>
      <c r="V78" s="145">
        <f t="shared" si="0"/>
        <v>609032.61896399979</v>
      </c>
    </row>
    <row r="79" spans="1:22" ht="15" customHeight="1">
      <c r="A79" s="173" t="s">
        <v>460</v>
      </c>
      <c r="B79" s="180" t="s">
        <v>502</v>
      </c>
      <c r="C79" s="152">
        <v>-97001.317812400011</v>
      </c>
      <c r="D79" s="145">
        <v>-98833.819992899997</v>
      </c>
      <c r="E79" s="145">
        <v>-106842.52486850001</v>
      </c>
      <c r="F79" s="145">
        <v>-120047.26410150001</v>
      </c>
      <c r="G79" s="145">
        <v>-126595.4593546</v>
      </c>
      <c r="H79" s="145">
        <v>-169638.31252429998</v>
      </c>
      <c r="I79" s="145">
        <v>-176673.783788</v>
      </c>
      <c r="J79" s="145">
        <v>-199972.99728120002</v>
      </c>
      <c r="K79" s="145">
        <v>-197398.38462340002</v>
      </c>
      <c r="L79" s="145">
        <v>-188840.1650604</v>
      </c>
      <c r="M79" s="145">
        <v>-183681.0532772</v>
      </c>
      <c r="N79" s="145">
        <v>-179729.12040660001</v>
      </c>
      <c r="O79" s="145">
        <v>-172424.8907429</v>
      </c>
      <c r="P79" s="145">
        <v>-159402.77491559999</v>
      </c>
      <c r="Q79" s="145">
        <v>-153235.42399129999</v>
      </c>
      <c r="R79" s="145">
        <v>-161896.23224909999</v>
      </c>
      <c r="S79" s="145">
        <v>-176043.22431959998</v>
      </c>
      <c r="T79" s="145">
        <v>-161883.26832550002</v>
      </c>
      <c r="U79" s="145">
        <v>-134120.39733179999</v>
      </c>
      <c r="V79" s="145">
        <v>-115127.22255979999</v>
      </c>
    </row>
    <row r="80" spans="1:22" ht="15" customHeight="1">
      <c r="A80" s="174" t="s">
        <v>306</v>
      </c>
      <c r="B80" s="178" t="s">
        <v>468</v>
      </c>
      <c r="C80" s="152">
        <f>C78+C79</f>
        <v>661122.09559579985</v>
      </c>
      <c r="D80" s="145">
        <f t="shared" ref="D80:V80" si="1">D78+D79</f>
        <v>665714.79318440007</v>
      </c>
      <c r="E80" s="145">
        <f t="shared" si="1"/>
        <v>649439.41004410014</v>
      </c>
      <c r="F80" s="145">
        <f t="shared" si="1"/>
        <v>664774.10261910025</v>
      </c>
      <c r="G80" s="145">
        <f t="shared" si="1"/>
        <v>624074.99188339966</v>
      </c>
      <c r="H80" s="145">
        <f t="shared" si="1"/>
        <v>617844.95568170038</v>
      </c>
      <c r="I80" s="145">
        <f t="shared" si="1"/>
        <v>625548.30721820029</v>
      </c>
      <c r="J80" s="145">
        <f t="shared" si="1"/>
        <v>621205.67093060014</v>
      </c>
      <c r="K80" s="145">
        <f t="shared" si="1"/>
        <v>626883.26557160041</v>
      </c>
      <c r="L80" s="145">
        <f t="shared" si="1"/>
        <v>594168.07798540022</v>
      </c>
      <c r="M80" s="145">
        <f t="shared" si="1"/>
        <v>611102.60274840018</v>
      </c>
      <c r="N80" s="145">
        <f t="shared" si="1"/>
        <v>593332.81600220012</v>
      </c>
      <c r="O80" s="145">
        <f t="shared" si="1"/>
        <v>600427.6195242001</v>
      </c>
      <c r="P80" s="145">
        <f t="shared" si="1"/>
        <v>600669.18398259988</v>
      </c>
      <c r="Q80" s="145">
        <f t="shared" si="1"/>
        <v>571081.7106080004</v>
      </c>
      <c r="R80" s="145">
        <f t="shared" si="1"/>
        <v>566188.78281919973</v>
      </c>
      <c r="S80" s="145">
        <f t="shared" si="1"/>
        <v>566722.70397739974</v>
      </c>
      <c r="T80" s="145">
        <f t="shared" si="1"/>
        <v>547806.75836299988</v>
      </c>
      <c r="U80" s="145">
        <f t="shared" si="1"/>
        <v>528588.73953640007</v>
      </c>
      <c r="V80" s="145">
        <f t="shared" si="1"/>
        <v>493905.39640419977</v>
      </c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</row>
    <row r="94" spans="1:2" ht="15" customHeight="1">
      <c r="A94" s="56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6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440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122445.09102829998</v>
      </c>
      <c r="D5" s="144">
        <v>121750.46072959997</v>
      </c>
      <c r="E5" s="144">
        <v>117530.30022059999</v>
      </c>
      <c r="F5" s="144">
        <v>117060.3606522</v>
      </c>
      <c r="G5" s="144">
        <v>115974.16095749999</v>
      </c>
      <c r="H5" s="144">
        <v>117207.26978080001</v>
      </c>
      <c r="I5" s="144">
        <v>114354.45161490001</v>
      </c>
      <c r="J5" s="144">
        <v>116235.21237180002</v>
      </c>
      <c r="K5" s="144">
        <v>113830.90858609999</v>
      </c>
      <c r="L5" s="144">
        <v>114937.5430014</v>
      </c>
      <c r="M5" s="144">
        <v>115807.82530610001</v>
      </c>
      <c r="N5" s="144">
        <v>118758.55862330001</v>
      </c>
      <c r="O5" s="144">
        <v>121238.45946</v>
      </c>
      <c r="P5" s="144">
        <v>122135.46422740001</v>
      </c>
      <c r="Q5" s="144">
        <v>125626.7309519</v>
      </c>
      <c r="R5" s="144">
        <v>126691.9732656</v>
      </c>
      <c r="S5" s="144">
        <v>126161.3304277</v>
      </c>
      <c r="T5" s="144">
        <v>121326.51248549999</v>
      </c>
      <c r="U5" s="144">
        <v>115687.1062849</v>
      </c>
      <c r="V5" s="144">
        <v>112235.93947720001</v>
      </c>
    </row>
    <row r="6" spans="1:22" s="3" customFormat="1" ht="12.75" customHeight="1">
      <c r="A6" s="2" t="s">
        <v>1</v>
      </c>
      <c r="B6" s="9" t="s">
        <v>340</v>
      </c>
      <c r="C6" s="144">
        <v>122445.09102829998</v>
      </c>
      <c r="D6" s="144">
        <v>121750.46072959997</v>
      </c>
      <c r="E6" s="144">
        <v>117530.30022059999</v>
      </c>
      <c r="F6" s="144">
        <v>117060.3606522</v>
      </c>
      <c r="G6" s="144">
        <v>115974.16095749999</v>
      </c>
      <c r="H6" s="144">
        <v>117207.26978080001</v>
      </c>
      <c r="I6" s="144">
        <v>114354.45161490001</v>
      </c>
      <c r="J6" s="144">
        <v>116235.21237180002</v>
      </c>
      <c r="K6" s="144">
        <v>113830.90858609999</v>
      </c>
      <c r="L6" s="144">
        <v>114937.5430014</v>
      </c>
      <c r="M6" s="144">
        <v>115807.82530610001</v>
      </c>
      <c r="N6" s="144">
        <v>118758.55862330001</v>
      </c>
      <c r="O6" s="144">
        <v>121238.45946</v>
      </c>
      <c r="P6" s="144">
        <v>122135.46422740001</v>
      </c>
      <c r="Q6" s="144">
        <v>125626.7309519</v>
      </c>
      <c r="R6" s="144">
        <v>126691.9732656</v>
      </c>
      <c r="S6" s="144">
        <v>126161.3304277</v>
      </c>
      <c r="T6" s="144">
        <v>121326.51248549999</v>
      </c>
      <c r="U6" s="144">
        <v>115687.1062849</v>
      </c>
      <c r="V6" s="144">
        <v>112235.93947720001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455.42213330000004</v>
      </c>
      <c r="D9" s="144">
        <v>455.93386670000001</v>
      </c>
      <c r="E9" s="144">
        <v>451.56499999999994</v>
      </c>
      <c r="F9" s="144">
        <v>440.85587810000004</v>
      </c>
      <c r="G9" s="144">
        <v>421.3568171</v>
      </c>
      <c r="H9" s="144">
        <v>413.56135340000003</v>
      </c>
      <c r="I9" s="144">
        <v>437.61767270000001</v>
      </c>
      <c r="J9" s="144">
        <v>448.40448650000002</v>
      </c>
      <c r="K9" s="144">
        <v>468.41955150000001</v>
      </c>
      <c r="L9" s="144">
        <v>351.41560860000004</v>
      </c>
      <c r="M9" s="144">
        <v>385.01272610000001</v>
      </c>
      <c r="N9" s="144">
        <v>399.33466049999998</v>
      </c>
      <c r="O9" s="144">
        <v>368.12960829999997</v>
      </c>
      <c r="P9" s="144">
        <v>317.98109340000002</v>
      </c>
      <c r="Q9" s="144">
        <v>338.77766959999997</v>
      </c>
      <c r="R9" s="144">
        <v>383.91142939999997</v>
      </c>
      <c r="S9" s="144">
        <v>325.54090730000001</v>
      </c>
      <c r="T9" s="144">
        <v>335.67149879999999</v>
      </c>
      <c r="U9" s="144">
        <v>331.16758279999999</v>
      </c>
      <c r="V9" s="144">
        <v>336.58645810000002</v>
      </c>
    </row>
    <row r="10" spans="1:22" s="3" customFormat="1" ht="12.75" customHeight="1">
      <c r="A10" s="2" t="s">
        <v>3</v>
      </c>
      <c r="B10" s="9" t="s">
        <v>343</v>
      </c>
      <c r="C10" s="144">
        <v>321.33333330000005</v>
      </c>
      <c r="D10" s="144">
        <v>318.46666670000002</v>
      </c>
      <c r="E10" s="144">
        <v>315.59999999999997</v>
      </c>
      <c r="F10" s="144">
        <v>312.73333330000003</v>
      </c>
      <c r="G10" s="144">
        <v>309.8666667</v>
      </c>
      <c r="H10" s="144">
        <v>307</v>
      </c>
      <c r="I10" s="144">
        <v>332.33333329999999</v>
      </c>
      <c r="J10" s="144">
        <v>357.66666670000001</v>
      </c>
      <c r="K10" s="144">
        <v>383</v>
      </c>
      <c r="L10" s="144">
        <v>269</v>
      </c>
      <c r="M10" s="144">
        <v>314</v>
      </c>
      <c r="N10" s="144">
        <v>327</v>
      </c>
      <c r="O10" s="144">
        <v>306</v>
      </c>
      <c r="P10" s="144">
        <v>261</v>
      </c>
      <c r="Q10" s="144">
        <v>284</v>
      </c>
      <c r="R10" s="144">
        <v>333</v>
      </c>
      <c r="S10" s="144">
        <v>280</v>
      </c>
      <c r="T10" s="144">
        <v>290</v>
      </c>
      <c r="U10" s="144">
        <v>290</v>
      </c>
      <c r="V10" s="144">
        <v>290</v>
      </c>
    </row>
    <row r="11" spans="1:22" s="3" customFormat="1" ht="12.75" customHeight="1">
      <c r="A11" s="2" t="s">
        <v>26</v>
      </c>
      <c r="B11" s="9" t="s">
        <v>374</v>
      </c>
      <c r="C11" s="144">
        <v>134.08880000000002</v>
      </c>
      <c r="D11" s="144">
        <v>137.46719999999999</v>
      </c>
      <c r="E11" s="144">
        <v>135.965</v>
      </c>
      <c r="F11" s="144">
        <v>128.12254480000001</v>
      </c>
      <c r="G11" s="144">
        <v>111.4901504</v>
      </c>
      <c r="H11" s="144">
        <v>106.5613534</v>
      </c>
      <c r="I11" s="144">
        <v>105.28433940000001</v>
      </c>
      <c r="J11" s="144">
        <v>90.737819800000011</v>
      </c>
      <c r="K11" s="144">
        <v>85.419551499999997</v>
      </c>
      <c r="L11" s="144">
        <v>82.415608600000013</v>
      </c>
      <c r="M11" s="144">
        <v>71.012726100000009</v>
      </c>
      <c r="N11" s="144">
        <v>72.334660499999998</v>
      </c>
      <c r="O11" s="144">
        <v>62.129608300000001</v>
      </c>
      <c r="P11" s="144">
        <v>56.981093400000006</v>
      </c>
      <c r="Q11" s="144">
        <v>54.777669599999996</v>
      </c>
      <c r="R11" s="144">
        <v>50.911429399999996</v>
      </c>
      <c r="S11" s="144">
        <v>45.540907300000008</v>
      </c>
      <c r="T11" s="144">
        <v>45.671498799999995</v>
      </c>
      <c r="U11" s="144">
        <v>41.167582800000005</v>
      </c>
      <c r="V11" s="144">
        <v>46.586458100000002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3" customFormat="1" ht="12.75" customHeight="1">
      <c r="A13" s="2" t="s">
        <v>28</v>
      </c>
      <c r="B13" s="8" t="s">
        <v>345</v>
      </c>
      <c r="C13" s="144">
        <v>122414.9326671</v>
      </c>
      <c r="D13" s="144">
        <v>111546.7039046</v>
      </c>
      <c r="E13" s="144">
        <v>109641.43778179999</v>
      </c>
      <c r="F13" s="144">
        <v>109441.26579999999</v>
      </c>
      <c r="G13" s="144">
        <v>112849.33243799998</v>
      </c>
      <c r="H13" s="144">
        <v>108264.02894810001</v>
      </c>
      <c r="I13" s="144">
        <v>108660.14177839999</v>
      </c>
      <c r="J13" s="144">
        <v>111169.79378219999</v>
      </c>
      <c r="K13" s="144">
        <v>102425.61856560002</v>
      </c>
      <c r="L13" s="144">
        <v>85493.873286300004</v>
      </c>
      <c r="M13" s="144">
        <v>92656.458626199994</v>
      </c>
      <c r="N13" s="144">
        <v>93984.4845451</v>
      </c>
      <c r="O13" s="144">
        <v>90966.5972473</v>
      </c>
      <c r="P13" s="144">
        <v>90305.534388500004</v>
      </c>
      <c r="Q13" s="144">
        <v>90554.8799726</v>
      </c>
      <c r="R13" s="144">
        <v>88318.130071599997</v>
      </c>
      <c r="S13" s="144">
        <v>87344.514800799996</v>
      </c>
      <c r="T13" s="144">
        <v>90524.859162700013</v>
      </c>
      <c r="U13" s="144">
        <v>88047.227150399995</v>
      </c>
      <c r="V13" s="144">
        <v>85992.2511276</v>
      </c>
    </row>
    <row r="14" spans="1:22" s="3" customFormat="1" ht="12.75" customHeight="1">
      <c r="A14" s="2" t="s">
        <v>29</v>
      </c>
      <c r="B14" s="9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3" customFormat="1" ht="12.75" customHeight="1">
      <c r="A17" s="2" t="s">
        <v>32</v>
      </c>
      <c r="B17" s="9" t="s">
        <v>349</v>
      </c>
      <c r="C17" s="144">
        <v>1683.0642499999999</v>
      </c>
      <c r="D17" s="144">
        <v>1675.4885000000002</v>
      </c>
      <c r="E17" s="144">
        <v>1715.6467500000001</v>
      </c>
      <c r="F17" s="144">
        <v>1630.5192499999998</v>
      </c>
      <c r="G17" s="144">
        <v>2076.03775</v>
      </c>
      <c r="H17" s="144">
        <v>2663.9432499999998</v>
      </c>
      <c r="I17" s="144">
        <v>2725.7764999999999</v>
      </c>
      <c r="J17" s="144">
        <v>2855.96225</v>
      </c>
      <c r="K17" s="144">
        <v>2814.4324999999999</v>
      </c>
      <c r="L17" s="144">
        <v>2724.9994999999999</v>
      </c>
      <c r="M17" s="144">
        <v>2798.5350000000003</v>
      </c>
      <c r="N17" s="144">
        <v>2885.0045</v>
      </c>
      <c r="O17" s="144">
        <v>2941.16975</v>
      </c>
      <c r="P17" s="144">
        <v>2959.7930000000001</v>
      </c>
      <c r="Q17" s="144">
        <v>3008.3872500000002</v>
      </c>
      <c r="R17" s="144">
        <v>2966.5085000000004</v>
      </c>
      <c r="S17" s="144">
        <v>2972.89275</v>
      </c>
      <c r="T17" s="144">
        <v>3013.4647499999996</v>
      </c>
      <c r="U17" s="144">
        <v>2923.02475</v>
      </c>
      <c r="V17" s="144">
        <v>2946.5257500000002</v>
      </c>
    </row>
    <row r="18" spans="1:22" s="3" customFormat="1" ht="12.75" customHeight="1">
      <c r="A18" s="2" t="s">
        <v>33</v>
      </c>
      <c r="B18" s="9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3" customFormat="1" ht="12.75" customHeight="1">
      <c r="A19" s="2" t="s">
        <v>34</v>
      </c>
      <c r="B19" s="9" t="s">
        <v>351</v>
      </c>
      <c r="C19" s="144">
        <v>3985.1797065999999</v>
      </c>
      <c r="D19" s="144">
        <v>3514.7110066</v>
      </c>
      <c r="E19" s="144">
        <v>3038.8060163999999</v>
      </c>
      <c r="F19" s="144">
        <v>2672.1290739999999</v>
      </c>
      <c r="G19" s="144">
        <v>2250.7040619999998</v>
      </c>
      <c r="H19" s="144">
        <v>2361.6905459999998</v>
      </c>
      <c r="I19" s="144">
        <v>2350.7598521999998</v>
      </c>
      <c r="J19" s="144">
        <v>2162.5817867999999</v>
      </c>
      <c r="K19" s="144">
        <v>2123.8451915000001</v>
      </c>
      <c r="L19" s="144">
        <v>2085.0146738999997</v>
      </c>
      <c r="M19" s="144">
        <v>1844.8358210000001</v>
      </c>
      <c r="N19" s="144">
        <v>1932.8601819999999</v>
      </c>
      <c r="O19" s="144">
        <v>1825.2835716999998</v>
      </c>
      <c r="P19" s="144">
        <v>1780.6550897</v>
      </c>
      <c r="Q19" s="144">
        <v>1732.9629126</v>
      </c>
      <c r="R19" s="144">
        <v>1770.7573190999999</v>
      </c>
      <c r="S19" s="144">
        <v>1816.3746858</v>
      </c>
      <c r="T19" s="144">
        <v>1811.0347694</v>
      </c>
      <c r="U19" s="144">
        <v>1703.8595574999999</v>
      </c>
      <c r="V19" s="144">
        <v>1676.8600285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3985.1797065999999</v>
      </c>
      <c r="D21" s="144">
        <v>3514.7110066</v>
      </c>
      <c r="E21" s="144">
        <v>3038.8060163999999</v>
      </c>
      <c r="F21" s="144">
        <v>2672.1290739999999</v>
      </c>
      <c r="G21" s="144">
        <v>2250.7040619999998</v>
      </c>
      <c r="H21" s="144">
        <v>2361.6905459999998</v>
      </c>
      <c r="I21" s="144">
        <v>2350.7598521999998</v>
      </c>
      <c r="J21" s="144">
        <v>2162.5817867999999</v>
      </c>
      <c r="K21" s="144">
        <v>2123.8451915000001</v>
      </c>
      <c r="L21" s="144">
        <v>2085.0146738999997</v>
      </c>
      <c r="M21" s="144">
        <v>1844.8358210000001</v>
      </c>
      <c r="N21" s="144">
        <v>1932.8601819999999</v>
      </c>
      <c r="O21" s="144">
        <v>1825.2835716999998</v>
      </c>
      <c r="P21" s="144">
        <v>1780.6550897</v>
      </c>
      <c r="Q21" s="144">
        <v>1732.9629126</v>
      </c>
      <c r="R21" s="144">
        <v>1770.7573190999999</v>
      </c>
      <c r="S21" s="144">
        <v>1816.3746858</v>
      </c>
      <c r="T21" s="144">
        <v>1811.0347694</v>
      </c>
      <c r="U21" s="144">
        <v>1703.8595574999999</v>
      </c>
      <c r="V21" s="144">
        <v>1676.8600285</v>
      </c>
    </row>
    <row r="22" spans="1:22" s="3" customFormat="1" ht="12.75" customHeight="1">
      <c r="A22" s="2" t="s">
        <v>37</v>
      </c>
      <c r="B22" s="9" t="s">
        <v>354</v>
      </c>
      <c r="C22" s="144">
        <v>22933.647875999999</v>
      </c>
      <c r="D22" s="144">
        <v>21390.394494</v>
      </c>
      <c r="E22" s="144">
        <v>24655.379035999998</v>
      </c>
      <c r="F22" s="144">
        <v>26069.060645999998</v>
      </c>
      <c r="G22" s="144">
        <v>29411.648659999999</v>
      </c>
      <c r="H22" s="144">
        <v>30116.321629999999</v>
      </c>
      <c r="I22" s="144">
        <v>30560.019625000001</v>
      </c>
      <c r="J22" s="144">
        <v>32607.964</v>
      </c>
      <c r="K22" s="144">
        <v>29916.719428000004</v>
      </c>
      <c r="L22" s="144">
        <v>25923.706676000002</v>
      </c>
      <c r="M22" s="144">
        <v>28969.098569999998</v>
      </c>
      <c r="N22" s="144">
        <v>28625.289811999999</v>
      </c>
      <c r="O22" s="144">
        <v>28522.286179999999</v>
      </c>
      <c r="P22" s="144">
        <v>29488.556814</v>
      </c>
      <c r="Q22" s="144">
        <v>29484.362160799999</v>
      </c>
      <c r="R22" s="144">
        <v>28532.134043000002</v>
      </c>
      <c r="S22" s="144">
        <v>28889.624643999996</v>
      </c>
      <c r="T22" s="144">
        <v>30627.813937500003</v>
      </c>
      <c r="U22" s="144">
        <v>30220.665778999995</v>
      </c>
      <c r="V22" s="144">
        <v>30139.867209300002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56846.883219700001</v>
      </c>
      <c r="D25" s="144">
        <v>51024.732320600007</v>
      </c>
      <c r="E25" s="144">
        <v>48111.598426299999</v>
      </c>
      <c r="F25" s="144">
        <v>48344.603379499997</v>
      </c>
      <c r="G25" s="144">
        <v>48436.895940099988</v>
      </c>
      <c r="H25" s="144">
        <v>44569.738012500005</v>
      </c>
      <c r="I25" s="144">
        <v>44790.165382700005</v>
      </c>
      <c r="J25" s="144">
        <v>46121.391756199999</v>
      </c>
      <c r="K25" s="144">
        <v>42644.755591699999</v>
      </c>
      <c r="L25" s="144">
        <v>36854.229252500001</v>
      </c>
      <c r="M25" s="144">
        <v>36613.171648299998</v>
      </c>
      <c r="N25" s="144">
        <v>37517.771280000001</v>
      </c>
      <c r="O25" s="144">
        <v>35610.038629599992</v>
      </c>
      <c r="P25" s="144">
        <v>33960.720551999999</v>
      </c>
      <c r="Q25" s="144">
        <v>34104.606376299998</v>
      </c>
      <c r="R25" s="144">
        <v>32701.322459900002</v>
      </c>
      <c r="S25" s="144">
        <v>32016.387961899996</v>
      </c>
      <c r="T25" s="144">
        <v>32110.370632600003</v>
      </c>
      <c r="U25" s="144">
        <v>31013.27276</v>
      </c>
      <c r="V25" s="144">
        <v>29600.210698899999</v>
      </c>
    </row>
    <row r="26" spans="1:22" s="3" customFormat="1" ht="12.75" customHeight="1">
      <c r="A26" s="2" t="s">
        <v>10</v>
      </c>
      <c r="B26" s="10" t="s">
        <v>358</v>
      </c>
      <c r="C26" s="144">
        <v>12536.2786667</v>
      </c>
      <c r="D26" s="144">
        <v>12486.4585143</v>
      </c>
      <c r="E26" s="144">
        <v>12338.655542899998</v>
      </c>
      <c r="F26" s="144">
        <v>12366.567774299998</v>
      </c>
      <c r="G26" s="144">
        <v>12449.877122899999</v>
      </c>
      <c r="H26" s="144">
        <v>12385.7147</v>
      </c>
      <c r="I26" s="144">
        <v>13280.2387229</v>
      </c>
      <c r="J26" s="144">
        <v>13472.171980000001</v>
      </c>
      <c r="K26" s="144">
        <v>12725.561799999999</v>
      </c>
      <c r="L26" s="144">
        <v>11001.125759999999</v>
      </c>
      <c r="M26" s="144">
        <v>11182.708699999999</v>
      </c>
      <c r="N26" s="144">
        <v>11207.917300000001</v>
      </c>
      <c r="O26" s="144">
        <v>10822.91</v>
      </c>
      <c r="P26" s="144">
        <v>11082.748799999998</v>
      </c>
      <c r="Q26" s="144">
        <v>11425.882600000001</v>
      </c>
      <c r="R26" s="144">
        <v>11308.801300000003</v>
      </c>
      <c r="S26" s="144">
        <v>11457.805205799999</v>
      </c>
      <c r="T26" s="144">
        <v>11573.426610699998</v>
      </c>
      <c r="U26" s="144">
        <v>11511.125492000001</v>
      </c>
      <c r="V26" s="144">
        <v>11137.443706999999</v>
      </c>
    </row>
    <row r="27" spans="1:22" s="3" customFormat="1" ht="12.75" customHeight="1">
      <c r="A27" s="2" t="s">
        <v>39</v>
      </c>
      <c r="B27" s="10" t="s">
        <v>359</v>
      </c>
      <c r="C27" s="144">
        <v>44310.604552999997</v>
      </c>
      <c r="D27" s="144">
        <v>38538.273806300007</v>
      </c>
      <c r="E27" s="144">
        <v>35772.942883399999</v>
      </c>
      <c r="F27" s="144">
        <v>35978.035605199999</v>
      </c>
      <c r="G27" s="144">
        <v>35987.018817199991</v>
      </c>
      <c r="H27" s="144">
        <v>32184.023312500001</v>
      </c>
      <c r="I27" s="144">
        <v>31509.926659800003</v>
      </c>
      <c r="J27" s="144">
        <v>32649.2197762</v>
      </c>
      <c r="K27" s="144">
        <v>29919.193791700003</v>
      </c>
      <c r="L27" s="144">
        <v>25853.103492500002</v>
      </c>
      <c r="M27" s="144">
        <v>25430.462948299999</v>
      </c>
      <c r="N27" s="144">
        <v>26309.85398</v>
      </c>
      <c r="O27" s="144">
        <v>24787.128629599996</v>
      </c>
      <c r="P27" s="144">
        <v>22877.971751999998</v>
      </c>
      <c r="Q27" s="144">
        <v>22678.723776300001</v>
      </c>
      <c r="R27" s="144">
        <v>21392.521159899999</v>
      </c>
      <c r="S27" s="144">
        <v>20558.582756099997</v>
      </c>
      <c r="T27" s="144">
        <v>20536.944021900003</v>
      </c>
      <c r="U27" s="144">
        <v>19502.147268000001</v>
      </c>
      <c r="V27" s="144">
        <v>18462.7669919</v>
      </c>
    </row>
    <row r="28" spans="1:22" s="3" customFormat="1" ht="12.75" customHeight="1">
      <c r="A28" s="2" t="s">
        <v>11</v>
      </c>
      <c r="B28" s="9" t="s">
        <v>360</v>
      </c>
      <c r="C28" s="144">
        <v>36966.157614800002</v>
      </c>
      <c r="D28" s="144">
        <v>33941.377583399997</v>
      </c>
      <c r="E28" s="144">
        <v>32120.0075531</v>
      </c>
      <c r="F28" s="144">
        <v>30724.953450499997</v>
      </c>
      <c r="G28" s="144">
        <v>30674.046025899999</v>
      </c>
      <c r="H28" s="144">
        <v>28552.335509599998</v>
      </c>
      <c r="I28" s="144">
        <v>28233.420418499994</v>
      </c>
      <c r="J28" s="144">
        <v>27421.893989200002</v>
      </c>
      <c r="K28" s="144">
        <v>24925.865854400003</v>
      </c>
      <c r="L28" s="144">
        <v>17905.923183899999</v>
      </c>
      <c r="M28" s="144">
        <v>22430.817586900001</v>
      </c>
      <c r="N28" s="144">
        <v>23023.558771100001</v>
      </c>
      <c r="O28" s="144">
        <v>22067.819116000002</v>
      </c>
      <c r="P28" s="144">
        <v>22115.808932799999</v>
      </c>
      <c r="Q28" s="144">
        <v>22224.561272899999</v>
      </c>
      <c r="R28" s="144">
        <v>22347.407749600003</v>
      </c>
      <c r="S28" s="144">
        <v>21649.2347591</v>
      </c>
      <c r="T28" s="144">
        <v>22962.1750732</v>
      </c>
      <c r="U28" s="144">
        <v>22186.404303899995</v>
      </c>
      <c r="V28" s="144">
        <v>21628.7874409</v>
      </c>
    </row>
    <row r="29" spans="1:22" s="3" customFormat="1" ht="12.75" customHeight="1">
      <c r="A29" s="2" t="s">
        <v>40</v>
      </c>
      <c r="B29" s="10" t="s">
        <v>361</v>
      </c>
      <c r="C29" s="144">
        <v>36026.657614800002</v>
      </c>
      <c r="D29" s="144">
        <v>33035.789333399996</v>
      </c>
      <c r="E29" s="144">
        <v>31270.6325531</v>
      </c>
      <c r="F29" s="144">
        <v>29896.447950499998</v>
      </c>
      <c r="G29" s="144">
        <v>29844.100825900001</v>
      </c>
      <c r="H29" s="144">
        <v>27685.647309599997</v>
      </c>
      <c r="I29" s="144">
        <v>27316.855118499996</v>
      </c>
      <c r="J29" s="144">
        <v>26450.8434892</v>
      </c>
      <c r="K29" s="144">
        <v>23954.429654400003</v>
      </c>
      <c r="L29" s="144">
        <v>17253.887183899998</v>
      </c>
      <c r="M29" s="144">
        <v>21646.3646869</v>
      </c>
      <c r="N29" s="144">
        <v>22101.898171100001</v>
      </c>
      <c r="O29" s="144">
        <v>21201.536916000001</v>
      </c>
      <c r="P29" s="144">
        <v>21278.900832799998</v>
      </c>
      <c r="Q29" s="144">
        <v>21381.9285729</v>
      </c>
      <c r="R29" s="144">
        <v>21510.966549600002</v>
      </c>
      <c r="S29" s="144">
        <v>20853.677759099999</v>
      </c>
      <c r="T29" s="144">
        <v>22116.964273199999</v>
      </c>
      <c r="U29" s="144">
        <v>21341.193503899995</v>
      </c>
      <c r="V29" s="144">
        <v>20783.576640899999</v>
      </c>
    </row>
    <row r="30" spans="1:22" s="3" customFormat="1" ht="12.75" customHeight="1">
      <c r="A30" s="2" t="s">
        <v>41</v>
      </c>
      <c r="B30" s="10" t="s">
        <v>362</v>
      </c>
      <c r="C30" s="144">
        <v>0</v>
      </c>
      <c r="D30" s="144">
        <v>0</v>
      </c>
      <c r="E30" s="144">
        <v>0</v>
      </c>
      <c r="F30" s="144">
        <v>0</v>
      </c>
      <c r="G30" s="144">
        <v>0</v>
      </c>
      <c r="H30" s="144">
        <v>0</v>
      </c>
      <c r="I30" s="144">
        <v>0</v>
      </c>
      <c r="J30" s="144">
        <v>0</v>
      </c>
      <c r="K30" s="144">
        <v>0</v>
      </c>
      <c r="L30" s="144">
        <v>0</v>
      </c>
      <c r="M30" s="144">
        <v>0</v>
      </c>
      <c r="N30" s="144">
        <v>0</v>
      </c>
      <c r="O30" s="144">
        <v>0</v>
      </c>
      <c r="P30" s="144">
        <v>0</v>
      </c>
      <c r="Q30" s="144">
        <v>0</v>
      </c>
      <c r="R30" s="144">
        <v>0</v>
      </c>
      <c r="S30" s="144">
        <v>0</v>
      </c>
      <c r="T30" s="144">
        <v>0</v>
      </c>
      <c r="U30" s="144">
        <v>0</v>
      </c>
      <c r="V30" s="144">
        <v>0</v>
      </c>
    </row>
    <row r="31" spans="1:22" s="3" customFormat="1" ht="12.75" customHeight="1">
      <c r="A31" s="2" t="s">
        <v>42</v>
      </c>
      <c r="B31" s="10" t="s">
        <v>363</v>
      </c>
      <c r="C31" s="144">
        <v>939.5</v>
      </c>
      <c r="D31" s="144">
        <v>905.5882499999999</v>
      </c>
      <c r="E31" s="144">
        <v>849.375</v>
      </c>
      <c r="F31" s="144">
        <v>828.50549999999987</v>
      </c>
      <c r="G31" s="144">
        <v>829.9452</v>
      </c>
      <c r="H31" s="144">
        <v>866.68820000000005</v>
      </c>
      <c r="I31" s="144">
        <v>916.56530000000009</v>
      </c>
      <c r="J31" s="144">
        <v>971.05050000000017</v>
      </c>
      <c r="K31" s="144">
        <v>971.43619999999987</v>
      </c>
      <c r="L31" s="144">
        <v>652.03599999999994</v>
      </c>
      <c r="M31" s="144">
        <v>784.45289999999989</v>
      </c>
      <c r="N31" s="144">
        <v>921.66060000000004</v>
      </c>
      <c r="O31" s="144">
        <v>866.2822000000001</v>
      </c>
      <c r="P31" s="144">
        <v>836.90809999999999</v>
      </c>
      <c r="Q31" s="144">
        <v>842.63270000000011</v>
      </c>
      <c r="R31" s="144">
        <v>836.44119999999998</v>
      </c>
      <c r="S31" s="144">
        <v>795.55700000000002</v>
      </c>
      <c r="T31" s="144">
        <v>845.21080000000006</v>
      </c>
      <c r="U31" s="144">
        <v>845.21080000000006</v>
      </c>
      <c r="V31" s="144">
        <v>845.21080000000006</v>
      </c>
    </row>
    <row r="32" spans="1:22" s="3" customFormat="1" ht="12.75" customHeight="1">
      <c r="A32" s="2" t="s">
        <v>12</v>
      </c>
      <c r="B32" s="9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357.44054400000005</v>
      </c>
      <c r="D43" s="144">
        <v>354.35916000000003</v>
      </c>
      <c r="E43" s="144">
        <v>351.27777599999996</v>
      </c>
      <c r="F43" s="144">
        <v>348.196392</v>
      </c>
      <c r="G43" s="144">
        <v>345.11500799999999</v>
      </c>
      <c r="H43" s="144">
        <v>342.03362399999997</v>
      </c>
      <c r="I43" s="144">
        <v>338.95224000000002</v>
      </c>
      <c r="J43" s="144">
        <v>335.870856</v>
      </c>
      <c r="K43" s="144">
        <v>332.78947199999999</v>
      </c>
      <c r="L43" s="144">
        <v>329.70808800000003</v>
      </c>
      <c r="M43" s="144">
        <v>326.62670400000002</v>
      </c>
      <c r="N43" s="144">
        <v>323.54532</v>
      </c>
      <c r="O43" s="144">
        <v>320.46393599999999</v>
      </c>
      <c r="P43" s="144">
        <v>317.38255199999998</v>
      </c>
      <c r="Q43" s="144">
        <v>314.30116800000002</v>
      </c>
      <c r="R43" s="144">
        <v>311.219784</v>
      </c>
      <c r="S43" s="144">
        <v>308.13839999999999</v>
      </c>
      <c r="T43" s="144">
        <v>305.05701600000003</v>
      </c>
      <c r="U43" s="144">
        <v>301.97563200000002</v>
      </c>
      <c r="V43" s="144">
        <v>283.48732799999999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357.44054400000005</v>
      </c>
      <c r="D45" s="144">
        <v>354.35916000000003</v>
      </c>
      <c r="E45" s="144">
        <v>351.27777599999996</v>
      </c>
      <c r="F45" s="144">
        <v>348.196392</v>
      </c>
      <c r="G45" s="144">
        <v>345.11500799999999</v>
      </c>
      <c r="H45" s="144">
        <v>342.03362399999997</v>
      </c>
      <c r="I45" s="144">
        <v>338.95224000000002</v>
      </c>
      <c r="J45" s="144">
        <v>335.870856</v>
      </c>
      <c r="K45" s="144">
        <v>332.78947199999999</v>
      </c>
      <c r="L45" s="144">
        <v>329.70808800000003</v>
      </c>
      <c r="M45" s="144">
        <v>326.62670400000002</v>
      </c>
      <c r="N45" s="144">
        <v>323.54532</v>
      </c>
      <c r="O45" s="144">
        <v>320.46393599999999</v>
      </c>
      <c r="P45" s="144">
        <v>317.38255199999998</v>
      </c>
      <c r="Q45" s="144">
        <v>314.30116800000002</v>
      </c>
      <c r="R45" s="144">
        <v>311.219784</v>
      </c>
      <c r="S45" s="144">
        <v>308.13839999999999</v>
      </c>
      <c r="T45" s="144">
        <v>305.05701600000003</v>
      </c>
      <c r="U45" s="144">
        <v>301.97563200000002</v>
      </c>
      <c r="V45" s="144">
        <v>283.48732799999999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357.44054400000005</v>
      </c>
      <c r="D47" s="144">
        <v>354.35916000000003</v>
      </c>
      <c r="E47" s="144">
        <v>351.27777599999996</v>
      </c>
      <c r="F47" s="144">
        <v>348.196392</v>
      </c>
      <c r="G47" s="144">
        <v>345.11500799999999</v>
      </c>
      <c r="H47" s="144">
        <v>342.03362399999997</v>
      </c>
      <c r="I47" s="144">
        <v>338.95224000000002</v>
      </c>
      <c r="J47" s="144">
        <v>335.870856</v>
      </c>
      <c r="K47" s="144">
        <v>332.78947199999999</v>
      </c>
      <c r="L47" s="144">
        <v>329.70808800000003</v>
      </c>
      <c r="M47" s="144">
        <v>326.62670400000002</v>
      </c>
      <c r="N47" s="144">
        <v>323.54532</v>
      </c>
      <c r="O47" s="144">
        <v>320.46393599999999</v>
      </c>
      <c r="P47" s="144">
        <v>317.38255199999998</v>
      </c>
      <c r="Q47" s="144">
        <v>314.30116800000002</v>
      </c>
      <c r="R47" s="144">
        <v>311.219784</v>
      </c>
      <c r="S47" s="144">
        <v>308.13839999999999</v>
      </c>
      <c r="T47" s="144">
        <v>305.05701600000003</v>
      </c>
      <c r="U47" s="144">
        <v>301.97563200000002</v>
      </c>
      <c r="V47" s="144">
        <v>283.48732799999999</v>
      </c>
    </row>
    <row r="48" spans="1:22" s="3" customFormat="1" ht="12.75" customHeight="1">
      <c r="A48" s="2" t="s">
        <v>55</v>
      </c>
      <c r="B48" s="8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3" customFormat="1" ht="12.75" customHeight="1">
      <c r="A49" s="2" t="s">
        <v>56</v>
      </c>
      <c r="B49" s="9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3" customFormat="1" ht="12.75" customHeight="1">
      <c r="A56" s="2" t="s">
        <v>62</v>
      </c>
      <c r="B56" s="9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3" customFormat="1" ht="12.75" customHeight="1">
      <c r="A57" s="2" t="s">
        <v>63</v>
      </c>
      <c r="B57" s="9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3" customFormat="1" ht="12.75" customHeight="1">
      <c r="A58" s="2" t="s">
        <v>64</v>
      </c>
      <c r="B58" s="9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2.8354819999999998</v>
      </c>
      <c r="D68" s="144">
        <v>1.232712</v>
      </c>
      <c r="E68" s="144">
        <v>1.5820999999999998</v>
      </c>
      <c r="F68" s="144">
        <v>1.6266379999999998</v>
      </c>
      <c r="G68" s="144">
        <v>2.2217519999999999</v>
      </c>
      <c r="H68" s="144">
        <v>1.95143</v>
      </c>
      <c r="I68" s="144">
        <v>2.7964040000000003</v>
      </c>
      <c r="J68" s="144">
        <v>2.1411260000000003</v>
      </c>
      <c r="K68" s="144">
        <v>2.1029579999999997</v>
      </c>
      <c r="L68" s="144">
        <v>1.955382</v>
      </c>
      <c r="M68" s="144">
        <v>2.0817160000000001</v>
      </c>
      <c r="N68" s="144">
        <v>1.9497400000000003</v>
      </c>
      <c r="O68" s="144">
        <v>2.1156980000000001</v>
      </c>
      <c r="P68" s="144">
        <v>1.8842459999999999</v>
      </c>
      <c r="Q68" s="144">
        <v>2.2010039999999997</v>
      </c>
      <c r="R68" s="144">
        <v>2.2961900000000002</v>
      </c>
      <c r="S68" s="144">
        <v>2.466672</v>
      </c>
      <c r="T68" s="144">
        <v>2.2214399999999999</v>
      </c>
      <c r="U68" s="144">
        <v>2.3628800000000001</v>
      </c>
      <c r="V68" s="144">
        <v>2.21624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270.59999999999991</v>
      </c>
      <c r="D71" s="144">
        <v>273.98249999999996</v>
      </c>
      <c r="E71" s="144">
        <v>284.12999999999994</v>
      </c>
      <c r="F71" s="144">
        <v>308.87999999999994</v>
      </c>
      <c r="G71" s="144">
        <v>311.66437499999995</v>
      </c>
      <c r="H71" s="144">
        <v>301.37249999999995</v>
      </c>
      <c r="I71" s="144">
        <v>301.63979999999992</v>
      </c>
      <c r="J71" s="144">
        <v>309.99374999999998</v>
      </c>
      <c r="K71" s="144">
        <v>327.40949999999998</v>
      </c>
      <c r="L71" s="144">
        <v>338.39849999999996</v>
      </c>
      <c r="M71" s="144">
        <v>352.49939999999992</v>
      </c>
      <c r="N71" s="144">
        <v>376.19999999999993</v>
      </c>
      <c r="O71" s="144">
        <v>382.23899999999998</v>
      </c>
      <c r="P71" s="144">
        <v>397.31999999999994</v>
      </c>
      <c r="Q71" s="144">
        <v>433.61999999999989</v>
      </c>
      <c r="R71" s="144">
        <v>473.13749999999987</v>
      </c>
      <c r="S71" s="144">
        <v>462.16890229999996</v>
      </c>
      <c r="T71" s="144">
        <v>480.83990629999983</v>
      </c>
      <c r="U71" s="144">
        <v>527.80660349999994</v>
      </c>
      <c r="V71" s="144">
        <v>542.57279999999992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245946.32185469999</v>
      </c>
      <c r="D73" s="144">
        <v>234382.67287289997</v>
      </c>
      <c r="E73" s="144">
        <v>228260.29287839998</v>
      </c>
      <c r="F73" s="144">
        <v>227601.18536030001</v>
      </c>
      <c r="G73" s="144">
        <v>229903.85134759996</v>
      </c>
      <c r="H73" s="144">
        <v>226530.21763630002</v>
      </c>
      <c r="I73" s="144">
        <v>224095.59951</v>
      </c>
      <c r="J73" s="144">
        <v>228501.41637250001</v>
      </c>
      <c r="K73" s="144">
        <v>217387.24863320001</v>
      </c>
      <c r="L73" s="144">
        <v>201452.89386630003</v>
      </c>
      <c r="M73" s="144">
        <v>209530.50447839999</v>
      </c>
      <c r="N73" s="144">
        <v>213844.07288890003</v>
      </c>
      <c r="O73" s="144">
        <v>213278.0049496</v>
      </c>
      <c r="P73" s="144">
        <v>213475.56650730001</v>
      </c>
      <c r="Q73" s="144">
        <v>217270.51076609999</v>
      </c>
      <c r="R73" s="144">
        <v>216180.66824059997</v>
      </c>
      <c r="S73" s="144">
        <v>214604.1601101</v>
      </c>
      <c r="T73" s="144">
        <v>212975.16150930003</v>
      </c>
      <c r="U73" s="144">
        <v>204897.64613360001</v>
      </c>
      <c r="V73" s="144">
        <v>199393.05343090001</v>
      </c>
    </row>
    <row r="74" spans="1:22" s="3" customFormat="1" ht="15" customHeight="1">
      <c r="A74" s="173" t="s">
        <v>460</v>
      </c>
      <c r="B74" s="8" t="s">
        <v>461</v>
      </c>
      <c r="C74" s="144">
        <v>305.77210200000002</v>
      </c>
      <c r="D74" s="144">
        <v>311.29813799999999</v>
      </c>
      <c r="E74" s="144">
        <v>325.02173599999998</v>
      </c>
      <c r="F74" s="144">
        <v>308.48724400000003</v>
      </c>
      <c r="G74" s="144">
        <v>286.81243799999999</v>
      </c>
      <c r="H74" s="144">
        <v>277.50801200000001</v>
      </c>
      <c r="I74" s="144">
        <v>268.59296399999999</v>
      </c>
      <c r="J74" s="144">
        <v>275.230638</v>
      </c>
      <c r="K74" s="144">
        <v>254.95876399999997</v>
      </c>
      <c r="L74" s="144">
        <v>243.08296999999999</v>
      </c>
      <c r="M74" s="144">
        <v>241.53166999999996</v>
      </c>
      <c r="N74" s="144">
        <v>253.61590000000001</v>
      </c>
      <c r="O74" s="144">
        <v>241.39802999999995</v>
      </c>
      <c r="P74" s="144">
        <v>232.57398200000003</v>
      </c>
      <c r="Q74" s="144">
        <v>235.20855600000004</v>
      </c>
      <c r="R74" s="144">
        <v>230.94966199999999</v>
      </c>
      <c r="S74" s="144">
        <v>220.81464199999999</v>
      </c>
      <c r="T74" s="144">
        <v>220.24408199999999</v>
      </c>
      <c r="U74" s="144">
        <v>219.22152199999996</v>
      </c>
      <c r="V74" s="144">
        <v>216.39579999999998</v>
      </c>
    </row>
    <row r="75" spans="1:22" s="3" customFormat="1" ht="15" customHeight="1">
      <c r="A75" s="174" t="s">
        <v>306</v>
      </c>
      <c r="B75" s="172" t="s">
        <v>462</v>
      </c>
      <c r="C75" s="144">
        <v>246252.09395670003</v>
      </c>
      <c r="D75" s="144">
        <v>234693.97101089999</v>
      </c>
      <c r="E75" s="144">
        <v>228585.31461440001</v>
      </c>
      <c r="F75" s="144">
        <v>227909.67260430002</v>
      </c>
      <c r="G75" s="144">
        <v>230190.66378559999</v>
      </c>
      <c r="H75" s="144">
        <v>226807.72564829999</v>
      </c>
      <c r="I75" s="144">
        <v>224364.19247399992</v>
      </c>
      <c r="J75" s="144">
        <v>228776.64701049996</v>
      </c>
      <c r="K75" s="144">
        <v>217642.20739720005</v>
      </c>
      <c r="L75" s="144">
        <v>201695.97683629996</v>
      </c>
      <c r="M75" s="144">
        <v>209772.03614839996</v>
      </c>
      <c r="N75" s="144">
        <v>214097.68878890001</v>
      </c>
      <c r="O75" s="144">
        <v>213519.40297959995</v>
      </c>
      <c r="P75" s="144">
        <v>213708.14048929999</v>
      </c>
      <c r="Q75" s="144">
        <v>217505.71932209999</v>
      </c>
      <c r="R75" s="144">
        <v>216411.61790259994</v>
      </c>
      <c r="S75" s="144">
        <v>214824.97475210001</v>
      </c>
      <c r="T75" s="144">
        <v>213195.40559130002</v>
      </c>
      <c r="U75" s="144">
        <v>205116.86765560001</v>
      </c>
      <c r="V75" s="144">
        <v>199609.44923090003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7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441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6322.1348558023547</v>
      </c>
      <c r="D5" s="144">
        <v>6357.2903387335955</v>
      </c>
      <c r="E5" s="144">
        <v>6143.3011114296023</v>
      </c>
      <c r="F5" s="144">
        <v>5892.6282731657102</v>
      </c>
      <c r="G5" s="144">
        <v>5934.6585617837382</v>
      </c>
      <c r="H5" s="144">
        <v>5762.3642132331825</v>
      </c>
      <c r="I5" s="144">
        <v>5770.0495852682643</v>
      </c>
      <c r="J5" s="144">
        <v>5573.9085797194284</v>
      </c>
      <c r="K5" s="144">
        <v>5179.7829946353231</v>
      </c>
      <c r="L5" s="144">
        <v>4882.607183605408</v>
      </c>
      <c r="M5" s="144">
        <v>4736.4244625134133</v>
      </c>
      <c r="N5" s="144">
        <v>4794.5852574519186</v>
      </c>
      <c r="O5" s="144">
        <v>3297.4837732813844</v>
      </c>
      <c r="P5" s="144">
        <v>3348.8017287456146</v>
      </c>
      <c r="Q5" s="144">
        <v>2936.300397415228</v>
      </c>
      <c r="R5" s="144">
        <v>2773.3978986186544</v>
      </c>
      <c r="S5" s="144">
        <v>2595.598142802342</v>
      </c>
      <c r="T5" s="144">
        <v>2357.3246932751645</v>
      </c>
      <c r="U5" s="144">
        <v>2140.8056708971249</v>
      </c>
      <c r="V5" s="144">
        <v>1943.0230580009975</v>
      </c>
    </row>
    <row r="6" spans="1:22" s="3" customFormat="1" ht="12.75" customHeight="1">
      <c r="A6" s="2" t="s">
        <v>1</v>
      </c>
      <c r="B6" s="9" t="s">
        <v>340</v>
      </c>
      <c r="C6" s="144">
        <v>5744.1336262761533</v>
      </c>
      <c r="D6" s="144">
        <v>5776.0943892385658</v>
      </c>
      <c r="E6" s="144">
        <v>5581.6799047480717</v>
      </c>
      <c r="F6" s="144">
        <v>5353.9356195274004</v>
      </c>
      <c r="G6" s="144">
        <v>5392.1375731750995</v>
      </c>
      <c r="H6" s="144">
        <v>5235.6086105843842</v>
      </c>
      <c r="I6" s="144">
        <v>5242.606435219599</v>
      </c>
      <c r="J6" s="144">
        <v>5064.4030288249178</v>
      </c>
      <c r="K6" s="144">
        <v>4706.3137976448998</v>
      </c>
      <c r="L6" s="144">
        <v>4436.306736689744</v>
      </c>
      <c r="M6" s="144">
        <v>4318.1841839141043</v>
      </c>
      <c r="N6" s="144">
        <v>4316.0825924704341</v>
      </c>
      <c r="O6" s="144">
        <v>2981.6904991110696</v>
      </c>
      <c r="P6" s="144">
        <v>3032.9157140404732</v>
      </c>
      <c r="Q6" s="144">
        <v>2638.55058860176</v>
      </c>
      <c r="R6" s="144">
        <v>2469.073147003498</v>
      </c>
      <c r="S6" s="144">
        <v>2305.5702919024634</v>
      </c>
      <c r="T6" s="144">
        <v>2082.2578557245856</v>
      </c>
      <c r="U6" s="144">
        <v>1868.7817257863608</v>
      </c>
      <c r="V6" s="144">
        <v>1696.1305890282674</v>
      </c>
    </row>
    <row r="7" spans="1:22" s="3" customFormat="1" ht="12.75" customHeight="1">
      <c r="A7" s="2" t="s">
        <v>2</v>
      </c>
      <c r="B7" s="9" t="s">
        <v>339</v>
      </c>
      <c r="C7" s="144">
        <v>514.08350980534658</v>
      </c>
      <c r="D7" s="144">
        <v>516.90958032832145</v>
      </c>
      <c r="E7" s="144">
        <v>499.49094453192311</v>
      </c>
      <c r="F7" s="144">
        <v>479.0893678695715</v>
      </c>
      <c r="G7" s="144">
        <v>482.4830197125429</v>
      </c>
      <c r="H7" s="144">
        <v>468.45042611850471</v>
      </c>
      <c r="I7" s="144">
        <v>469.04997424803094</v>
      </c>
      <c r="J7" s="144">
        <v>453.09169943228289</v>
      </c>
      <c r="K7" s="144">
        <v>421.03767963283298</v>
      </c>
      <c r="L7" s="144">
        <v>396.8737970096131</v>
      </c>
      <c r="M7" s="144">
        <v>371.92613715457315</v>
      </c>
      <c r="N7" s="144">
        <v>437.05449977625011</v>
      </c>
      <c r="O7" s="144">
        <v>291.3620970243291</v>
      </c>
      <c r="P7" s="144">
        <v>290.36905382667243</v>
      </c>
      <c r="Q7" s="144">
        <v>276.33884089160216</v>
      </c>
      <c r="R7" s="144">
        <v>282.64530203354406</v>
      </c>
      <c r="S7" s="144">
        <v>267.21689229076088</v>
      </c>
      <c r="T7" s="144">
        <v>255.18676704582367</v>
      </c>
      <c r="U7" s="144">
        <v>252.37867515135954</v>
      </c>
      <c r="V7" s="144">
        <v>229.06216656336565</v>
      </c>
    </row>
    <row r="8" spans="1:22" s="3" customFormat="1" ht="12.75" customHeight="1">
      <c r="A8" s="2" t="s">
        <v>24</v>
      </c>
      <c r="B8" s="9" t="s">
        <v>341</v>
      </c>
      <c r="C8" s="144">
        <v>63.917719720854876</v>
      </c>
      <c r="D8" s="144">
        <v>64.28636916670817</v>
      </c>
      <c r="E8" s="144">
        <v>62.130262149606715</v>
      </c>
      <c r="F8" s="144">
        <v>59.603285768738992</v>
      </c>
      <c r="G8" s="144">
        <v>60.037968896095435</v>
      </c>
      <c r="H8" s="144">
        <v>58.305176530293458</v>
      </c>
      <c r="I8" s="144">
        <v>58.393175800634879</v>
      </c>
      <c r="J8" s="144">
        <v>56.4138514622271</v>
      </c>
      <c r="K8" s="144">
        <v>52.431517357590785</v>
      </c>
      <c r="L8" s="144">
        <v>49.426649906051445</v>
      </c>
      <c r="M8" s="144">
        <v>46.314141444735078</v>
      </c>
      <c r="N8" s="144">
        <v>41.448165205234929</v>
      </c>
      <c r="O8" s="144">
        <v>24.431177145985586</v>
      </c>
      <c r="P8" s="144">
        <v>25.51696087846905</v>
      </c>
      <c r="Q8" s="144">
        <v>21.410967921865858</v>
      </c>
      <c r="R8" s="144">
        <v>21.679449581612456</v>
      </c>
      <c r="S8" s="144">
        <v>22.810958609117559</v>
      </c>
      <c r="T8" s="144">
        <v>19.880070504755334</v>
      </c>
      <c r="U8" s="144">
        <v>19.645269959404786</v>
      </c>
      <c r="V8" s="144">
        <v>17.830302409364325</v>
      </c>
    </row>
    <row r="9" spans="1:22" s="3" customFormat="1" ht="12.75" customHeight="1">
      <c r="A9" s="2" t="s">
        <v>25</v>
      </c>
      <c r="B9" s="8" t="s">
        <v>342</v>
      </c>
      <c r="C9" s="144">
        <v>2040.4457882809666</v>
      </c>
      <c r="D9" s="144">
        <v>2063.3126544797187</v>
      </c>
      <c r="E9" s="144">
        <v>2000.6574764146626</v>
      </c>
      <c r="F9" s="144">
        <v>1926.1692244302944</v>
      </c>
      <c r="G9" s="144">
        <v>1948.2300930587019</v>
      </c>
      <c r="H9" s="144">
        <v>1900.5768139220461</v>
      </c>
      <c r="I9" s="144">
        <v>1912.0307509620025</v>
      </c>
      <c r="J9" s="144">
        <v>1851.9422914055731</v>
      </c>
      <c r="K9" s="144">
        <v>1726.7732564518924</v>
      </c>
      <c r="L9" s="144">
        <v>1630.5332571129843</v>
      </c>
      <c r="M9" s="144">
        <v>1610.6163263458748</v>
      </c>
      <c r="N9" s="144">
        <v>1438.7043845701</v>
      </c>
      <c r="O9" s="144">
        <v>1648.6224073773428</v>
      </c>
      <c r="P9" s="144">
        <v>1597.7112704991719</v>
      </c>
      <c r="Q9" s="144">
        <v>782.75470909667411</v>
      </c>
      <c r="R9" s="144">
        <v>720.09957453932998</v>
      </c>
      <c r="S9" s="144">
        <v>653.99650181737479</v>
      </c>
      <c r="T9" s="144">
        <v>585.51323791507889</v>
      </c>
      <c r="U9" s="144">
        <v>526.42237272748423</v>
      </c>
      <c r="V9" s="144">
        <v>470.97118295575484</v>
      </c>
    </row>
    <row r="10" spans="1:22" s="3" customFormat="1" ht="12.75" customHeight="1">
      <c r="A10" s="2" t="s">
        <v>3</v>
      </c>
      <c r="B10" s="9" t="s">
        <v>343</v>
      </c>
      <c r="C10" s="144">
        <v>578.03032956008224</v>
      </c>
      <c r="D10" s="144">
        <v>584.85949136758529</v>
      </c>
      <c r="E10" s="144">
        <v>567.30556693599078</v>
      </c>
      <c r="F10" s="144">
        <v>546.39969078998593</v>
      </c>
      <c r="G10" s="144">
        <v>552.90829001797829</v>
      </c>
      <c r="H10" s="144">
        <v>539.65130995739014</v>
      </c>
      <c r="I10" s="144">
        <v>543.16967909265873</v>
      </c>
      <c r="J10" s="144">
        <v>526.24548571065839</v>
      </c>
      <c r="K10" s="144">
        <v>490.84882163150405</v>
      </c>
      <c r="L10" s="144">
        <v>463.57535935761268</v>
      </c>
      <c r="M10" s="144">
        <v>458.39495098104487</v>
      </c>
      <c r="N10" s="144">
        <v>310.84750775796238</v>
      </c>
      <c r="O10" s="144">
        <v>361.26483001119738</v>
      </c>
      <c r="P10" s="144">
        <v>302.08346592088185</v>
      </c>
      <c r="Q10" s="144">
        <v>147.05219373771155</v>
      </c>
      <c r="R10" s="144">
        <v>125.99494180690672</v>
      </c>
      <c r="S10" s="144">
        <v>115.83881468123451</v>
      </c>
      <c r="T10" s="144">
        <v>106.85749136157038</v>
      </c>
      <c r="U10" s="144">
        <v>90.479747511677942</v>
      </c>
      <c r="V10" s="144">
        <v>80.948979235677072</v>
      </c>
    </row>
    <row r="11" spans="1:22" s="3" customFormat="1" ht="12.75" customHeight="1">
      <c r="A11" s="2" t="s">
        <v>26</v>
      </c>
      <c r="B11" s="9" t="s">
        <v>374</v>
      </c>
      <c r="C11" s="144">
        <v>455.92745392002752</v>
      </c>
      <c r="D11" s="144">
        <v>460.91615554894861</v>
      </c>
      <c r="E11" s="144">
        <v>446.8489730027793</v>
      </c>
      <c r="F11" s="144">
        <v>430.1376816153774</v>
      </c>
      <c r="G11" s="144">
        <v>434.97800037278364</v>
      </c>
      <c r="H11" s="144">
        <v>424.24671880270967</v>
      </c>
      <c r="I11" s="144">
        <v>426.71196244644034</v>
      </c>
      <c r="J11" s="144">
        <v>413.25178459910279</v>
      </c>
      <c r="K11" s="144">
        <v>385.26206636770564</v>
      </c>
      <c r="L11" s="144">
        <v>363.76115226737363</v>
      </c>
      <c r="M11" s="144">
        <v>358.95192121830769</v>
      </c>
      <c r="N11" s="144">
        <v>352.79660642571747</v>
      </c>
      <c r="O11" s="144">
        <v>419.14894944907053</v>
      </c>
      <c r="P11" s="144">
        <v>418.08331124101971</v>
      </c>
      <c r="Q11" s="144">
        <v>173.82809309586142</v>
      </c>
      <c r="R11" s="144">
        <v>137.98242514804059</v>
      </c>
      <c r="S11" s="144">
        <v>111.77747152213924</v>
      </c>
      <c r="T11" s="144">
        <v>89.916379784295827</v>
      </c>
      <c r="U11" s="144">
        <v>85.052117475878518</v>
      </c>
      <c r="V11" s="144">
        <v>76.093073652937008</v>
      </c>
    </row>
    <row r="12" spans="1:22" s="3" customFormat="1" ht="12.75" customHeight="1">
      <c r="A12" s="2" t="s">
        <v>27</v>
      </c>
      <c r="B12" s="9" t="s">
        <v>344</v>
      </c>
      <c r="C12" s="144">
        <v>1006.4880048008567</v>
      </c>
      <c r="D12" s="144">
        <v>1017.5370075631851</v>
      </c>
      <c r="E12" s="144">
        <v>986.50293647589262</v>
      </c>
      <c r="F12" s="144">
        <v>949.63185202493105</v>
      </c>
      <c r="G12" s="144">
        <v>960.34380266793994</v>
      </c>
      <c r="H12" s="144">
        <v>936.67878516194628</v>
      </c>
      <c r="I12" s="144">
        <v>942.14910942290351</v>
      </c>
      <c r="J12" s="144">
        <v>912.44502109581174</v>
      </c>
      <c r="K12" s="144">
        <v>850.66236845268281</v>
      </c>
      <c r="L12" s="144">
        <v>803.19674548799799</v>
      </c>
      <c r="M12" s="144">
        <v>793.26945414652221</v>
      </c>
      <c r="N12" s="144">
        <v>775.06027038642014</v>
      </c>
      <c r="O12" s="144">
        <v>868.20862791707475</v>
      </c>
      <c r="P12" s="144">
        <v>877.54449333727018</v>
      </c>
      <c r="Q12" s="144">
        <v>461.87442226310117</v>
      </c>
      <c r="R12" s="144">
        <v>456.12220758438258</v>
      </c>
      <c r="S12" s="144">
        <v>426.38021561400109</v>
      </c>
      <c r="T12" s="144">
        <v>388.73936676921261</v>
      </c>
      <c r="U12" s="144">
        <v>350.89050773992778</v>
      </c>
      <c r="V12" s="144">
        <v>313.92913006714076</v>
      </c>
    </row>
    <row r="13" spans="1:22" s="3" customFormat="1" ht="12.75" customHeight="1">
      <c r="A13" s="2" t="s">
        <v>28</v>
      </c>
      <c r="B13" s="8" t="s">
        <v>345</v>
      </c>
      <c r="C13" s="144">
        <v>41690.064735297463</v>
      </c>
      <c r="D13" s="144">
        <v>42003.093161285185</v>
      </c>
      <c r="E13" s="144">
        <v>40637.157811411933</v>
      </c>
      <c r="F13" s="144">
        <v>39029.364961256157</v>
      </c>
      <c r="G13" s="144">
        <v>39366.407548796109</v>
      </c>
      <c r="H13" s="144">
        <v>38286.310936956281</v>
      </c>
      <c r="I13" s="144">
        <v>38400.240296485099</v>
      </c>
      <c r="J13" s="144">
        <v>37129.490538743223</v>
      </c>
      <c r="K13" s="144">
        <v>34544.840964606963</v>
      </c>
      <c r="L13" s="144">
        <v>32582.864928701438</v>
      </c>
      <c r="M13" s="144">
        <v>32963.847714421943</v>
      </c>
      <c r="N13" s="144">
        <v>32857.612196860777</v>
      </c>
      <c r="O13" s="144">
        <v>30617.126604284073</v>
      </c>
      <c r="P13" s="144">
        <v>29862.146803674244</v>
      </c>
      <c r="Q13" s="144">
        <v>23390.628408663608</v>
      </c>
      <c r="R13" s="144">
        <v>21702.307114798052</v>
      </c>
      <c r="S13" s="144">
        <v>19700.178775656594</v>
      </c>
      <c r="T13" s="144">
        <v>17733.168293411938</v>
      </c>
      <c r="U13" s="144">
        <v>15521.12331755487</v>
      </c>
      <c r="V13" s="144">
        <v>13066.180811847544</v>
      </c>
    </row>
    <row r="14" spans="1:22" s="3" customFormat="1" ht="12.75" customHeight="1">
      <c r="A14" s="2" t="s">
        <v>29</v>
      </c>
      <c r="B14" s="9" t="s">
        <v>346</v>
      </c>
      <c r="C14" s="144">
        <v>4382.0042640061156</v>
      </c>
      <c r="D14" s="144">
        <v>4412.4762333945728</v>
      </c>
      <c r="E14" s="144">
        <v>4267.5520946224224</v>
      </c>
      <c r="F14" s="144">
        <v>4097.2051813473054</v>
      </c>
      <c r="G14" s="144">
        <v>4130.83931497511</v>
      </c>
      <c r="H14" s="144">
        <v>4015.6335121213756</v>
      </c>
      <c r="I14" s="144">
        <v>4025.7156400281151</v>
      </c>
      <c r="J14" s="144">
        <v>3891.47005975914</v>
      </c>
      <c r="K14" s="144">
        <v>3619.370967202296</v>
      </c>
      <c r="L14" s="144">
        <v>3413.2185790982408</v>
      </c>
      <c r="M14" s="144">
        <v>3452.8877590253587</v>
      </c>
      <c r="N14" s="144">
        <v>3252.3793260333409</v>
      </c>
      <c r="O14" s="144">
        <v>3117.4036113744523</v>
      </c>
      <c r="P14" s="144">
        <v>3138.7892184913517</v>
      </c>
      <c r="Q14" s="144">
        <v>3242.7518203010009</v>
      </c>
      <c r="R14" s="144">
        <v>2959.8946360898735</v>
      </c>
      <c r="S14" s="144">
        <v>2617.0335551673188</v>
      </c>
      <c r="T14" s="144">
        <v>2286.0225247711214</v>
      </c>
      <c r="U14" s="144">
        <v>1966.8906379197467</v>
      </c>
      <c r="V14" s="144">
        <v>1655.6483666806348</v>
      </c>
    </row>
    <row r="15" spans="1:22" s="3" customFormat="1" ht="12.75" customHeight="1">
      <c r="A15" s="2" t="s">
        <v>30</v>
      </c>
      <c r="B15" s="9" t="s">
        <v>347</v>
      </c>
      <c r="C15" s="144">
        <v>546.23409905969856</v>
      </c>
      <c r="D15" s="144">
        <v>550.17547443662454</v>
      </c>
      <c r="E15" s="144">
        <v>532.18962035236234</v>
      </c>
      <c r="F15" s="144">
        <v>511.03479697597521</v>
      </c>
      <c r="G15" s="144">
        <v>515.33282266618573</v>
      </c>
      <c r="H15" s="144">
        <v>501.07064393179394</v>
      </c>
      <c r="I15" s="144">
        <v>502.43874644966871</v>
      </c>
      <c r="J15" s="144">
        <v>485.74439529699868</v>
      </c>
      <c r="K15" s="144">
        <v>451.85139943326499</v>
      </c>
      <c r="L15" s="144">
        <v>426.14962770642296</v>
      </c>
      <c r="M15" s="144">
        <v>431.31725240303712</v>
      </c>
      <c r="N15" s="144">
        <v>421.20666819599944</v>
      </c>
      <c r="O15" s="144">
        <v>372.10863115299827</v>
      </c>
      <c r="P15" s="144">
        <v>362.44523663679797</v>
      </c>
      <c r="Q15" s="144">
        <v>526.6674855462486</v>
      </c>
      <c r="R15" s="144">
        <v>459.18092361341957</v>
      </c>
      <c r="S15" s="144">
        <v>416.66865849540682</v>
      </c>
      <c r="T15" s="144">
        <v>373.73728741442812</v>
      </c>
      <c r="U15" s="144">
        <v>337.67178198582474</v>
      </c>
      <c r="V15" s="144">
        <v>289.98071039838425</v>
      </c>
    </row>
    <row r="16" spans="1:22" s="3" customFormat="1" ht="12.75" customHeight="1">
      <c r="A16" s="2" t="s">
        <v>31</v>
      </c>
      <c r="B16" s="9" t="s">
        <v>348</v>
      </c>
      <c r="C16" s="144">
        <v>587.47985883263493</v>
      </c>
      <c r="D16" s="144">
        <v>591.57258805809931</v>
      </c>
      <c r="E16" s="144">
        <v>572.14726980487717</v>
      </c>
      <c r="F16" s="144">
        <v>549.31361398712681</v>
      </c>
      <c r="G16" s="144">
        <v>553.82832480491709</v>
      </c>
      <c r="H16" s="144">
        <v>538.38823947996059</v>
      </c>
      <c r="I16" s="144">
        <v>539.74572530503735</v>
      </c>
      <c r="J16" s="144">
        <v>521.74997574279087</v>
      </c>
      <c r="K16" s="144">
        <v>485.27192669797535</v>
      </c>
      <c r="L16" s="144">
        <v>457.63359088211007</v>
      </c>
      <c r="M16" s="144">
        <v>463.31730332388247</v>
      </c>
      <c r="N16" s="144">
        <v>427.83767909474784</v>
      </c>
      <c r="O16" s="144">
        <v>403.20518031000648</v>
      </c>
      <c r="P16" s="144">
        <v>412.46227741036552</v>
      </c>
      <c r="Q16" s="144">
        <v>576.77205552108194</v>
      </c>
      <c r="R16" s="144">
        <v>553.77779688448345</v>
      </c>
      <c r="S16" s="144">
        <v>470.26737297890651</v>
      </c>
      <c r="T16" s="144">
        <v>410.78202250158716</v>
      </c>
      <c r="U16" s="144">
        <v>358.58744638962679</v>
      </c>
      <c r="V16" s="144">
        <v>307.94235109752702</v>
      </c>
    </row>
    <row r="17" spans="1:22" s="3" customFormat="1" ht="12.75" customHeight="1">
      <c r="A17" s="2" t="s">
        <v>32</v>
      </c>
      <c r="B17" s="9" t="s">
        <v>349</v>
      </c>
      <c r="C17" s="144">
        <v>963.14183439828298</v>
      </c>
      <c r="D17" s="144">
        <v>970.10365206977144</v>
      </c>
      <c r="E17" s="144">
        <v>938.39707595022651</v>
      </c>
      <c r="F17" s="144">
        <v>901.10285311154303</v>
      </c>
      <c r="G17" s="144">
        <v>908.69032065258284</v>
      </c>
      <c r="H17" s="144">
        <v>883.5511177474034</v>
      </c>
      <c r="I17" s="144">
        <v>885.97293449021311</v>
      </c>
      <c r="J17" s="144">
        <v>856.54019853948398</v>
      </c>
      <c r="K17" s="144">
        <v>796.78086938375895</v>
      </c>
      <c r="L17" s="144">
        <v>751.46212870808904</v>
      </c>
      <c r="M17" s="144">
        <v>760.84009210085696</v>
      </c>
      <c r="N17" s="144">
        <v>710.7243202132629</v>
      </c>
      <c r="O17" s="144">
        <v>669.88393650184457</v>
      </c>
      <c r="P17" s="144">
        <v>647.05474205383257</v>
      </c>
      <c r="Q17" s="144">
        <v>871.87822754684157</v>
      </c>
      <c r="R17" s="144">
        <v>798.17299944189278</v>
      </c>
      <c r="S17" s="144">
        <v>708.614225381653</v>
      </c>
      <c r="T17" s="144">
        <v>649.40742311346037</v>
      </c>
      <c r="U17" s="144">
        <v>584.50760812017484</v>
      </c>
      <c r="V17" s="144">
        <v>501.95468048634291</v>
      </c>
    </row>
    <row r="18" spans="1:22" s="3" customFormat="1" ht="12.75" customHeight="1">
      <c r="A18" s="2" t="s">
        <v>33</v>
      </c>
      <c r="B18" s="9" t="s">
        <v>350</v>
      </c>
      <c r="C18" s="144">
        <v>566.72537996020299</v>
      </c>
      <c r="D18" s="144">
        <v>570.85347923990776</v>
      </c>
      <c r="E18" s="144">
        <v>552.21453154998699</v>
      </c>
      <c r="F18" s="144">
        <v>530.28775637809792</v>
      </c>
      <c r="G18" s="144">
        <v>534.77568010171649</v>
      </c>
      <c r="H18" s="144">
        <v>520.00530936779614</v>
      </c>
      <c r="I18" s="144">
        <v>521.45500944451749</v>
      </c>
      <c r="J18" s="144">
        <v>504.14523874711409</v>
      </c>
      <c r="K18" s="144">
        <v>468.9876508477966</v>
      </c>
      <c r="L18" s="144">
        <v>442.32060442794375</v>
      </c>
      <c r="M18" s="144">
        <v>447.3644186649808</v>
      </c>
      <c r="N18" s="144">
        <v>399.2305716103354</v>
      </c>
      <c r="O18" s="144">
        <v>389.20047703911848</v>
      </c>
      <c r="P18" s="144">
        <v>360.75520804398826</v>
      </c>
      <c r="Q18" s="144">
        <v>466.90996826206293</v>
      </c>
      <c r="R18" s="144">
        <v>406.81904508777376</v>
      </c>
      <c r="S18" s="144">
        <v>377.26041541712743</v>
      </c>
      <c r="T18" s="144">
        <v>334.60768503540493</v>
      </c>
      <c r="U18" s="144">
        <v>255.85280145510035</v>
      </c>
      <c r="V18" s="144">
        <v>219.71743296714465</v>
      </c>
    </row>
    <row r="19" spans="1:22" s="3" customFormat="1" ht="12.75" customHeight="1">
      <c r="A19" s="2" t="s">
        <v>34</v>
      </c>
      <c r="B19" s="9" t="s">
        <v>351</v>
      </c>
      <c r="C19" s="144">
        <v>1419.4136388100687</v>
      </c>
      <c r="D19" s="144">
        <v>1429.8454307585607</v>
      </c>
      <c r="E19" s="144">
        <v>1383.2140610705276</v>
      </c>
      <c r="F19" s="144">
        <v>1328.3480894768823</v>
      </c>
      <c r="G19" s="144">
        <v>1339.6567796173028</v>
      </c>
      <c r="H19" s="144">
        <v>1302.7270208447878</v>
      </c>
      <c r="I19" s="144">
        <v>1306.4300525378167</v>
      </c>
      <c r="J19" s="144">
        <v>1263.1020521455239</v>
      </c>
      <c r="K19" s="144">
        <v>1175.0631220111679</v>
      </c>
      <c r="L19" s="144">
        <v>1108.270521789055</v>
      </c>
      <c r="M19" s="144">
        <v>1123.3457141436122</v>
      </c>
      <c r="N19" s="144">
        <v>1228.7423893201583</v>
      </c>
      <c r="O19" s="144">
        <v>1426.2313327585225</v>
      </c>
      <c r="P19" s="144">
        <v>1300.050974523688</v>
      </c>
      <c r="Q19" s="144">
        <v>280.09757415626541</v>
      </c>
      <c r="R19" s="144">
        <v>246.04992942060807</v>
      </c>
      <c r="S19" s="144">
        <v>209.17545192725015</v>
      </c>
      <c r="T19" s="144">
        <v>180.91882313209751</v>
      </c>
      <c r="U19" s="144">
        <v>157.89359723264067</v>
      </c>
      <c r="V19" s="144">
        <v>136.85332700189554</v>
      </c>
    </row>
    <row r="20" spans="1:22" s="3" customFormat="1" ht="12.75" customHeight="1">
      <c r="A20" s="2" t="s">
        <v>35</v>
      </c>
      <c r="B20" s="10" t="s">
        <v>352</v>
      </c>
      <c r="C20" s="144">
        <v>8.4669524626595667</v>
      </c>
      <c r="D20" s="144">
        <v>8.5249484272083063</v>
      </c>
      <c r="E20" s="144">
        <v>8.2444337318943024</v>
      </c>
      <c r="F20" s="144">
        <v>7.9147964052610931</v>
      </c>
      <c r="G20" s="144">
        <v>7.979133984688227</v>
      </c>
      <c r="H20" s="144">
        <v>7.7559230321872841</v>
      </c>
      <c r="I20" s="144">
        <v>7.7747166020130152</v>
      </c>
      <c r="J20" s="144">
        <v>7.5150797096586395</v>
      </c>
      <c r="K20" s="144">
        <v>6.9891713864851885</v>
      </c>
      <c r="L20" s="144">
        <v>6.59086676897806</v>
      </c>
      <c r="M20" s="144">
        <v>6.6719308894985021</v>
      </c>
      <c r="N20" s="144">
        <v>8.4601477947472787</v>
      </c>
      <c r="O20" s="144">
        <v>7.0588686020473173</v>
      </c>
      <c r="P20" s="144">
        <v>7.0341284673073892</v>
      </c>
      <c r="Q20" s="144">
        <v>1.4435421795305015</v>
      </c>
      <c r="R20" s="144">
        <v>1.6950517097923372</v>
      </c>
      <c r="S20" s="144">
        <v>2.1121536305081481</v>
      </c>
      <c r="T20" s="144">
        <v>1.5203974919066661</v>
      </c>
      <c r="U20" s="144">
        <v>1.2343593420621821</v>
      </c>
      <c r="V20" s="144">
        <v>1.0698735454622927</v>
      </c>
    </row>
    <row r="21" spans="1:22" s="3" customFormat="1" ht="12.75" customHeight="1">
      <c r="A21" s="2" t="s">
        <v>36</v>
      </c>
      <c r="B21" s="10" t="s">
        <v>353</v>
      </c>
      <c r="C21" s="144">
        <v>1410.9466863474092</v>
      </c>
      <c r="D21" s="144">
        <v>1421.3204823313524</v>
      </c>
      <c r="E21" s="144">
        <v>1374.9696273386332</v>
      </c>
      <c r="F21" s="144">
        <v>1320.4332930716212</v>
      </c>
      <c r="G21" s="144">
        <v>1331.6776456326147</v>
      </c>
      <c r="H21" s="144">
        <v>1294.9710978126006</v>
      </c>
      <c r="I21" s="144">
        <v>1298.6553359358036</v>
      </c>
      <c r="J21" s="144">
        <v>1255.5869724358652</v>
      </c>
      <c r="K21" s="144">
        <v>1168.0739506246828</v>
      </c>
      <c r="L21" s="144">
        <v>1101.679655020077</v>
      </c>
      <c r="M21" s="144">
        <v>1116.6737832541137</v>
      </c>
      <c r="N21" s="144">
        <v>1220.2822415254111</v>
      </c>
      <c r="O21" s="144">
        <v>1419.1724641564751</v>
      </c>
      <c r="P21" s="144">
        <v>1293.0168460563805</v>
      </c>
      <c r="Q21" s="144">
        <v>278.65403197673493</v>
      </c>
      <c r="R21" s="144">
        <v>244.35487771081574</v>
      </c>
      <c r="S21" s="144">
        <v>207.063298296742</v>
      </c>
      <c r="T21" s="144">
        <v>179.39842564019085</v>
      </c>
      <c r="U21" s="144">
        <v>156.65923789057848</v>
      </c>
      <c r="V21" s="144">
        <v>135.78345345643325</v>
      </c>
    </row>
    <row r="22" spans="1:22" s="3" customFormat="1" ht="12.75" customHeight="1">
      <c r="A22" s="2" t="s">
        <v>37</v>
      </c>
      <c r="B22" s="9" t="s">
        <v>354</v>
      </c>
      <c r="C22" s="144">
        <v>3056.5404690035352</v>
      </c>
      <c r="D22" s="144">
        <v>3078.2483733682661</v>
      </c>
      <c r="E22" s="144">
        <v>2977.4127728640715</v>
      </c>
      <c r="F22" s="144">
        <v>2858.844503261701</v>
      </c>
      <c r="G22" s="144">
        <v>2882.639128750181</v>
      </c>
      <c r="H22" s="144">
        <v>2802.5934553422157</v>
      </c>
      <c r="I22" s="144">
        <v>2809.978848455411</v>
      </c>
      <c r="J22" s="144">
        <v>2716.4661699609301</v>
      </c>
      <c r="K22" s="144">
        <v>2526.7512816706885</v>
      </c>
      <c r="L22" s="144">
        <v>2382.9427562471951</v>
      </c>
      <c r="M22" s="144">
        <v>2413.8283410656977</v>
      </c>
      <c r="N22" s="144">
        <v>2330.2515770100013</v>
      </c>
      <c r="O22" s="144">
        <v>2095.1083031361986</v>
      </c>
      <c r="P22" s="144">
        <v>2108.5773883368406</v>
      </c>
      <c r="Q22" s="144">
        <v>1221.1311009782776</v>
      </c>
      <c r="R22" s="144">
        <v>1133.5482591737452</v>
      </c>
      <c r="S22" s="144">
        <v>992.76808747246719</v>
      </c>
      <c r="T22" s="144">
        <v>924.93846332867895</v>
      </c>
      <c r="U22" s="144">
        <v>749.87065475831798</v>
      </c>
      <c r="V22" s="144">
        <v>606.05973993011708</v>
      </c>
    </row>
    <row r="23" spans="1:22" s="3" customFormat="1" ht="12.75" customHeight="1">
      <c r="A23" s="2" t="s">
        <v>8</v>
      </c>
      <c r="B23" s="9" t="s">
        <v>355</v>
      </c>
      <c r="C23" s="144">
        <v>794.3186688526979</v>
      </c>
      <c r="D23" s="144">
        <v>799.68983456980368</v>
      </c>
      <c r="E23" s="144">
        <v>773.33487212855505</v>
      </c>
      <c r="F23" s="144">
        <v>742.37148034396694</v>
      </c>
      <c r="G23" s="144">
        <v>748.35587010605866</v>
      </c>
      <c r="H23" s="144">
        <v>727.36745775801239</v>
      </c>
      <c r="I23" s="144">
        <v>729.07629269969812</v>
      </c>
      <c r="J23" s="144">
        <v>704.69927369741163</v>
      </c>
      <c r="K23" s="144">
        <v>655.34941349237965</v>
      </c>
      <c r="L23" s="144">
        <v>617.98484561938733</v>
      </c>
      <c r="M23" s="144">
        <v>624.49625205768677</v>
      </c>
      <c r="N23" s="144">
        <v>575.39848605333657</v>
      </c>
      <c r="O23" s="144">
        <v>556.23506242591429</v>
      </c>
      <c r="P23" s="144">
        <v>571.82240924523728</v>
      </c>
      <c r="Q23" s="144">
        <v>335.21489113555305</v>
      </c>
      <c r="R23" s="144">
        <v>294.62632296775286</v>
      </c>
      <c r="S23" s="144">
        <v>270.6481897992004</v>
      </c>
      <c r="T23" s="144">
        <v>180.81969868572793</v>
      </c>
      <c r="U23" s="144">
        <v>210.56951054703035</v>
      </c>
      <c r="V23" s="144">
        <v>170.18628744776825</v>
      </c>
    </row>
    <row r="24" spans="1:22" s="3" customFormat="1" ht="12.75" customHeight="1">
      <c r="A24" s="2" t="s">
        <v>9</v>
      </c>
      <c r="B24" s="9" t="s">
        <v>356</v>
      </c>
      <c r="C24" s="144">
        <v>1655.1322171909458</v>
      </c>
      <c r="D24" s="144">
        <v>1666.8725786489786</v>
      </c>
      <c r="E24" s="144">
        <v>1612.2614772412414</v>
      </c>
      <c r="F24" s="144">
        <v>1548.0480371510985</v>
      </c>
      <c r="G24" s="144">
        <v>1560.9221966055247</v>
      </c>
      <c r="H24" s="144">
        <v>1517.5669912821229</v>
      </c>
      <c r="I24" s="144">
        <v>1521.554863298845</v>
      </c>
      <c r="J24" s="144">
        <v>1470.9132030710559</v>
      </c>
      <c r="K24" s="144">
        <v>1368.1790522501303</v>
      </c>
      <c r="L24" s="144">
        <v>1290.3064185371004</v>
      </c>
      <c r="M24" s="144">
        <v>1306.9656729175485</v>
      </c>
      <c r="N24" s="144">
        <v>1267.2546715735593</v>
      </c>
      <c r="O24" s="144">
        <v>1190.4708756812506</v>
      </c>
      <c r="P24" s="144">
        <v>1194.5896456522262</v>
      </c>
      <c r="Q24" s="144">
        <v>1641.7794783568891</v>
      </c>
      <c r="R24" s="144">
        <v>1540.7881627483885</v>
      </c>
      <c r="S24" s="144">
        <v>1397.6581276725719</v>
      </c>
      <c r="T24" s="144">
        <v>1275.7944722659799</v>
      </c>
      <c r="U24" s="144">
        <v>1131.9402644490178</v>
      </c>
      <c r="V24" s="144">
        <v>972.07068971857541</v>
      </c>
    </row>
    <row r="25" spans="1:22" s="3" customFormat="1" ht="12.75" customHeight="1">
      <c r="A25" s="2" t="s">
        <v>38</v>
      </c>
      <c r="B25" s="9" t="s">
        <v>357</v>
      </c>
      <c r="C25" s="144">
        <v>1003.3906137538436</v>
      </c>
      <c r="D25" s="144">
        <v>1010.4294027422662</v>
      </c>
      <c r="E25" s="144">
        <v>977.27881193172402</v>
      </c>
      <c r="F25" s="144">
        <v>938.30695261629842</v>
      </c>
      <c r="G25" s="144">
        <v>946.05371274875029</v>
      </c>
      <c r="H25" s="144">
        <v>919.71624559049997</v>
      </c>
      <c r="I25" s="144">
        <v>922.07261441259504</v>
      </c>
      <c r="J25" s="144">
        <v>891.35019835981575</v>
      </c>
      <c r="K25" s="144">
        <v>829.05581733454824</v>
      </c>
      <c r="L25" s="144">
        <v>781.84933373755416</v>
      </c>
      <c r="M25" s="144">
        <v>790.86242362033317</v>
      </c>
      <c r="N25" s="144">
        <v>790.35788807812594</v>
      </c>
      <c r="O25" s="144">
        <v>710.92505801746859</v>
      </c>
      <c r="P25" s="144">
        <v>718.51879550036301</v>
      </c>
      <c r="Q25" s="144">
        <v>1025.2523888994961</v>
      </c>
      <c r="R25" s="144">
        <v>892.64496212662141</v>
      </c>
      <c r="S25" s="144">
        <v>815.94132500623664</v>
      </c>
      <c r="T25" s="144">
        <v>745.15384295504077</v>
      </c>
      <c r="U25" s="144">
        <v>681.52530478432902</v>
      </c>
      <c r="V25" s="144">
        <v>585.27008349229277</v>
      </c>
    </row>
    <row r="26" spans="1:22" s="3" customFormat="1" ht="12.75" customHeight="1">
      <c r="A26" s="2" t="s">
        <v>10</v>
      </c>
      <c r="B26" s="10" t="s">
        <v>358</v>
      </c>
      <c r="C26" s="144">
        <v>239.3725400057985</v>
      </c>
      <c r="D26" s="144">
        <v>241.07891641042158</v>
      </c>
      <c r="E26" s="144">
        <v>233.18550907581451</v>
      </c>
      <c r="F26" s="144">
        <v>223.90337376534353</v>
      </c>
      <c r="G26" s="144">
        <v>225.77151078891876</v>
      </c>
      <c r="H26" s="144">
        <v>219.50711192879928</v>
      </c>
      <c r="I26" s="144">
        <v>220.09042450760433</v>
      </c>
      <c r="J26" s="144">
        <v>212.76875739784842</v>
      </c>
      <c r="K26" s="144">
        <v>197.91237885271875</v>
      </c>
      <c r="L26" s="144">
        <v>186.64985441109337</v>
      </c>
      <c r="M26" s="144">
        <v>188.83738417683011</v>
      </c>
      <c r="N26" s="144">
        <v>177.33773788024305</v>
      </c>
      <c r="O26" s="144">
        <v>161.60787755111355</v>
      </c>
      <c r="P26" s="144">
        <v>158.90423116149609</v>
      </c>
      <c r="Q26" s="144">
        <v>222.34266497027483</v>
      </c>
      <c r="R26" s="144">
        <v>203.80910842994479</v>
      </c>
      <c r="S26" s="144">
        <v>185.32092430769688</v>
      </c>
      <c r="T26" s="144">
        <v>178.66356644215657</v>
      </c>
      <c r="U26" s="144">
        <v>157.02241387595015</v>
      </c>
      <c r="V26" s="144">
        <v>134.84535443393548</v>
      </c>
    </row>
    <row r="27" spans="1:22" s="3" customFormat="1" ht="12.75" customHeight="1">
      <c r="A27" s="2" t="s">
        <v>39</v>
      </c>
      <c r="B27" s="10" t="s">
        <v>359</v>
      </c>
      <c r="C27" s="144">
        <v>764.01807374804514</v>
      </c>
      <c r="D27" s="144">
        <v>769.35048633184465</v>
      </c>
      <c r="E27" s="144">
        <v>744.09330285590954</v>
      </c>
      <c r="F27" s="144">
        <v>714.40357885095489</v>
      </c>
      <c r="G27" s="144">
        <v>720.28220195983158</v>
      </c>
      <c r="H27" s="144">
        <v>700.20913366170066</v>
      </c>
      <c r="I27" s="144">
        <v>701.98218990499072</v>
      </c>
      <c r="J27" s="144">
        <v>678.58144096196736</v>
      </c>
      <c r="K27" s="144">
        <v>631.14343848182955</v>
      </c>
      <c r="L27" s="144">
        <v>595.19947932646073</v>
      </c>
      <c r="M27" s="144">
        <v>602.02503944350303</v>
      </c>
      <c r="N27" s="144">
        <v>613.02015019788291</v>
      </c>
      <c r="O27" s="144">
        <v>549.31718046635501</v>
      </c>
      <c r="P27" s="144">
        <v>559.6145643388669</v>
      </c>
      <c r="Q27" s="144">
        <v>802.90972392922117</v>
      </c>
      <c r="R27" s="144">
        <v>688.83585369667662</v>
      </c>
      <c r="S27" s="144">
        <v>630.62040069853981</v>
      </c>
      <c r="T27" s="144">
        <v>566.49027651288418</v>
      </c>
      <c r="U27" s="144">
        <v>524.50289090837884</v>
      </c>
      <c r="V27" s="144">
        <v>450.42472905835734</v>
      </c>
    </row>
    <row r="28" spans="1:22" s="3" customFormat="1" ht="12.75" customHeight="1">
      <c r="A28" s="2" t="s">
        <v>11</v>
      </c>
      <c r="B28" s="9" t="s">
        <v>360</v>
      </c>
      <c r="C28" s="144">
        <v>2213.516816812602</v>
      </c>
      <c r="D28" s="144">
        <v>2230.2565923344409</v>
      </c>
      <c r="E28" s="144">
        <v>2157.7993862097869</v>
      </c>
      <c r="F28" s="144">
        <v>2072.5009224699706</v>
      </c>
      <c r="G28" s="144">
        <v>2090.4843022772761</v>
      </c>
      <c r="H28" s="144">
        <v>2033.2196339249899</v>
      </c>
      <c r="I28" s="144">
        <v>2039.3618711535926</v>
      </c>
      <c r="J28" s="144">
        <v>1971.9253326603275</v>
      </c>
      <c r="K28" s="144">
        <v>1834.7155498066863</v>
      </c>
      <c r="L28" s="144">
        <v>1730.5418375773338</v>
      </c>
      <c r="M28" s="144">
        <v>1755.1104957785039</v>
      </c>
      <c r="N28" s="144">
        <v>1902.6445590849648</v>
      </c>
      <c r="O28" s="144">
        <v>1906.9858546545131</v>
      </c>
      <c r="P28" s="144">
        <v>1730.0425899177912</v>
      </c>
      <c r="Q28" s="144">
        <v>1140.70485865756</v>
      </c>
      <c r="R28" s="144">
        <v>1105.1473065838009</v>
      </c>
      <c r="S28" s="144">
        <v>953.63999675449679</v>
      </c>
      <c r="T28" s="144">
        <v>925.23946176864172</v>
      </c>
      <c r="U28" s="144">
        <v>843.97701544931806</v>
      </c>
      <c r="V28" s="144">
        <v>728.85305138387969</v>
      </c>
    </row>
    <row r="29" spans="1:22" s="3" customFormat="1" ht="12.75" customHeight="1">
      <c r="A29" s="2" t="s">
        <v>40</v>
      </c>
      <c r="B29" s="10" t="s">
        <v>361</v>
      </c>
      <c r="C29" s="144">
        <v>1198.0943540553401</v>
      </c>
      <c r="D29" s="144">
        <v>1207.1387419515668</v>
      </c>
      <c r="E29" s="144">
        <v>1167.911321143848</v>
      </c>
      <c r="F29" s="144">
        <v>1121.7333959749728</v>
      </c>
      <c r="G29" s="144">
        <v>1131.4551620037514</v>
      </c>
      <c r="H29" s="144">
        <v>1100.4487203881129</v>
      </c>
      <c r="I29" s="144">
        <v>1103.7606431190263</v>
      </c>
      <c r="J29" s="144">
        <v>1067.2552223672844</v>
      </c>
      <c r="K29" s="144">
        <v>992.98580351837938</v>
      </c>
      <c r="L29" s="144">
        <v>936.60090780470046</v>
      </c>
      <c r="M29" s="144">
        <v>949.40981350458333</v>
      </c>
      <c r="N29" s="144">
        <v>1022.5719612726845</v>
      </c>
      <c r="O29" s="144">
        <v>989.93924791720553</v>
      </c>
      <c r="P29" s="144">
        <v>899.25542265932324</v>
      </c>
      <c r="Q29" s="144">
        <v>588.08897450246241</v>
      </c>
      <c r="R29" s="144">
        <v>548.8960481297861</v>
      </c>
      <c r="S29" s="144">
        <v>460.22375729864649</v>
      </c>
      <c r="T29" s="144">
        <v>468.37510368670519</v>
      </c>
      <c r="U29" s="144">
        <v>427.48932087905638</v>
      </c>
      <c r="V29" s="144">
        <v>369.17699209005679</v>
      </c>
    </row>
    <row r="30" spans="1:22" s="3" customFormat="1" ht="12.75" customHeight="1">
      <c r="A30" s="2" t="s">
        <v>41</v>
      </c>
      <c r="B30" s="10" t="s">
        <v>362</v>
      </c>
      <c r="C30" s="144">
        <v>700.06876286180739</v>
      </c>
      <c r="D30" s="144">
        <v>705.41863901765976</v>
      </c>
      <c r="E30" s="144">
        <v>682.5335299140994</v>
      </c>
      <c r="F30" s="144">
        <v>655.58714843942505</v>
      </c>
      <c r="G30" s="144">
        <v>661.31574390834726</v>
      </c>
      <c r="H30" s="144">
        <v>643.24303240656502</v>
      </c>
      <c r="I30" s="144">
        <v>645.22893608683444</v>
      </c>
      <c r="J30" s="144">
        <v>623.91630273833869</v>
      </c>
      <c r="K30" s="144">
        <v>580.53078941582874</v>
      </c>
      <c r="L30" s="144">
        <v>547.58219817450231</v>
      </c>
      <c r="M30" s="144">
        <v>555.79899773541138</v>
      </c>
      <c r="N30" s="144">
        <v>619.31752428362233</v>
      </c>
      <c r="O30" s="144">
        <v>656.2066479452385</v>
      </c>
      <c r="P30" s="144">
        <v>584.9583775349455</v>
      </c>
      <c r="Q30" s="144">
        <v>382.60883013605741</v>
      </c>
      <c r="R30" s="144">
        <v>381.4703852139761</v>
      </c>
      <c r="S30" s="144">
        <v>348.15145060413101</v>
      </c>
      <c r="T30" s="144">
        <v>321.43371797857378</v>
      </c>
      <c r="U30" s="144">
        <v>295.41847565730586</v>
      </c>
      <c r="V30" s="144">
        <v>255.12147069949657</v>
      </c>
    </row>
    <row r="31" spans="1:22" s="3" customFormat="1" ht="12.75" customHeight="1">
      <c r="A31" s="2" t="s">
        <v>42</v>
      </c>
      <c r="B31" s="10" t="s">
        <v>363</v>
      </c>
      <c r="C31" s="144">
        <v>315.35369989545444</v>
      </c>
      <c r="D31" s="144">
        <v>317.69921136521452</v>
      </c>
      <c r="E31" s="144">
        <v>307.35453515183968</v>
      </c>
      <c r="F31" s="144">
        <v>295.18037805557304</v>
      </c>
      <c r="G31" s="144">
        <v>297.71339636517763</v>
      </c>
      <c r="H31" s="144">
        <v>289.52788113031187</v>
      </c>
      <c r="I31" s="144">
        <v>290.37229194773187</v>
      </c>
      <c r="J31" s="144">
        <v>280.75380755470457</v>
      </c>
      <c r="K31" s="144">
        <v>261.19895687247828</v>
      </c>
      <c r="L31" s="144">
        <v>246.35873159813102</v>
      </c>
      <c r="M31" s="144">
        <v>249.90168453850924</v>
      </c>
      <c r="N31" s="144">
        <v>260.75507352865827</v>
      </c>
      <c r="O31" s="144">
        <v>260.83995879206913</v>
      </c>
      <c r="P31" s="144">
        <v>245.82878972352242</v>
      </c>
      <c r="Q31" s="144">
        <v>170.00705401904028</v>
      </c>
      <c r="R31" s="144">
        <v>174.78087324003863</v>
      </c>
      <c r="S31" s="144">
        <v>145.26478885171932</v>
      </c>
      <c r="T31" s="144">
        <v>135.43064010336278</v>
      </c>
      <c r="U31" s="144">
        <v>121.0692189129559</v>
      </c>
      <c r="V31" s="144">
        <v>104.55458859432629</v>
      </c>
    </row>
    <row r="32" spans="1:22" s="3" customFormat="1" ht="12.75" customHeight="1">
      <c r="A32" s="2" t="s">
        <v>12</v>
      </c>
      <c r="B32" s="9" t="s">
        <v>364</v>
      </c>
      <c r="C32" s="144">
        <v>2842.4103292482382</v>
      </c>
      <c r="D32" s="144">
        <v>2862.6124187762721</v>
      </c>
      <c r="E32" s="144">
        <v>2768.8493184300405</v>
      </c>
      <c r="F32" s="144">
        <v>2658.595843816162</v>
      </c>
      <c r="G32" s="144">
        <v>2680.7345379058402</v>
      </c>
      <c r="H32" s="144">
        <v>2606.306904356496</v>
      </c>
      <c r="I32" s="144">
        <v>2613.1865578689417</v>
      </c>
      <c r="J32" s="144">
        <v>2526.2292143521486</v>
      </c>
      <c r="K32" s="144">
        <v>2349.8077041257852</v>
      </c>
      <c r="L32" s="144">
        <v>2216.0734569614597</v>
      </c>
      <c r="M32" s="144">
        <v>2244.1610497623465</v>
      </c>
      <c r="N32" s="144">
        <v>3049.7649837512122</v>
      </c>
      <c r="O32" s="144">
        <v>2123.335008257854</v>
      </c>
      <c r="P32" s="144">
        <v>2122.656772840156</v>
      </c>
      <c r="Q32" s="144">
        <v>1441.3938891139769</v>
      </c>
      <c r="R32" s="144">
        <v>1391.7833090334925</v>
      </c>
      <c r="S32" s="144">
        <v>1356.3644201189661</v>
      </c>
      <c r="T32" s="144">
        <v>1217.0503771955805</v>
      </c>
      <c r="U32" s="144">
        <v>1096.3728015989043</v>
      </c>
      <c r="V32" s="144">
        <v>946.82040775035853</v>
      </c>
    </row>
    <row r="33" spans="1:22" s="3" customFormat="1" ht="12.75" customHeight="1">
      <c r="A33" s="2" t="s">
        <v>13</v>
      </c>
      <c r="B33" s="9" t="s">
        <v>365</v>
      </c>
      <c r="C33" s="144">
        <v>2375.0052607216685</v>
      </c>
      <c r="D33" s="144">
        <v>2392.0044995055778</v>
      </c>
      <c r="E33" s="144">
        <v>2313.726072711398</v>
      </c>
      <c r="F33" s="144">
        <v>2221.669010134839</v>
      </c>
      <c r="G33" s="144">
        <v>2240.2551085979212</v>
      </c>
      <c r="H33" s="144">
        <v>2178.1486130436319</v>
      </c>
      <c r="I33" s="144">
        <v>2183.9898050392189</v>
      </c>
      <c r="J33" s="144">
        <v>2111.3649609824943</v>
      </c>
      <c r="K33" s="144">
        <v>1963.9751849697266</v>
      </c>
      <c r="L33" s="144">
        <v>1852.2287668763724</v>
      </c>
      <c r="M33" s="144">
        <v>1875.9859459912952</v>
      </c>
      <c r="N33" s="144">
        <v>1824.7666684108215</v>
      </c>
      <c r="O33" s="144">
        <v>1624.6479794033025</v>
      </c>
      <c r="P33" s="144">
        <v>1624.8876488943101</v>
      </c>
      <c r="Q33" s="144">
        <v>1400.4980921537797</v>
      </c>
      <c r="R33" s="144">
        <v>1476.877445713435</v>
      </c>
      <c r="S33" s="144">
        <v>1383.8730861139452</v>
      </c>
      <c r="T33" s="144">
        <v>1222.1975089436564</v>
      </c>
      <c r="U33" s="144">
        <v>1135.4571946858052</v>
      </c>
      <c r="V33" s="144">
        <v>975.09090633983874</v>
      </c>
    </row>
    <row r="34" spans="1:22" s="3" customFormat="1" ht="12.75" customHeight="1">
      <c r="A34" s="2" t="s">
        <v>14</v>
      </c>
      <c r="B34" s="9" t="s">
        <v>366</v>
      </c>
      <c r="C34" s="144">
        <v>2082.3936941451784</v>
      </c>
      <c r="D34" s="144">
        <v>2097.8540063177993</v>
      </c>
      <c r="E34" s="144">
        <v>2029.5288508761691</v>
      </c>
      <c r="F34" s="144">
        <v>1949.1229607836001</v>
      </c>
      <c r="G34" s="144">
        <v>1965.8287843607227</v>
      </c>
      <c r="H34" s="144">
        <v>1911.7575966763791</v>
      </c>
      <c r="I34" s="144">
        <v>1917.3117799884919</v>
      </c>
      <c r="J34" s="144">
        <v>1853.7896759536886</v>
      </c>
      <c r="K34" s="144">
        <v>1724.6570444040444</v>
      </c>
      <c r="L34" s="144">
        <v>1626.66250375551</v>
      </c>
      <c r="M34" s="144">
        <v>1647.3600484271089</v>
      </c>
      <c r="N34" s="144">
        <v>1612.6052265494877</v>
      </c>
      <c r="O34" s="144">
        <v>1603.5259965956341</v>
      </c>
      <c r="P34" s="144">
        <v>1467.4737878851208</v>
      </c>
      <c r="Q34" s="144">
        <v>1039.0145216236638</v>
      </c>
      <c r="R34" s="144">
        <v>984.83448185182783</v>
      </c>
      <c r="S34" s="144">
        <v>938.66984685343664</v>
      </c>
      <c r="T34" s="144">
        <v>835.46688277263615</v>
      </c>
      <c r="U34" s="144">
        <v>747.34920117417425</v>
      </c>
      <c r="V34" s="144">
        <v>645.4059005802535</v>
      </c>
    </row>
    <row r="35" spans="1:22" s="3" customFormat="1" ht="12.75" customHeight="1">
      <c r="A35" s="2" t="s">
        <v>43</v>
      </c>
      <c r="B35" s="9" t="s">
        <v>367</v>
      </c>
      <c r="C35" s="144">
        <v>4785.6256642302915</v>
      </c>
      <c r="D35" s="144">
        <v>4819.6322880635171</v>
      </c>
      <c r="E35" s="144">
        <v>4661.7643031191055</v>
      </c>
      <c r="F35" s="144">
        <v>4476.1322870576787</v>
      </c>
      <c r="G35" s="144">
        <v>4513.4012182531169</v>
      </c>
      <c r="H35" s="144">
        <v>4388.0865124578331</v>
      </c>
      <c r="I35" s="144">
        <v>4399.664276705741</v>
      </c>
      <c r="J35" s="144">
        <v>4253.2566472129411</v>
      </c>
      <c r="K35" s="144">
        <v>3956.2233064201964</v>
      </c>
      <c r="L35" s="144">
        <v>3731.0617586490653</v>
      </c>
      <c r="M35" s="144">
        <v>3776.9500283315929</v>
      </c>
      <c r="N35" s="144">
        <v>3829.1850077101717</v>
      </c>
      <c r="O35" s="144">
        <v>3802.0331085035459</v>
      </c>
      <c r="P35" s="144">
        <v>3735.6822928499737</v>
      </c>
      <c r="Q35" s="144">
        <v>2595.6761168476901</v>
      </c>
      <c r="R35" s="144">
        <v>2533.018338102574</v>
      </c>
      <c r="S35" s="144">
        <v>2431.1266049511955</v>
      </c>
      <c r="T35" s="144">
        <v>2239.429050926552</v>
      </c>
      <c r="U35" s="144">
        <v>2006.8814249825114</v>
      </c>
      <c r="V35" s="144">
        <v>1733.1297222417904</v>
      </c>
    </row>
    <row r="36" spans="1:22" s="3" customFormat="1" ht="12.75" customHeight="1">
      <c r="A36" s="2" t="s">
        <v>44</v>
      </c>
      <c r="B36" s="9" t="s">
        <v>368</v>
      </c>
      <c r="C36" s="144">
        <v>8775.5715188697905</v>
      </c>
      <c r="D36" s="144">
        <v>8853.5926065277908</v>
      </c>
      <c r="E36" s="144">
        <v>8572.8174478723122</v>
      </c>
      <c r="F36" s="144">
        <v>8241.1391375476687</v>
      </c>
      <c r="G36" s="144">
        <v>8321.0302677941891</v>
      </c>
      <c r="H36" s="144">
        <v>8102.0496438216633</v>
      </c>
      <c r="I36" s="144">
        <v>8135.4794789656135</v>
      </c>
      <c r="J36" s="144">
        <v>7871.3777803429512</v>
      </c>
      <c r="K36" s="144">
        <v>7329.4617702541273</v>
      </c>
      <c r="L36" s="144">
        <v>6916.1296914234454</v>
      </c>
      <c r="M36" s="144">
        <v>6977.1908799150096</v>
      </c>
      <c r="N36" s="144">
        <v>6456.4650795656162</v>
      </c>
      <c r="O36" s="144">
        <v>6039.8146338446404</v>
      </c>
      <c r="P36" s="144">
        <v>5810.0318212713555</v>
      </c>
      <c r="Q36" s="144">
        <v>3199.2380183162641</v>
      </c>
      <c r="R36" s="144">
        <v>2756.4158736788045</v>
      </c>
      <c r="S36" s="144">
        <v>2373.6404574674102</v>
      </c>
      <c r="T36" s="144">
        <v>2075.8661546292496</v>
      </c>
      <c r="U36" s="144">
        <v>1652.3703672501481</v>
      </c>
      <c r="V36" s="144">
        <v>1237.7313767283954</v>
      </c>
    </row>
    <row r="37" spans="1:22" s="3" customFormat="1" ht="12.75" customHeight="1">
      <c r="A37" s="2" t="s">
        <v>45</v>
      </c>
      <c r="B37" s="9" t="s">
        <v>369</v>
      </c>
      <c r="C37" s="144">
        <v>1685.1185700989261</v>
      </c>
      <c r="D37" s="144">
        <v>1696.8810059379887</v>
      </c>
      <c r="E37" s="144">
        <v>1641.1744553886213</v>
      </c>
      <c r="F37" s="144">
        <v>1575.6914923748373</v>
      </c>
      <c r="G37" s="144">
        <v>1588.6583183615994</v>
      </c>
      <c r="H37" s="144">
        <v>1544.3860239124951</v>
      </c>
      <c r="I37" s="144">
        <v>1548.2976624124108</v>
      </c>
      <c r="J37" s="144">
        <v>1496.6853140682217</v>
      </c>
      <c r="K37" s="144">
        <v>1392.0562599622756</v>
      </c>
      <c r="L37" s="144">
        <v>1312.7782132655925</v>
      </c>
      <c r="M37" s="144">
        <v>1328.6205361228274</v>
      </c>
      <c r="N37" s="144">
        <v>1271.3771950915061</v>
      </c>
      <c r="O37" s="144">
        <v>1135.239517197504</v>
      </c>
      <c r="P37" s="144">
        <v>1159.0123889926781</v>
      </c>
      <c r="Q37" s="144">
        <v>390.90025504906265</v>
      </c>
      <c r="R37" s="144">
        <v>333.9545990779842</v>
      </c>
      <c r="S37" s="144">
        <v>279.31799747284543</v>
      </c>
      <c r="T37" s="144">
        <v>277.58917742731455</v>
      </c>
      <c r="U37" s="144">
        <v>214.06333039372274</v>
      </c>
      <c r="V37" s="144">
        <v>160.34716301298656</v>
      </c>
    </row>
    <row r="38" spans="1:22" s="13" customFormat="1" ht="12.75" customHeight="1">
      <c r="A38" s="2" t="s">
        <v>46</v>
      </c>
      <c r="B38" s="9" t="s">
        <v>370</v>
      </c>
      <c r="C38" s="144">
        <v>901.00500369738393</v>
      </c>
      <c r="D38" s="144">
        <v>907.54101921489905</v>
      </c>
      <c r="E38" s="144">
        <v>877.8929671876183</v>
      </c>
      <c r="F38" s="144">
        <v>843.01776695213721</v>
      </c>
      <c r="G38" s="144">
        <v>850.13294123685091</v>
      </c>
      <c r="H38" s="144">
        <v>826.63169996650743</v>
      </c>
      <c r="I38" s="144">
        <v>828.9154518172262</v>
      </c>
      <c r="J38" s="144">
        <v>801.38807413818745</v>
      </c>
      <c r="K38" s="144">
        <v>745.48822110644051</v>
      </c>
      <c r="L38" s="144">
        <v>703.09254290075125</v>
      </c>
      <c r="M38" s="144">
        <v>711.99232339190223</v>
      </c>
      <c r="N38" s="144">
        <v>673.48983553410983</v>
      </c>
      <c r="O38" s="144">
        <v>675.78127433579778</v>
      </c>
      <c r="P38" s="144">
        <v>639.36944922151815</v>
      </c>
      <c r="Q38" s="144">
        <v>1100.5160363888215</v>
      </c>
      <c r="R38" s="144">
        <v>1049.6340337273195</v>
      </c>
      <c r="S38" s="144">
        <v>968.38446428973384</v>
      </c>
      <c r="T38" s="144">
        <v>887.3826802908228</v>
      </c>
      <c r="U38" s="144">
        <v>801.25586368253721</v>
      </c>
      <c r="V38" s="144">
        <v>688.09049780560838</v>
      </c>
    </row>
    <row r="39" spans="1:22" s="13" customFormat="1" ht="12.75" customHeight="1">
      <c r="A39" s="2" t="s">
        <v>47</v>
      </c>
      <c r="B39" s="9" t="s">
        <v>371</v>
      </c>
      <c r="C39" s="144">
        <v>1055.0368336053573</v>
      </c>
      <c r="D39" s="144">
        <v>1062.4516773200457</v>
      </c>
      <c r="E39" s="144">
        <v>1027.6024221008799</v>
      </c>
      <c r="F39" s="144">
        <v>986.63227546926771</v>
      </c>
      <c r="G39" s="144">
        <v>994.78791898026077</v>
      </c>
      <c r="H39" s="144">
        <v>967.1043153303176</v>
      </c>
      <c r="I39" s="144">
        <v>969.59268541194024</v>
      </c>
      <c r="J39" s="144">
        <v>937.29277371200317</v>
      </c>
      <c r="K39" s="144">
        <v>871.79442323366629</v>
      </c>
      <c r="L39" s="144">
        <v>822.15775053880998</v>
      </c>
      <c r="M39" s="144">
        <v>831.25117737836331</v>
      </c>
      <c r="N39" s="144">
        <v>833.93006398001546</v>
      </c>
      <c r="O39" s="144">
        <v>774.99076309350346</v>
      </c>
      <c r="P39" s="144">
        <v>757.9241559066553</v>
      </c>
      <c r="Q39" s="144">
        <v>894.23162980907443</v>
      </c>
      <c r="R39" s="144">
        <v>785.13868947425306</v>
      </c>
      <c r="S39" s="144">
        <v>739.12649231642831</v>
      </c>
      <c r="T39" s="144">
        <v>690.76475625395574</v>
      </c>
      <c r="U39" s="144">
        <v>588.08651069593657</v>
      </c>
      <c r="V39" s="144">
        <v>505.02811678375173</v>
      </c>
    </row>
    <row r="40" spans="1:22" s="13" customFormat="1" ht="12.75" customHeight="1">
      <c r="A40" s="2" t="s">
        <v>48</v>
      </c>
      <c r="B40" s="8" t="s">
        <v>372</v>
      </c>
      <c r="C40" s="144">
        <v>4598.8564410053632</v>
      </c>
      <c r="D40" s="144">
        <v>4522.9512048721135</v>
      </c>
      <c r="E40" s="144">
        <v>4310.8371022595702</v>
      </c>
      <c r="F40" s="144">
        <v>4071.9819454736908</v>
      </c>
      <c r="G40" s="144">
        <v>4027.7214723318752</v>
      </c>
      <c r="H40" s="144">
        <v>3832.3278276452766</v>
      </c>
      <c r="I40" s="144">
        <v>3758.8757744795566</v>
      </c>
      <c r="J40" s="144">
        <v>3587.8765970097206</v>
      </c>
      <c r="K40" s="144">
        <v>3283.2688195403489</v>
      </c>
      <c r="L40" s="144">
        <v>3069.9823925828387</v>
      </c>
      <c r="M40" s="144">
        <v>3275.573740958599</v>
      </c>
      <c r="N40" s="144">
        <v>2809.0427643056109</v>
      </c>
      <c r="O40" s="144">
        <v>1767.376687613558</v>
      </c>
      <c r="P40" s="144">
        <v>1861.2599374099277</v>
      </c>
      <c r="Q40" s="144">
        <v>2587.5846440915893</v>
      </c>
      <c r="R40" s="144">
        <v>2632.4526619556414</v>
      </c>
      <c r="S40" s="144">
        <v>2615.78300353849</v>
      </c>
      <c r="T40" s="144">
        <v>2474.0094136961261</v>
      </c>
      <c r="U40" s="144">
        <v>2278.3138831368733</v>
      </c>
      <c r="V40" s="144">
        <v>2046.2616099410204</v>
      </c>
    </row>
    <row r="41" spans="1:22" s="13" customFormat="1" ht="12.75" customHeight="1">
      <c r="A41" s="2" t="s">
        <v>49</v>
      </c>
      <c r="B41" s="9" t="s">
        <v>373</v>
      </c>
      <c r="C41" s="144">
        <v>4201.0688209458694</v>
      </c>
      <c r="D41" s="144">
        <v>4131.5979276631115</v>
      </c>
      <c r="E41" s="144">
        <v>3937.758064451627</v>
      </c>
      <c r="F41" s="144">
        <v>3719.4900967641361</v>
      </c>
      <c r="G41" s="144">
        <v>3678.9612446595784</v>
      </c>
      <c r="H41" s="144">
        <v>3500.3779683133139</v>
      </c>
      <c r="I41" s="144">
        <v>3433.1770798992757</v>
      </c>
      <c r="J41" s="144">
        <v>3276.9322029127311</v>
      </c>
      <c r="K41" s="144">
        <v>2998.6489411074358</v>
      </c>
      <c r="L41" s="144">
        <v>2803.8148976135794</v>
      </c>
      <c r="M41" s="144">
        <v>2985.7093283795211</v>
      </c>
      <c r="N41" s="144">
        <v>2491.6239312707644</v>
      </c>
      <c r="O41" s="144">
        <v>1480.2528585788903</v>
      </c>
      <c r="P41" s="144">
        <v>1654.6135598313685</v>
      </c>
      <c r="Q41" s="144">
        <v>2377.0398538813765</v>
      </c>
      <c r="R41" s="144">
        <v>2423.089851761235</v>
      </c>
      <c r="S41" s="144">
        <v>2459.5902022451937</v>
      </c>
      <c r="T41" s="144">
        <v>2347.1973143043019</v>
      </c>
      <c r="U41" s="144">
        <v>2141.7926987286</v>
      </c>
      <c r="V41" s="144">
        <v>1923.6454679484618</v>
      </c>
    </row>
    <row r="42" spans="1:22" s="13" customFormat="1" ht="12.75" customHeight="1">
      <c r="A42" s="2" t="s">
        <v>50</v>
      </c>
      <c r="B42" s="9" t="s">
        <v>375</v>
      </c>
      <c r="C42" s="144">
        <v>397.78762005949363</v>
      </c>
      <c r="D42" s="144">
        <v>391.35327720900221</v>
      </c>
      <c r="E42" s="144">
        <v>373.07903780794322</v>
      </c>
      <c r="F42" s="144">
        <v>352.49184870955457</v>
      </c>
      <c r="G42" s="144">
        <v>348.76022767229705</v>
      </c>
      <c r="H42" s="144">
        <v>331.94985933196256</v>
      </c>
      <c r="I42" s="144">
        <v>325.6986945802808</v>
      </c>
      <c r="J42" s="144">
        <v>310.94439409698958</v>
      </c>
      <c r="K42" s="144">
        <v>284.61987843291314</v>
      </c>
      <c r="L42" s="144">
        <v>266.16749496925922</v>
      </c>
      <c r="M42" s="144">
        <v>289.86441257907808</v>
      </c>
      <c r="N42" s="144">
        <v>317.41883303484673</v>
      </c>
      <c r="O42" s="144">
        <v>287.12382903466784</v>
      </c>
      <c r="P42" s="144">
        <v>206.64637757855914</v>
      </c>
      <c r="Q42" s="144">
        <v>210.5447902102128</v>
      </c>
      <c r="R42" s="144">
        <v>209.36281019440659</v>
      </c>
      <c r="S42" s="144">
        <v>156.19280129329633</v>
      </c>
      <c r="T42" s="144">
        <v>126.81209939182415</v>
      </c>
      <c r="U42" s="144">
        <v>136.5211844082734</v>
      </c>
      <c r="V42" s="144">
        <v>122.61614199255861</v>
      </c>
    </row>
    <row r="43" spans="1:22" s="35" customFormat="1" ht="12.75" customHeight="1">
      <c r="A43" s="2" t="s">
        <v>51</v>
      </c>
      <c r="B43" s="8" t="s">
        <v>376</v>
      </c>
      <c r="C43" s="144">
        <v>65774.264867215636</v>
      </c>
      <c r="D43" s="144">
        <v>67066.646218996393</v>
      </c>
      <c r="E43" s="144">
        <v>65355.841970978159</v>
      </c>
      <c r="F43" s="144">
        <v>63263.905465662356</v>
      </c>
      <c r="G43" s="144">
        <v>64384.516722497174</v>
      </c>
      <c r="H43" s="144">
        <v>63231.768914368768</v>
      </c>
      <c r="I43" s="144">
        <v>64033.490190632059</v>
      </c>
      <c r="J43" s="144">
        <v>62251.494953664645</v>
      </c>
      <c r="K43" s="144">
        <v>58314.652739033052</v>
      </c>
      <c r="L43" s="144">
        <v>55196.543585810366</v>
      </c>
      <c r="M43" s="144">
        <v>49923.360662357991</v>
      </c>
      <c r="N43" s="144">
        <v>46925.566893092575</v>
      </c>
      <c r="O43" s="144">
        <v>42493.890232527476</v>
      </c>
      <c r="P43" s="144">
        <v>39727.383884303294</v>
      </c>
      <c r="Q43" s="144">
        <v>12630.12434511414</v>
      </c>
      <c r="R43" s="144">
        <v>11354.879226902389</v>
      </c>
      <c r="S43" s="144">
        <v>10093.449245554912</v>
      </c>
      <c r="T43" s="144">
        <v>9004.2610042116521</v>
      </c>
      <c r="U43" s="144">
        <v>7721.0760803641078</v>
      </c>
      <c r="V43" s="144">
        <v>6707.267927006772</v>
      </c>
    </row>
    <row r="44" spans="1:22" s="13" customFormat="1" ht="12.75" customHeight="1">
      <c r="A44" s="2" t="s">
        <v>52</v>
      </c>
      <c r="B44" s="9" t="s">
        <v>377</v>
      </c>
      <c r="C44" s="144">
        <v>1309.5688476039254</v>
      </c>
      <c r="D44" s="144">
        <v>1328.5830889010981</v>
      </c>
      <c r="E44" s="144">
        <v>1290.7840513767903</v>
      </c>
      <c r="F44" s="144">
        <v>1245.3929047481683</v>
      </c>
      <c r="G44" s="144">
        <v>1262.7508324028454</v>
      </c>
      <c r="H44" s="144">
        <v>1235.1618868023515</v>
      </c>
      <c r="I44" s="144">
        <v>1245.8921360347035</v>
      </c>
      <c r="J44" s="144">
        <v>1208.5378059371419</v>
      </c>
      <c r="K44" s="144">
        <v>1128.9694106410823</v>
      </c>
      <c r="L44" s="144">
        <v>1067.078712436941</v>
      </c>
      <c r="M44" s="144">
        <v>1005.1527491132026</v>
      </c>
      <c r="N44" s="144">
        <v>903.90144051396658</v>
      </c>
      <c r="O44" s="144">
        <v>624.79653293226579</v>
      </c>
      <c r="P44" s="144">
        <v>632.70218760585453</v>
      </c>
      <c r="Q44" s="144">
        <v>408.60807466560516</v>
      </c>
      <c r="R44" s="144">
        <v>376.85507941439954</v>
      </c>
      <c r="S44" s="144">
        <v>350.11374137625864</v>
      </c>
      <c r="T44" s="144">
        <v>284.4481054240955</v>
      </c>
      <c r="U44" s="144">
        <v>244.58229790773257</v>
      </c>
      <c r="V44" s="144">
        <v>212.72192788002542</v>
      </c>
    </row>
    <row r="45" spans="1:22" s="3" customFormat="1" ht="12.75" customHeight="1">
      <c r="A45" s="2" t="s">
        <v>53</v>
      </c>
      <c r="B45" s="9" t="s">
        <v>378</v>
      </c>
      <c r="C45" s="144">
        <v>64464.696019611707</v>
      </c>
      <c r="D45" s="144">
        <v>65738.063130095295</v>
      </c>
      <c r="E45" s="144">
        <v>64065.057919601371</v>
      </c>
      <c r="F45" s="144">
        <v>62018.512560914191</v>
      </c>
      <c r="G45" s="144">
        <v>63121.765890094328</v>
      </c>
      <c r="H45" s="144">
        <v>61996.607027566417</v>
      </c>
      <c r="I45" s="144">
        <v>62787.598054597358</v>
      </c>
      <c r="J45" s="144">
        <v>61042.957147727502</v>
      </c>
      <c r="K45" s="144">
        <v>57185.68332839197</v>
      </c>
      <c r="L45" s="144">
        <v>54129.464873373428</v>
      </c>
      <c r="M45" s="144">
        <v>48918.207913244791</v>
      </c>
      <c r="N45" s="144">
        <v>46021.665452578607</v>
      </c>
      <c r="O45" s="144">
        <v>41869.093699595207</v>
      </c>
      <c r="P45" s="144">
        <v>39094.681696697437</v>
      </c>
      <c r="Q45" s="144">
        <v>12221.516270448536</v>
      </c>
      <c r="R45" s="144">
        <v>10978.024147487989</v>
      </c>
      <c r="S45" s="144">
        <v>9743.3355041786526</v>
      </c>
      <c r="T45" s="144">
        <v>8719.8128987875571</v>
      </c>
      <c r="U45" s="144">
        <v>7476.4937824563749</v>
      </c>
      <c r="V45" s="144">
        <v>6494.5459991267462</v>
      </c>
    </row>
    <row r="46" spans="1:22" s="3" customFormat="1" ht="12.75" customHeight="1">
      <c r="A46" s="2">
        <v>37</v>
      </c>
      <c r="B46" s="10" t="s">
        <v>379</v>
      </c>
      <c r="C46" s="144">
        <v>5263.5854828043548</v>
      </c>
      <c r="D46" s="144">
        <v>5303.1597698940059</v>
      </c>
      <c r="E46" s="144">
        <v>5130.7327870453892</v>
      </c>
      <c r="F46" s="144">
        <v>4927.7700780782106</v>
      </c>
      <c r="G46" s="144">
        <v>4970.3624044379203</v>
      </c>
      <c r="H46" s="144">
        <v>4834.0311208543408</v>
      </c>
      <c r="I46" s="144">
        <v>4848.4564436898199</v>
      </c>
      <c r="J46" s="144">
        <v>4688.0324852670901</v>
      </c>
      <c r="K46" s="144">
        <v>4361.7164852355663</v>
      </c>
      <c r="L46" s="144">
        <v>4114.0053991037621</v>
      </c>
      <c r="M46" s="144">
        <v>3841.1590244037152</v>
      </c>
      <c r="N46" s="144">
        <v>3521.8528899045864</v>
      </c>
      <c r="O46" s="144">
        <v>2551.7632415679727</v>
      </c>
      <c r="P46" s="144">
        <v>2549.3782051666008</v>
      </c>
      <c r="Q46" s="144">
        <v>1092.021494148498</v>
      </c>
      <c r="R46" s="144">
        <v>991.20050523518114</v>
      </c>
      <c r="S46" s="144">
        <v>858.06514024494504</v>
      </c>
      <c r="T46" s="144">
        <v>719.49642455907269</v>
      </c>
      <c r="U46" s="144">
        <v>609.40374743289999</v>
      </c>
      <c r="V46" s="144">
        <v>530.02012459684283</v>
      </c>
    </row>
    <row r="47" spans="1:22" s="3" customFormat="1" ht="12.75" customHeight="1">
      <c r="A47" s="2" t="s">
        <v>54</v>
      </c>
      <c r="B47" s="10" t="s">
        <v>380</v>
      </c>
      <c r="C47" s="144">
        <v>59201.110536807355</v>
      </c>
      <c r="D47" s="144">
        <v>60434.903360201293</v>
      </c>
      <c r="E47" s="144">
        <v>58934.325132555983</v>
      </c>
      <c r="F47" s="144">
        <v>57090.74248283598</v>
      </c>
      <c r="G47" s="144">
        <v>58151.40348565641</v>
      </c>
      <c r="H47" s="144">
        <v>57162.575906712074</v>
      </c>
      <c r="I47" s="144">
        <v>57939.141610907536</v>
      </c>
      <c r="J47" s="144">
        <v>56354.924662460413</v>
      </c>
      <c r="K47" s="144">
        <v>52823.966843156406</v>
      </c>
      <c r="L47" s="144">
        <v>50015.459474269664</v>
      </c>
      <c r="M47" s="144">
        <v>45077.048888841076</v>
      </c>
      <c r="N47" s="144">
        <v>42499.812562674022</v>
      </c>
      <c r="O47" s="144">
        <v>39317.330458027238</v>
      </c>
      <c r="P47" s="144">
        <v>36545.303491530838</v>
      </c>
      <c r="Q47" s="144">
        <v>11129.494776300038</v>
      </c>
      <c r="R47" s="144">
        <v>9986.823642252808</v>
      </c>
      <c r="S47" s="144">
        <v>8885.2703639337069</v>
      </c>
      <c r="T47" s="144">
        <v>8000.3164742284844</v>
      </c>
      <c r="U47" s="144">
        <v>6867.0900350234751</v>
      </c>
      <c r="V47" s="144">
        <v>5964.5258745299034</v>
      </c>
    </row>
    <row r="48" spans="1:22" s="3" customFormat="1" ht="12.75" customHeight="1">
      <c r="A48" s="2" t="s">
        <v>55</v>
      </c>
      <c r="B48" s="8" t="s">
        <v>381</v>
      </c>
      <c r="C48" s="144">
        <v>40567.845168534208</v>
      </c>
      <c r="D48" s="144">
        <v>40501.446270474793</v>
      </c>
      <c r="E48" s="144">
        <v>38965.885975060402</v>
      </c>
      <c r="F48" s="144">
        <v>37194.771575489838</v>
      </c>
      <c r="G48" s="144">
        <v>37249.149742010835</v>
      </c>
      <c r="H48" s="144">
        <v>35941.978730242445</v>
      </c>
      <c r="I48" s="144">
        <v>35763.863844911371</v>
      </c>
      <c r="J48" s="144">
        <v>34423.775832273081</v>
      </c>
      <c r="K48" s="144">
        <v>31843.213081781818</v>
      </c>
      <c r="L48" s="144">
        <v>29944.599602308863</v>
      </c>
      <c r="M48" s="144">
        <v>29741.144988278211</v>
      </c>
      <c r="N48" s="144">
        <v>31324.108669716999</v>
      </c>
      <c r="O48" s="144">
        <v>19686.95746583067</v>
      </c>
      <c r="P48" s="144">
        <v>19569.449992170888</v>
      </c>
      <c r="Q48" s="144">
        <v>20318.186679346538</v>
      </c>
      <c r="R48" s="144">
        <v>20111.162292030458</v>
      </c>
      <c r="S48" s="144">
        <v>19564.090517490906</v>
      </c>
      <c r="T48" s="144">
        <v>18579.833321242157</v>
      </c>
      <c r="U48" s="144">
        <v>17330.305077271682</v>
      </c>
      <c r="V48" s="144">
        <v>15841.236147140346</v>
      </c>
    </row>
    <row r="49" spans="1:22" s="3" customFormat="1" ht="12.75" customHeight="1">
      <c r="A49" s="2" t="s">
        <v>56</v>
      </c>
      <c r="B49" s="9" t="s">
        <v>382</v>
      </c>
      <c r="C49" s="144">
        <v>12587.234421235647</v>
      </c>
      <c r="D49" s="144">
        <v>12531.175227361884</v>
      </c>
      <c r="E49" s="144">
        <v>12035.002144512211</v>
      </c>
      <c r="F49" s="144">
        <v>11465.722463752965</v>
      </c>
      <c r="G49" s="144">
        <v>11456.447082178991</v>
      </c>
      <c r="H49" s="144">
        <v>11026.382557148414</v>
      </c>
      <c r="I49" s="144">
        <v>10943.499699473385</v>
      </c>
      <c r="J49" s="144">
        <v>10517.80644370618</v>
      </c>
      <c r="K49" s="144">
        <v>9710.860675639211</v>
      </c>
      <c r="L49" s="144">
        <v>9122.7744736398417</v>
      </c>
      <c r="M49" s="144">
        <v>8979.3524978497662</v>
      </c>
      <c r="N49" s="144">
        <v>9497.0936000934562</v>
      </c>
      <c r="O49" s="144">
        <v>6501.7462246818359</v>
      </c>
      <c r="P49" s="144">
        <v>6724.6237058457018</v>
      </c>
      <c r="Q49" s="144">
        <v>6730.6487523597325</v>
      </c>
      <c r="R49" s="144">
        <v>6559.1533162713795</v>
      </c>
      <c r="S49" s="144">
        <v>6325.0346023046459</v>
      </c>
      <c r="T49" s="144">
        <v>6095.0877145278446</v>
      </c>
      <c r="U49" s="144">
        <v>5818.8589410271152</v>
      </c>
      <c r="V49" s="144">
        <v>5318.8860888893914</v>
      </c>
    </row>
    <row r="50" spans="1:22" s="3" customFormat="1" ht="12.75" customHeight="1">
      <c r="A50" s="2" t="s">
        <v>57</v>
      </c>
      <c r="B50" s="9" t="s">
        <v>383</v>
      </c>
      <c r="C50" s="144">
        <v>27980.61074729856</v>
      </c>
      <c r="D50" s="144">
        <v>27970.271043112909</v>
      </c>
      <c r="E50" s="144">
        <v>26930.883830548188</v>
      </c>
      <c r="F50" s="144">
        <v>25729.049111736873</v>
      </c>
      <c r="G50" s="144">
        <v>25792.702659831844</v>
      </c>
      <c r="H50" s="144">
        <v>24915.596173094029</v>
      </c>
      <c r="I50" s="144">
        <v>24820.364145437987</v>
      </c>
      <c r="J50" s="144">
        <v>23905.969388566904</v>
      </c>
      <c r="K50" s="144">
        <v>22132.352406142607</v>
      </c>
      <c r="L50" s="144">
        <v>20821.825128669021</v>
      </c>
      <c r="M50" s="144">
        <v>20761.792490428445</v>
      </c>
      <c r="N50" s="144">
        <v>21827.015069623543</v>
      </c>
      <c r="O50" s="144">
        <v>13185.211241148834</v>
      </c>
      <c r="P50" s="144">
        <v>12844.826286325188</v>
      </c>
      <c r="Q50" s="144">
        <v>13587.537926986804</v>
      </c>
      <c r="R50" s="144">
        <v>13552.008975759078</v>
      </c>
      <c r="S50" s="144">
        <v>13239.055915186258</v>
      </c>
      <c r="T50" s="144">
        <v>12484.74560671431</v>
      </c>
      <c r="U50" s="144">
        <v>11511.446136244567</v>
      </c>
      <c r="V50" s="144">
        <v>10522.350058250955</v>
      </c>
    </row>
    <row r="51" spans="1:22" s="3" customFormat="1" ht="12.75" customHeight="1">
      <c r="A51" s="2" t="s">
        <v>58</v>
      </c>
      <c r="B51" s="8" t="s">
        <v>384</v>
      </c>
      <c r="C51" s="144">
        <v>72117.271185027595</v>
      </c>
      <c r="D51" s="144">
        <v>73064.374882315315</v>
      </c>
      <c r="E51" s="144">
        <v>70927.169850488237</v>
      </c>
      <c r="F51" s="144">
        <v>68371.815558112314</v>
      </c>
      <c r="G51" s="144">
        <v>69253.962891063304</v>
      </c>
      <c r="H51" s="144">
        <v>67665.611132067512</v>
      </c>
      <c r="I51" s="144">
        <v>68178.628602338984</v>
      </c>
      <c r="J51" s="144">
        <v>66093.635538593677</v>
      </c>
      <c r="K51" s="144">
        <v>61694.194062878079</v>
      </c>
      <c r="L51" s="144">
        <v>58288.74931428671</v>
      </c>
      <c r="M51" s="144">
        <v>59005.557193184599</v>
      </c>
      <c r="N51" s="144">
        <v>55655.010470709407</v>
      </c>
      <c r="O51" s="144">
        <v>58161.526698532609</v>
      </c>
      <c r="P51" s="144">
        <v>54941.98383893953</v>
      </c>
      <c r="Q51" s="144">
        <v>44408.96406965817</v>
      </c>
      <c r="R51" s="144">
        <v>41314.41292660209</v>
      </c>
      <c r="S51" s="144">
        <v>37568.253038553521</v>
      </c>
      <c r="T51" s="144">
        <v>33914.151015032636</v>
      </c>
      <c r="U51" s="144">
        <v>30147.433217009013</v>
      </c>
      <c r="V51" s="144">
        <v>26129.009668437269</v>
      </c>
    </row>
    <row r="52" spans="1:22" s="3" customFormat="1" ht="12.75" customHeight="1">
      <c r="A52" s="2" t="s">
        <v>15</v>
      </c>
      <c r="B52" s="9" t="s">
        <v>385</v>
      </c>
      <c r="C52" s="144">
        <v>10246.172826529997</v>
      </c>
      <c r="D52" s="144">
        <v>10362.195914946638</v>
      </c>
      <c r="E52" s="144">
        <v>10048.236168868014</v>
      </c>
      <c r="F52" s="144">
        <v>9674.8568785576972</v>
      </c>
      <c r="G52" s="144">
        <v>9786.51852609261</v>
      </c>
      <c r="H52" s="144">
        <v>9548.0517965872186</v>
      </c>
      <c r="I52" s="144">
        <v>9606.4999615863853</v>
      </c>
      <c r="J52" s="144">
        <v>9305.0974513593555</v>
      </c>
      <c r="K52" s="144">
        <v>8676.7677467343274</v>
      </c>
      <c r="L52" s="144">
        <v>8193.461067972652</v>
      </c>
      <c r="M52" s="144">
        <v>8113.4901860279451</v>
      </c>
      <c r="N52" s="144">
        <v>4407.8956682893813</v>
      </c>
      <c r="O52" s="144">
        <v>2436.0226231056376</v>
      </c>
      <c r="P52" s="144">
        <v>2353.2874658311898</v>
      </c>
      <c r="Q52" s="144">
        <v>1989.4171260471892</v>
      </c>
      <c r="R52" s="144">
        <v>1832.058161404723</v>
      </c>
      <c r="S52" s="144">
        <v>1686.4368882668248</v>
      </c>
      <c r="T52" s="144">
        <v>1521.8928956347868</v>
      </c>
      <c r="U52" s="144">
        <v>1316.9222575740812</v>
      </c>
      <c r="V52" s="144">
        <v>1057.2153120421194</v>
      </c>
    </row>
    <row r="53" spans="1:22" s="3" customFormat="1" ht="12.75" customHeight="1">
      <c r="A53" s="2" t="s">
        <v>59</v>
      </c>
      <c r="B53" s="9" t="s">
        <v>386</v>
      </c>
      <c r="C53" s="144">
        <v>46761.449997444935</v>
      </c>
      <c r="D53" s="144">
        <v>47660.098461345733</v>
      </c>
      <c r="E53" s="144">
        <v>46432.609490259667</v>
      </c>
      <c r="F53" s="144">
        <v>44934.147722223672</v>
      </c>
      <c r="G53" s="144">
        <v>45715.970101627849</v>
      </c>
      <c r="H53" s="144">
        <v>44882.521870585064</v>
      </c>
      <c r="I53" s="144">
        <v>45436.797279446226</v>
      </c>
      <c r="J53" s="144">
        <v>44164.283283469165</v>
      </c>
      <c r="K53" s="144">
        <v>41361.873352118615</v>
      </c>
      <c r="L53" s="144">
        <v>39145.662978322267</v>
      </c>
      <c r="M53" s="144">
        <v>40062.259954164518</v>
      </c>
      <c r="N53" s="144">
        <v>40284.802302856384</v>
      </c>
      <c r="O53" s="144">
        <v>43116.421529981992</v>
      </c>
      <c r="P53" s="144">
        <v>40185.915803973141</v>
      </c>
      <c r="Q53" s="144">
        <v>26084.28628952002</v>
      </c>
      <c r="R53" s="144">
        <v>23562.595733343653</v>
      </c>
      <c r="S53" s="144">
        <v>21017.333207853935</v>
      </c>
      <c r="T53" s="144">
        <v>18921.676878072994</v>
      </c>
      <c r="U53" s="144">
        <v>16756.090442522262</v>
      </c>
      <c r="V53" s="144">
        <v>14477.951754379184</v>
      </c>
    </row>
    <row r="54" spans="1:22" s="3" customFormat="1" ht="12.75" customHeight="1">
      <c r="A54" s="2" t="s">
        <v>60</v>
      </c>
      <c r="B54" s="9" t="s">
        <v>387</v>
      </c>
      <c r="C54" s="144">
        <v>15109.648361052659</v>
      </c>
      <c r="D54" s="144">
        <v>15042.080506022943</v>
      </c>
      <c r="E54" s="144">
        <v>14446.324191360565</v>
      </c>
      <c r="F54" s="144">
        <v>13762.810957330943</v>
      </c>
      <c r="G54" s="144">
        <v>13751.474263342849</v>
      </c>
      <c r="H54" s="144">
        <v>13235.037464895231</v>
      </c>
      <c r="I54" s="144">
        <v>13135.331361306371</v>
      </c>
      <c r="J54" s="144">
        <v>12624.25480376516</v>
      </c>
      <c r="K54" s="144">
        <v>11655.552964025139</v>
      </c>
      <c r="L54" s="144">
        <v>10949.625267991791</v>
      </c>
      <c r="M54" s="144">
        <v>10829.807052992141</v>
      </c>
      <c r="N54" s="144">
        <v>10962.312499563637</v>
      </c>
      <c r="O54" s="144">
        <v>12609.082545444979</v>
      </c>
      <c r="P54" s="144">
        <v>12402.780569135195</v>
      </c>
      <c r="Q54" s="144">
        <v>16335.26065409096</v>
      </c>
      <c r="R54" s="144">
        <v>15919.759031853717</v>
      </c>
      <c r="S54" s="144">
        <v>14864.48294243276</v>
      </c>
      <c r="T54" s="144">
        <v>13470.581241324857</v>
      </c>
      <c r="U54" s="144">
        <v>12074.420516912669</v>
      </c>
      <c r="V54" s="144">
        <v>10593.842602015964</v>
      </c>
    </row>
    <row r="55" spans="1:22" s="3" customFormat="1" ht="12.75" customHeight="1">
      <c r="A55" s="2" t="s">
        <v>61</v>
      </c>
      <c r="B55" s="8" t="s">
        <v>388</v>
      </c>
      <c r="C55" s="144">
        <v>137003.83825376429</v>
      </c>
      <c r="D55" s="144">
        <v>139913.82277586029</v>
      </c>
      <c r="E55" s="144">
        <v>136471.61475010603</v>
      </c>
      <c r="F55" s="144">
        <v>132235.65278057544</v>
      </c>
      <c r="G55" s="144">
        <v>134730.60451279464</v>
      </c>
      <c r="H55" s="144">
        <v>132480.03488617745</v>
      </c>
      <c r="I55" s="144">
        <v>134319.79986649682</v>
      </c>
      <c r="J55" s="144">
        <v>130668.86251315428</v>
      </c>
      <c r="K55" s="144">
        <v>122507.14276821968</v>
      </c>
      <c r="L55" s="144">
        <v>116006.10896410665</v>
      </c>
      <c r="M55" s="144">
        <v>116850.31420998742</v>
      </c>
      <c r="N55" s="144">
        <v>114404.08674380359</v>
      </c>
      <c r="O55" s="144">
        <v>194115.82381820079</v>
      </c>
      <c r="P55" s="144">
        <v>187351.72700987363</v>
      </c>
      <c r="Q55" s="144">
        <v>108332.50371465458</v>
      </c>
      <c r="R55" s="144">
        <v>97516.017533789505</v>
      </c>
      <c r="S55" s="144">
        <v>85738.528292265153</v>
      </c>
      <c r="T55" s="144">
        <v>74464.696795556549</v>
      </c>
      <c r="U55" s="144">
        <v>64741.280890361275</v>
      </c>
      <c r="V55" s="144">
        <v>56857.761728754856</v>
      </c>
    </row>
    <row r="56" spans="1:22" s="3" customFormat="1" ht="12.75" customHeight="1">
      <c r="A56" s="2" t="s">
        <v>62</v>
      </c>
      <c r="B56" s="9" t="s">
        <v>389</v>
      </c>
      <c r="C56" s="144">
        <v>681.54015562780194</v>
      </c>
      <c r="D56" s="144">
        <v>695.86236589652469</v>
      </c>
      <c r="E56" s="144">
        <v>678.6531655189923</v>
      </c>
      <c r="F56" s="144">
        <v>657.49526597338411</v>
      </c>
      <c r="G56" s="144">
        <v>669.79323740639563</v>
      </c>
      <c r="H56" s="144">
        <v>658.49134040447893</v>
      </c>
      <c r="I56" s="144">
        <v>667.52363682381269</v>
      </c>
      <c r="J56" s="144">
        <v>649.31873136565002</v>
      </c>
      <c r="K56" s="144">
        <v>608.69023800691161</v>
      </c>
      <c r="L56" s="144">
        <v>576.35452828804102</v>
      </c>
      <c r="M56" s="144">
        <v>565.26801647729701</v>
      </c>
      <c r="N56" s="144">
        <v>542.37854992183793</v>
      </c>
      <c r="O56" s="144">
        <v>92.639009861883935</v>
      </c>
      <c r="P56" s="144">
        <v>88.556698715336864</v>
      </c>
      <c r="Q56" s="144">
        <v>272.76681344833747</v>
      </c>
      <c r="R56" s="144">
        <v>383.83643849736569</v>
      </c>
      <c r="S56" s="144">
        <v>513.42483652504734</v>
      </c>
      <c r="T56" s="144">
        <v>548.15499507704067</v>
      </c>
      <c r="U56" s="144">
        <v>495.56417165177191</v>
      </c>
      <c r="V56" s="144">
        <v>391.20529032906825</v>
      </c>
    </row>
    <row r="57" spans="1:22" s="3" customFormat="1" ht="12.75" customHeight="1">
      <c r="A57" s="2" t="s">
        <v>63</v>
      </c>
      <c r="B57" s="9" t="s">
        <v>390</v>
      </c>
      <c r="C57" s="144">
        <v>80152.489444274659</v>
      </c>
      <c r="D57" s="144">
        <v>81850.719406336677</v>
      </c>
      <c r="E57" s="144">
        <v>79834.546989189825</v>
      </c>
      <c r="F57" s="144">
        <v>77353.99577716073</v>
      </c>
      <c r="G57" s="144">
        <v>78810.524287496053</v>
      </c>
      <c r="H57" s="144">
        <v>77490.939681445685</v>
      </c>
      <c r="I57" s="144">
        <v>78563.983759581199</v>
      </c>
      <c r="J57" s="144">
        <v>76426.867220821121</v>
      </c>
      <c r="K57" s="144">
        <v>71651.203455519135</v>
      </c>
      <c r="L57" s="144">
        <v>67847.969908671381</v>
      </c>
      <c r="M57" s="144">
        <v>67943.975716252491</v>
      </c>
      <c r="N57" s="144">
        <v>68279.006044841415</v>
      </c>
      <c r="O57" s="144">
        <v>95131.97170437852</v>
      </c>
      <c r="P57" s="144">
        <v>92906.564370506661</v>
      </c>
      <c r="Q57" s="144">
        <v>61065.079909559288</v>
      </c>
      <c r="R57" s="144">
        <v>54197.094476476785</v>
      </c>
      <c r="S57" s="144">
        <v>46982.162884948761</v>
      </c>
      <c r="T57" s="144">
        <v>39735.548880873052</v>
      </c>
      <c r="U57" s="144">
        <v>33476.367267132104</v>
      </c>
      <c r="V57" s="144">
        <v>28905.937037906238</v>
      </c>
    </row>
    <row r="58" spans="1:22" s="3" customFormat="1" ht="12.75" customHeight="1">
      <c r="A58" s="2" t="s">
        <v>64</v>
      </c>
      <c r="B58" s="9" t="s">
        <v>391</v>
      </c>
      <c r="C58" s="144">
        <v>462.08344678688496</v>
      </c>
      <c r="D58" s="144">
        <v>471.90298694698424</v>
      </c>
      <c r="E58" s="144">
        <v>460.29586155300069</v>
      </c>
      <c r="F58" s="144">
        <v>446.01158349462361</v>
      </c>
      <c r="G58" s="144">
        <v>454.43004749625084</v>
      </c>
      <c r="H58" s="144">
        <v>446.84269823824434</v>
      </c>
      <c r="I58" s="144">
        <v>453.05156266362815</v>
      </c>
      <c r="J58" s="144">
        <v>440.73910623586096</v>
      </c>
      <c r="K58" s="144">
        <v>413.21229155763865</v>
      </c>
      <c r="L58" s="144">
        <v>391.28561500698606</v>
      </c>
      <c r="M58" s="144">
        <v>384.09532217939574</v>
      </c>
      <c r="N58" s="144">
        <v>372.25147211393238</v>
      </c>
      <c r="O58" s="144">
        <v>89.777309723214373</v>
      </c>
      <c r="P58" s="144">
        <v>87.246074382584325</v>
      </c>
      <c r="Q58" s="144">
        <v>114.96860640405019</v>
      </c>
      <c r="R58" s="144">
        <v>119.52643673350848</v>
      </c>
      <c r="S58" s="144">
        <v>97.763520202792265</v>
      </c>
      <c r="T58" s="144">
        <v>98.342811055788971</v>
      </c>
      <c r="U58" s="144">
        <v>86.772987271438794</v>
      </c>
      <c r="V58" s="144">
        <v>76.196241839141749</v>
      </c>
    </row>
    <row r="59" spans="1:22" s="3" customFormat="1" ht="12.75" customHeight="1">
      <c r="A59" s="2" t="s">
        <v>65</v>
      </c>
      <c r="B59" s="9" t="s">
        <v>392</v>
      </c>
      <c r="C59" s="144">
        <v>475.85501081327743</v>
      </c>
      <c r="D59" s="144">
        <v>485.99655778480161</v>
      </c>
      <c r="E59" s="144">
        <v>474.05983251755163</v>
      </c>
      <c r="F59" s="144">
        <v>459.36618325196747</v>
      </c>
      <c r="G59" s="144">
        <v>468.05719061999821</v>
      </c>
      <c r="H59" s="144">
        <v>460.26398023475383</v>
      </c>
      <c r="I59" s="144">
        <v>466.68075218477088</v>
      </c>
      <c r="J59" s="144">
        <v>454.00953749454322</v>
      </c>
      <c r="K59" s="144">
        <v>425.66751699187654</v>
      </c>
      <c r="L59" s="144">
        <v>403.08652069401853</v>
      </c>
      <c r="M59" s="144">
        <v>395.27500567890354</v>
      </c>
      <c r="N59" s="144">
        <v>385.33401248985103</v>
      </c>
      <c r="O59" s="144">
        <v>94.043555821290241</v>
      </c>
      <c r="P59" s="144">
        <v>89.907267169216752</v>
      </c>
      <c r="Q59" s="144">
        <v>134.29891427971768</v>
      </c>
      <c r="R59" s="144">
        <v>123.85353391847924</v>
      </c>
      <c r="S59" s="144">
        <v>120.29447588268708</v>
      </c>
      <c r="T59" s="144">
        <v>108.1562158162307</v>
      </c>
      <c r="U59" s="144">
        <v>92.398118052076683</v>
      </c>
      <c r="V59" s="144">
        <v>81.135726335595876</v>
      </c>
    </row>
    <row r="60" spans="1:22" s="3" customFormat="1" ht="12.75" customHeight="1">
      <c r="A60" s="2" t="s">
        <v>66</v>
      </c>
      <c r="B60" s="9" t="s">
        <v>393</v>
      </c>
      <c r="C60" s="144">
        <v>38635.598503755486</v>
      </c>
      <c r="D60" s="144">
        <v>39466.987823005817</v>
      </c>
      <c r="E60" s="144">
        <v>38502.259652473804</v>
      </c>
      <c r="F60" s="144">
        <v>37313.695883526438</v>
      </c>
      <c r="G60" s="144">
        <v>38025.218554074534</v>
      </c>
      <c r="H60" s="144">
        <v>37397.980296627931</v>
      </c>
      <c r="I60" s="144">
        <v>37925.18417084519</v>
      </c>
      <c r="J60" s="144">
        <v>36898.609902947464</v>
      </c>
      <c r="K60" s="144">
        <v>34598.873967169216</v>
      </c>
      <c r="L60" s="144">
        <v>32765.251895339374</v>
      </c>
      <c r="M60" s="144">
        <v>33593.67659371638</v>
      </c>
      <c r="N60" s="144">
        <v>32931.090866175102</v>
      </c>
      <c r="O60" s="144">
        <v>84097.416342983124</v>
      </c>
      <c r="P60" s="144">
        <v>79467.206817949351</v>
      </c>
      <c r="Q60" s="144">
        <v>30335.210296997549</v>
      </c>
      <c r="R60" s="144">
        <v>25856.115617476135</v>
      </c>
      <c r="S60" s="144">
        <v>21610.02287612882</v>
      </c>
      <c r="T60" s="144">
        <v>18288.861439155127</v>
      </c>
      <c r="U60" s="144">
        <v>15792.472201348886</v>
      </c>
      <c r="V60" s="144">
        <v>13735.343804509515</v>
      </c>
    </row>
    <row r="61" spans="1:22" s="3" customFormat="1" ht="12.75" customHeight="1">
      <c r="A61" s="2" t="s">
        <v>67</v>
      </c>
      <c r="B61" s="9" t="s">
        <v>394</v>
      </c>
      <c r="C61" s="144">
        <v>16596.271692506183</v>
      </c>
      <c r="D61" s="144">
        <v>16942.353635889489</v>
      </c>
      <c r="E61" s="144">
        <v>16521.799248852862</v>
      </c>
      <c r="F61" s="144">
        <v>16005.088087168308</v>
      </c>
      <c r="G61" s="144">
        <v>16302.581195701403</v>
      </c>
      <c r="H61" s="144">
        <v>16025.516889226348</v>
      </c>
      <c r="I61" s="144">
        <v>16243.37598439821</v>
      </c>
      <c r="J61" s="144">
        <v>15799.318014289631</v>
      </c>
      <c r="K61" s="144">
        <v>14809.495298974914</v>
      </c>
      <c r="L61" s="144">
        <v>14022.160496106853</v>
      </c>
      <c r="M61" s="144">
        <v>13968.023555682959</v>
      </c>
      <c r="N61" s="144">
        <v>11894.025798261462</v>
      </c>
      <c r="O61" s="144">
        <v>14609.975895432748</v>
      </c>
      <c r="P61" s="144">
        <v>14712.245781150505</v>
      </c>
      <c r="Q61" s="144">
        <v>16410.179173965633</v>
      </c>
      <c r="R61" s="144">
        <v>16835.591030687221</v>
      </c>
      <c r="S61" s="144">
        <v>16414.859698577053</v>
      </c>
      <c r="T61" s="144">
        <v>15685.632453579317</v>
      </c>
      <c r="U61" s="144">
        <v>14797.706144904992</v>
      </c>
      <c r="V61" s="144">
        <v>13667.943627835295</v>
      </c>
    </row>
    <row r="62" spans="1:22" s="3" customFormat="1" ht="12.75" customHeight="1">
      <c r="A62" s="2" t="s">
        <v>68</v>
      </c>
      <c r="B62" s="8" t="s">
        <v>395</v>
      </c>
      <c r="C62" s="144">
        <v>1414.2037060699963</v>
      </c>
      <c r="D62" s="144">
        <v>1402.0473436701477</v>
      </c>
      <c r="E62" s="144">
        <v>1343.0423127393897</v>
      </c>
      <c r="F62" s="144">
        <v>1275.8203255307992</v>
      </c>
      <c r="G62" s="144">
        <v>1270.4582896146501</v>
      </c>
      <c r="H62" s="144">
        <v>1218.0950833462371</v>
      </c>
      <c r="I62" s="144">
        <v>1204.2201503031165</v>
      </c>
      <c r="J62" s="144">
        <v>1154.7576350456557</v>
      </c>
      <c r="K62" s="144">
        <v>1063.0614671005774</v>
      </c>
      <c r="L62" s="144">
        <v>997.15525556564444</v>
      </c>
      <c r="M62" s="144">
        <v>1020.1416184257131</v>
      </c>
      <c r="N62" s="144">
        <v>1065.7137319146284</v>
      </c>
      <c r="O62" s="144">
        <v>814.5326486041921</v>
      </c>
      <c r="P62" s="144">
        <v>817.30659490910057</v>
      </c>
      <c r="Q62" s="144">
        <v>1025.7703152861432</v>
      </c>
      <c r="R62" s="144">
        <v>1042.6714502987579</v>
      </c>
      <c r="S62" s="144">
        <v>1045.0465429433416</v>
      </c>
      <c r="T62" s="144">
        <v>1013.3973004390652</v>
      </c>
      <c r="U62" s="144">
        <v>954.29230052529363</v>
      </c>
      <c r="V62" s="144">
        <v>871.12025321701128</v>
      </c>
    </row>
    <row r="63" spans="1:22" s="3" customFormat="1" ht="12.75" customHeight="1">
      <c r="A63" s="2" t="s">
        <v>16</v>
      </c>
      <c r="B63" s="8" t="s">
        <v>396</v>
      </c>
      <c r="C63" s="144">
        <v>18944.321632191615</v>
      </c>
      <c r="D63" s="144">
        <v>19177.080837435129</v>
      </c>
      <c r="E63" s="144">
        <v>18606.743753685925</v>
      </c>
      <c r="F63" s="144">
        <v>17926.555049427203</v>
      </c>
      <c r="G63" s="144">
        <v>18146.460688004758</v>
      </c>
      <c r="H63" s="144">
        <v>17718.150382856238</v>
      </c>
      <c r="I63" s="144">
        <v>17840.425229024018</v>
      </c>
      <c r="J63" s="144">
        <v>17288.248339985996</v>
      </c>
      <c r="K63" s="144">
        <v>16129.738969106591</v>
      </c>
      <c r="L63" s="144">
        <v>15235.626371051028</v>
      </c>
      <c r="M63" s="144">
        <v>13799.446091554528</v>
      </c>
      <c r="N63" s="144">
        <v>16215.098594451296</v>
      </c>
      <c r="O63" s="144">
        <v>14014.945239113016</v>
      </c>
      <c r="P63" s="144">
        <v>13161.081256227593</v>
      </c>
      <c r="Q63" s="144">
        <v>1860.5880878443302</v>
      </c>
      <c r="R63" s="144">
        <v>1791.6776457005737</v>
      </c>
      <c r="S63" s="144">
        <v>1699.4407869727427</v>
      </c>
      <c r="T63" s="144">
        <v>1595.0329545055922</v>
      </c>
      <c r="U63" s="144">
        <v>1456.810178472598</v>
      </c>
      <c r="V63" s="144">
        <v>1232.6363056538828</v>
      </c>
    </row>
    <row r="64" spans="1:22" s="3" customFormat="1" ht="12.75" customHeight="1">
      <c r="A64" s="2" t="s">
        <v>17</v>
      </c>
      <c r="B64" s="8" t="s">
        <v>72</v>
      </c>
      <c r="C64" s="144">
        <v>1472.989298423025</v>
      </c>
      <c r="D64" s="144">
        <v>1493.7122628296565</v>
      </c>
      <c r="E64" s="144">
        <v>1450.8268786745423</v>
      </c>
      <c r="F64" s="144">
        <v>1399.4015994235128</v>
      </c>
      <c r="G64" s="144">
        <v>1418.4359124827599</v>
      </c>
      <c r="H64" s="144">
        <v>1386.9456757929865</v>
      </c>
      <c r="I64" s="144">
        <v>1398.4977069993374</v>
      </c>
      <c r="J64" s="144">
        <v>1356.2966142688792</v>
      </c>
      <c r="K64" s="144">
        <v>1266.6817027240636</v>
      </c>
      <c r="L64" s="144">
        <v>1197.0865778552879</v>
      </c>
      <c r="M64" s="144">
        <v>1265.5792350886538</v>
      </c>
      <c r="N64" s="144">
        <v>1370.7497539603551</v>
      </c>
      <c r="O64" s="144">
        <v>1286.2801239422458</v>
      </c>
      <c r="P64" s="144">
        <v>1294.8209452873125</v>
      </c>
      <c r="Q64" s="144">
        <v>1344.6484299394829</v>
      </c>
      <c r="R64" s="144">
        <v>1274.5890888009012</v>
      </c>
      <c r="S64" s="144">
        <v>1165.2460352088794</v>
      </c>
      <c r="T64" s="144">
        <v>1061.4904173393522</v>
      </c>
      <c r="U64" s="144">
        <v>922.25945849672235</v>
      </c>
      <c r="V64" s="144">
        <v>726.19156199952283</v>
      </c>
    </row>
    <row r="65" spans="1:22" s="3" customFormat="1" ht="12.75" customHeight="1">
      <c r="A65" s="2" t="s">
        <v>18</v>
      </c>
      <c r="B65" s="8" t="s">
        <v>397</v>
      </c>
      <c r="C65" s="144">
        <v>5217.0965919714645</v>
      </c>
      <c r="D65" s="144">
        <v>5192.528997307144</v>
      </c>
      <c r="E65" s="144">
        <v>4986.1362953288972</v>
      </c>
      <c r="F65" s="144">
        <v>4749.4419777508429</v>
      </c>
      <c r="G65" s="144">
        <v>4744.6149584078694</v>
      </c>
      <c r="H65" s="144">
        <v>4565.4439190760468</v>
      </c>
      <c r="I65" s="144">
        <v>4530.0531684719153</v>
      </c>
      <c r="J65" s="144">
        <v>4353.2419887080277</v>
      </c>
      <c r="K65" s="144">
        <v>4018.5477776594848</v>
      </c>
      <c r="L65" s="144">
        <v>3774.8385168587165</v>
      </c>
      <c r="M65" s="144">
        <v>3642.2272400712905</v>
      </c>
      <c r="N65" s="144">
        <v>3556.5863043672912</v>
      </c>
      <c r="O65" s="144">
        <v>2529.7876458657884</v>
      </c>
      <c r="P65" s="144">
        <v>2514.4649971284512</v>
      </c>
      <c r="Q65" s="144">
        <v>559.40154941544392</v>
      </c>
      <c r="R65" s="144">
        <v>663.35041785385954</v>
      </c>
      <c r="S65" s="144">
        <v>754.00800407499435</v>
      </c>
      <c r="T65" s="144">
        <v>802.68625786318148</v>
      </c>
      <c r="U65" s="144">
        <v>782.62966836245243</v>
      </c>
      <c r="V65" s="144">
        <v>721.27506682687647</v>
      </c>
    </row>
    <row r="66" spans="1:22" s="3" customFormat="1" ht="12.75" customHeight="1">
      <c r="A66" s="2" t="s">
        <v>19</v>
      </c>
      <c r="B66" s="8" t="s">
        <v>73</v>
      </c>
      <c r="C66" s="144">
        <v>46989.040058880899</v>
      </c>
      <c r="D66" s="144">
        <v>46768.897177454652</v>
      </c>
      <c r="E66" s="144">
        <v>44910.600718918278</v>
      </c>
      <c r="F66" s="144">
        <v>42779.386074506765</v>
      </c>
      <c r="G66" s="144">
        <v>42736.744473739571</v>
      </c>
      <c r="H66" s="144">
        <v>41123.77818355475</v>
      </c>
      <c r="I66" s="144">
        <v>40805.903864926149</v>
      </c>
      <c r="J66" s="144">
        <v>39213.726967238195</v>
      </c>
      <c r="K66" s="144">
        <v>36199.422401959477</v>
      </c>
      <c r="L66" s="144">
        <v>34004.363940277472</v>
      </c>
      <c r="M66" s="144">
        <v>31663.00772862956</v>
      </c>
      <c r="N66" s="144">
        <v>29927.433305530827</v>
      </c>
      <c r="O66" s="144">
        <v>19966.19020099855</v>
      </c>
      <c r="P66" s="144">
        <v>19625.262255473281</v>
      </c>
      <c r="Q66" s="144">
        <v>5096.9756830786009</v>
      </c>
      <c r="R66" s="144">
        <v>5484.3481678514545</v>
      </c>
      <c r="S66" s="144">
        <v>5775.8527765949475</v>
      </c>
      <c r="T66" s="144">
        <v>5781.8611767939192</v>
      </c>
      <c r="U66" s="144">
        <v>5584.5170950203583</v>
      </c>
      <c r="V66" s="144">
        <v>4938.1061499413145</v>
      </c>
    </row>
    <row r="67" spans="1:22" s="3" customFormat="1" ht="12.75" customHeight="1">
      <c r="A67" s="2" t="s">
        <v>20</v>
      </c>
      <c r="B67" s="8" t="s">
        <v>398</v>
      </c>
      <c r="C67" s="144">
        <v>2786.6525566213077</v>
      </c>
      <c r="D67" s="144">
        <v>2771.5281343447796</v>
      </c>
      <c r="E67" s="144">
        <v>2660.1721312193649</v>
      </c>
      <c r="F67" s="144">
        <v>2532.6297494538589</v>
      </c>
      <c r="G67" s="144">
        <v>2528.5751506629849</v>
      </c>
      <c r="H67" s="144">
        <v>2431.4908086675223</v>
      </c>
      <c r="I67" s="144">
        <v>2411.0279211136999</v>
      </c>
      <c r="J67" s="144">
        <v>2316.0275228880691</v>
      </c>
      <c r="K67" s="144">
        <v>2136.9010640804618</v>
      </c>
      <c r="L67" s="144">
        <v>2006.7834726221288</v>
      </c>
      <c r="M67" s="144">
        <v>2278.8211691615588</v>
      </c>
      <c r="N67" s="144">
        <v>2475.408806763734</v>
      </c>
      <c r="O67" s="144">
        <v>1615.9219772612309</v>
      </c>
      <c r="P67" s="144">
        <v>1640.0705031599873</v>
      </c>
      <c r="Q67" s="144">
        <v>1621.9788654079821</v>
      </c>
      <c r="R67" s="144">
        <v>1497.3700853295711</v>
      </c>
      <c r="S67" s="144">
        <v>1347.4473043288667</v>
      </c>
      <c r="T67" s="144">
        <v>1202.3003191368043</v>
      </c>
      <c r="U67" s="144">
        <v>1039.720923700708</v>
      </c>
      <c r="V67" s="144">
        <v>872.61601954200091</v>
      </c>
    </row>
    <row r="68" spans="1:22" s="3" customFormat="1" ht="12.75" customHeight="1">
      <c r="A68" s="2" t="s">
        <v>21</v>
      </c>
      <c r="B68" s="8" t="s">
        <v>399</v>
      </c>
      <c r="C68" s="144">
        <v>18761.809434713527</v>
      </c>
      <c r="D68" s="144">
        <v>18908.129655470937</v>
      </c>
      <c r="E68" s="144">
        <v>18296.447500106016</v>
      </c>
      <c r="F68" s="144">
        <v>17575.925081196747</v>
      </c>
      <c r="G68" s="144">
        <v>17731.622044573331</v>
      </c>
      <c r="H68" s="144">
        <v>17249.306709499077</v>
      </c>
      <c r="I68" s="144">
        <v>17304.821792334504</v>
      </c>
      <c r="J68" s="144">
        <v>16734.465833563077</v>
      </c>
      <c r="K68" s="144">
        <v>15572.25577022548</v>
      </c>
      <c r="L68" s="144">
        <v>14689.151387676955</v>
      </c>
      <c r="M68" s="144">
        <v>14379.751122866568</v>
      </c>
      <c r="N68" s="144">
        <v>13740.738819857839</v>
      </c>
      <c r="O68" s="144">
        <v>4230.8258831848279</v>
      </c>
      <c r="P68" s="144">
        <v>4171.7132390669149</v>
      </c>
      <c r="Q68" s="144">
        <v>10080.279006738681</v>
      </c>
      <c r="R68" s="144">
        <v>9475.0289101961243</v>
      </c>
      <c r="S68" s="144">
        <v>8957.361431116773</v>
      </c>
      <c r="T68" s="144">
        <v>8011.6741450979671</v>
      </c>
      <c r="U68" s="144">
        <v>7146.8236806635014</v>
      </c>
      <c r="V68" s="144">
        <v>6343.3203413508318</v>
      </c>
    </row>
    <row r="69" spans="1:22" s="3" customFormat="1" ht="12.75" customHeight="1">
      <c r="A69" s="2" t="s">
        <v>69</v>
      </c>
      <c r="B69" s="8" t="s">
        <v>400</v>
      </c>
      <c r="C69" s="144">
        <v>1050.0129388190933</v>
      </c>
      <c r="D69" s="144">
        <v>1060.5017468173446</v>
      </c>
      <c r="E69" s="144">
        <v>1027.5481713702036</v>
      </c>
      <c r="F69" s="144">
        <v>988.50458558229559</v>
      </c>
      <c r="G69" s="144">
        <v>998.91430153062288</v>
      </c>
      <c r="H69" s="144">
        <v>973.5092426138475</v>
      </c>
      <c r="I69" s="144">
        <v>978.4076148786977</v>
      </c>
      <c r="J69" s="144">
        <v>947.12929122953938</v>
      </c>
      <c r="K69" s="144">
        <v>882.49166442982198</v>
      </c>
      <c r="L69" s="144">
        <v>833.00293737645404</v>
      </c>
      <c r="M69" s="144">
        <v>824.95760016965107</v>
      </c>
      <c r="N69" s="144">
        <v>818.14414991863327</v>
      </c>
      <c r="O69" s="144">
        <v>697.78008332179991</v>
      </c>
      <c r="P69" s="144">
        <v>660.10221334646963</v>
      </c>
      <c r="Q69" s="144">
        <v>296.65007104334393</v>
      </c>
      <c r="R69" s="144">
        <v>306.79643860572969</v>
      </c>
      <c r="S69" s="144">
        <v>310.2397323190973</v>
      </c>
      <c r="T69" s="144">
        <v>299.41790261869335</v>
      </c>
      <c r="U69" s="144">
        <v>279.22991363472806</v>
      </c>
      <c r="V69" s="144">
        <v>254.80814638694574</v>
      </c>
    </row>
    <row r="70" spans="1:22" s="3" customFormat="1" ht="12.75" customHeight="1">
      <c r="A70" s="2" t="s">
        <v>70</v>
      </c>
      <c r="B70" s="8" t="s">
        <v>401</v>
      </c>
      <c r="C70" s="144">
        <v>3548.4128026882654</v>
      </c>
      <c r="D70" s="144">
        <v>3569.8799533491974</v>
      </c>
      <c r="E70" s="144">
        <v>3450.7401034020259</v>
      </c>
      <c r="F70" s="144">
        <v>3311.0118799007764</v>
      </c>
      <c r="G70" s="144">
        <v>3335.8819708984734</v>
      </c>
      <c r="H70" s="144">
        <v>3240.3768763531207</v>
      </c>
      <c r="I70" s="144">
        <v>3246.042232339867</v>
      </c>
      <c r="J70" s="144">
        <v>3136.438905688643</v>
      </c>
      <c r="K70" s="144">
        <v>2915.5351169471505</v>
      </c>
      <c r="L70" s="144">
        <v>2748.6904548535963</v>
      </c>
      <c r="M70" s="144">
        <v>2924.9523251604251</v>
      </c>
      <c r="N70" s="144">
        <v>3068.3252055087405</v>
      </c>
      <c r="O70" s="144">
        <v>2773.7152511671429</v>
      </c>
      <c r="P70" s="144">
        <v>2795.4962157090185</v>
      </c>
      <c r="Q70" s="144">
        <v>3098.0727633220949</v>
      </c>
      <c r="R70" s="144">
        <v>3122.2361343032167</v>
      </c>
      <c r="S70" s="144">
        <v>3092.4104482669245</v>
      </c>
      <c r="T70" s="144">
        <v>2938.4241669391113</v>
      </c>
      <c r="U70" s="144">
        <v>2715.4850996091413</v>
      </c>
      <c r="V70" s="144">
        <v>2423.5282512686845</v>
      </c>
    </row>
    <row r="71" spans="1:22" s="3" customFormat="1" ht="12.75" customHeight="1">
      <c r="A71" s="2" t="s">
        <v>71</v>
      </c>
      <c r="B71" s="8" t="s">
        <v>74</v>
      </c>
      <c r="C71" s="144">
        <v>33136.141556866416</v>
      </c>
      <c r="D71" s="144">
        <v>33186.866527587314</v>
      </c>
      <c r="E71" s="144">
        <v>31990.999411109944</v>
      </c>
      <c r="F71" s="144">
        <v>30602.788363150772</v>
      </c>
      <c r="G71" s="144">
        <v>30724.606891514697</v>
      </c>
      <c r="H71" s="144">
        <v>29729.366243922261</v>
      </c>
      <c r="I71" s="144">
        <v>29665.635334640549</v>
      </c>
      <c r="J71" s="144">
        <v>28600.334512207148</v>
      </c>
      <c r="K71" s="144">
        <v>26511.037151713572</v>
      </c>
      <c r="L71" s="144">
        <v>24957.249777645913</v>
      </c>
      <c r="M71" s="144">
        <v>22994.641758676313</v>
      </c>
      <c r="N71" s="144">
        <v>21537.161918552782</v>
      </c>
      <c r="O71" s="144">
        <v>16822.970110075905</v>
      </c>
      <c r="P71" s="144">
        <v>16100.361528565558</v>
      </c>
      <c r="Q71" s="144">
        <v>24288.114116432607</v>
      </c>
      <c r="R71" s="144">
        <v>23277.734743357349</v>
      </c>
      <c r="S71" s="144">
        <v>21596.333375480437</v>
      </c>
      <c r="T71" s="144">
        <v>19363.086577042028</v>
      </c>
      <c r="U71" s="144">
        <v>16955.801164149983</v>
      </c>
      <c r="V71" s="144">
        <v>14122.627696030138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503435.40187217348</v>
      </c>
      <c r="D73" s="144">
        <v>509024.11014328367</v>
      </c>
      <c r="E73" s="144">
        <v>493535.72332470317</v>
      </c>
      <c r="F73" s="144">
        <v>475127.75447008933</v>
      </c>
      <c r="G73" s="144">
        <v>480531.56622576603</v>
      </c>
      <c r="H73" s="144">
        <v>468737.43658029509</v>
      </c>
      <c r="I73" s="144">
        <v>471522.01392660593</v>
      </c>
      <c r="J73" s="144">
        <v>456681.65445538686</v>
      </c>
      <c r="K73" s="144">
        <v>425789.54177309386</v>
      </c>
      <c r="L73" s="144">
        <v>402045.93792029837</v>
      </c>
      <c r="M73" s="144">
        <v>392900.36518785241</v>
      </c>
      <c r="N73" s="144">
        <v>383984.07797133707</v>
      </c>
      <c r="O73" s="144">
        <v>416541.75685118261</v>
      </c>
      <c r="P73" s="144">
        <v>401041.14421449002</v>
      </c>
      <c r="Q73" s="144">
        <v>264659.52585654927</v>
      </c>
      <c r="R73" s="144">
        <v>246060.53231153364</v>
      </c>
      <c r="S73" s="144">
        <v>224273.26395498629</v>
      </c>
      <c r="T73" s="144">
        <v>201182.32899211705</v>
      </c>
      <c r="U73" s="144">
        <v>178244.32999195793</v>
      </c>
      <c r="V73" s="144">
        <v>155567.94192630178</v>
      </c>
    </row>
    <row r="74" spans="1:22" s="3" customFormat="1" ht="15" customHeight="1">
      <c r="A74" s="173" t="s">
        <v>460</v>
      </c>
      <c r="B74" s="8" t="s">
        <v>461</v>
      </c>
      <c r="C74" s="144">
        <v>476035.73448918306</v>
      </c>
      <c r="D74" s="144">
        <v>468120.8693710622</v>
      </c>
      <c r="E74" s="144">
        <v>446132.42074964143</v>
      </c>
      <c r="F74" s="144">
        <v>421375.92625413317</v>
      </c>
      <c r="G74" s="144">
        <v>416751.8370142795</v>
      </c>
      <c r="H74" s="144">
        <v>396486.40349706239</v>
      </c>
      <c r="I74" s="144">
        <v>388838.24618343479</v>
      </c>
      <c r="J74" s="144">
        <v>371121.69378453965</v>
      </c>
      <c r="K74" s="144">
        <v>339581.00686235842</v>
      </c>
      <c r="L74" s="144">
        <v>317504.99598805152</v>
      </c>
      <c r="M74" s="144">
        <v>313159.58358292218</v>
      </c>
      <c r="N74" s="144">
        <v>308213.09228749672</v>
      </c>
      <c r="O74" s="144">
        <v>255453.73798154944</v>
      </c>
      <c r="P74" s="144">
        <v>263342.84800568846</v>
      </c>
      <c r="Q74" s="144">
        <v>337811.80037082412</v>
      </c>
      <c r="R74" s="144">
        <v>339745.57871565205</v>
      </c>
      <c r="S74" s="144">
        <v>338454.94127354381</v>
      </c>
      <c r="T74" s="144">
        <v>328301.33481219679</v>
      </c>
      <c r="U74" s="144">
        <v>311229.36682162655</v>
      </c>
      <c r="V74" s="144">
        <v>293390.62137215794</v>
      </c>
    </row>
    <row r="75" spans="1:22" s="3" customFormat="1" ht="15" customHeight="1">
      <c r="A75" s="174" t="s">
        <v>306</v>
      </c>
      <c r="B75" s="172" t="s">
        <v>462</v>
      </c>
      <c r="C75" s="144">
        <v>979471.13636135659</v>
      </c>
      <c r="D75" s="144">
        <v>977144.97951434588</v>
      </c>
      <c r="E75" s="144">
        <v>939668.14407434466</v>
      </c>
      <c r="F75" s="144">
        <v>896503.68072422245</v>
      </c>
      <c r="G75" s="144">
        <v>897283.40324004565</v>
      </c>
      <c r="H75" s="144">
        <v>865223.84007735748</v>
      </c>
      <c r="I75" s="144">
        <v>860360.26011004078</v>
      </c>
      <c r="J75" s="144">
        <v>827803.34823992662</v>
      </c>
      <c r="K75" s="144">
        <v>765370.54863545229</v>
      </c>
      <c r="L75" s="144">
        <v>719550.93390835007</v>
      </c>
      <c r="M75" s="144">
        <v>706059.94877077453</v>
      </c>
      <c r="N75" s="144">
        <v>692197.17025883379</v>
      </c>
      <c r="O75" s="144">
        <v>671995.49483273213</v>
      </c>
      <c r="P75" s="144">
        <v>664383.99222017871</v>
      </c>
      <c r="Q75" s="144">
        <v>602471.32622737344</v>
      </c>
      <c r="R75" s="144">
        <v>585806.11102718569</v>
      </c>
      <c r="S75" s="144">
        <v>562728.2052285301</v>
      </c>
      <c r="T75" s="144">
        <v>529483.66380431387</v>
      </c>
      <c r="U75" s="144">
        <v>489473.69681358442</v>
      </c>
      <c r="V75" s="144">
        <v>448958.56329845975</v>
      </c>
    </row>
    <row r="76" spans="1:22" s="3" customFormat="1" ht="15" customHeight="1">
      <c r="A76" s="175" t="s">
        <v>463</v>
      </c>
      <c r="B76" s="9" t="s">
        <v>519</v>
      </c>
      <c r="C76" s="145">
        <v>73562.000395067298</v>
      </c>
      <c r="D76" s="145">
        <v>103178.9399266011</v>
      </c>
      <c r="E76" s="145">
        <v>82148.333972667489</v>
      </c>
      <c r="F76" s="145">
        <v>93820.773020589797</v>
      </c>
      <c r="G76" s="145">
        <v>95128.276253405231</v>
      </c>
      <c r="H76" s="145">
        <v>95292.060710905003</v>
      </c>
      <c r="I76" s="145">
        <v>95906.269126241954</v>
      </c>
      <c r="J76" s="145">
        <v>94788.25954740429</v>
      </c>
      <c r="K76" s="145">
        <v>88209.944831936547</v>
      </c>
      <c r="L76" s="145">
        <v>81447.704365974947</v>
      </c>
      <c r="M76" s="145">
        <v>77443.335725927725</v>
      </c>
      <c r="N76" s="145">
        <v>74672.821247549713</v>
      </c>
      <c r="O76" s="145">
        <v>70777.1063116476</v>
      </c>
      <c r="P76" s="145">
        <v>64457.812166853153</v>
      </c>
      <c r="Q76" s="145">
        <v>44535.890920787082</v>
      </c>
      <c r="R76" s="145">
        <v>40014.553955954209</v>
      </c>
      <c r="S76" s="145">
        <v>38523.706540718638</v>
      </c>
      <c r="T76" s="145">
        <v>36113.185103173586</v>
      </c>
      <c r="U76" s="145">
        <v>31403.841013351921</v>
      </c>
      <c r="V76" s="145">
        <v>25402.671225212562</v>
      </c>
    </row>
    <row r="77" spans="1:22" s="3" customFormat="1" ht="15" customHeight="1">
      <c r="A77" s="173" t="s">
        <v>460</v>
      </c>
      <c r="B77" s="9" t="s">
        <v>520</v>
      </c>
      <c r="C77" s="145">
        <v>93746.469606977364</v>
      </c>
      <c r="D77" s="145">
        <v>75426.126669475576</v>
      </c>
      <c r="E77" s="145">
        <v>52583.677696871913</v>
      </c>
      <c r="F77" s="145">
        <v>46678.501475346697</v>
      </c>
      <c r="G77" s="145">
        <v>37520.614333247126</v>
      </c>
      <c r="H77" s="145">
        <v>27770.089874655823</v>
      </c>
      <c r="I77" s="145">
        <v>38117.071509419206</v>
      </c>
      <c r="J77" s="145">
        <v>24789.756819283444</v>
      </c>
      <c r="K77" s="145">
        <v>23190.76958137894</v>
      </c>
      <c r="L77" s="145">
        <v>21012.382992102346</v>
      </c>
      <c r="M77" s="145">
        <v>20975.124956797878</v>
      </c>
      <c r="N77" s="145">
        <v>18791.733658174224</v>
      </c>
      <c r="O77" s="145">
        <v>19588.926637106822</v>
      </c>
      <c r="P77" s="145">
        <v>19977.634249258474</v>
      </c>
      <c r="Q77" s="145">
        <v>115708.80669642369</v>
      </c>
      <c r="R77" s="145">
        <v>103330.87834645371</v>
      </c>
      <c r="S77" s="145">
        <v>95145.389824963437</v>
      </c>
      <c r="T77" s="145">
        <v>87229.339336911231</v>
      </c>
      <c r="U77" s="145">
        <v>79517.699893788915</v>
      </c>
      <c r="V77" s="145">
        <v>72197.563210710956</v>
      </c>
    </row>
    <row r="78" spans="1:22" ht="15" customHeight="1">
      <c r="A78" s="174" t="s">
        <v>306</v>
      </c>
      <c r="B78" s="178" t="s">
        <v>521</v>
      </c>
      <c r="C78" s="152">
        <f>C75-C76+C77</f>
        <v>999655.60557326674</v>
      </c>
      <c r="D78" s="150">
        <f t="shared" ref="D78:V78" si="0">D75-D76+D77</f>
        <v>949392.16625722032</v>
      </c>
      <c r="E78" s="150">
        <f t="shared" si="0"/>
        <v>910103.48779854912</v>
      </c>
      <c r="F78" s="150">
        <f t="shared" si="0"/>
        <v>849361.40917897935</v>
      </c>
      <c r="G78" s="150">
        <f t="shared" si="0"/>
        <v>839675.74131988757</v>
      </c>
      <c r="H78" s="150">
        <f t="shared" si="0"/>
        <v>797701.8692411083</v>
      </c>
      <c r="I78" s="150">
        <f t="shared" si="0"/>
        <v>802571.06249321811</v>
      </c>
      <c r="J78" s="150">
        <f t="shared" si="0"/>
        <v>757804.84551180585</v>
      </c>
      <c r="K78" s="150">
        <f t="shared" si="0"/>
        <v>700351.37338489469</v>
      </c>
      <c r="L78" s="150">
        <f t="shared" si="0"/>
        <v>659115.61253447738</v>
      </c>
      <c r="M78" s="150">
        <f t="shared" si="0"/>
        <v>649591.73800164473</v>
      </c>
      <c r="N78" s="150">
        <f t="shared" si="0"/>
        <v>636316.08266945824</v>
      </c>
      <c r="O78" s="150">
        <f t="shared" si="0"/>
        <v>620807.31515819137</v>
      </c>
      <c r="P78" s="150">
        <f t="shared" si="0"/>
        <v>619903.81430258404</v>
      </c>
      <c r="Q78" s="150">
        <f t="shared" si="0"/>
        <v>673644.24200301</v>
      </c>
      <c r="R78" s="150">
        <f t="shared" si="0"/>
        <v>649122.43541768519</v>
      </c>
      <c r="S78" s="150">
        <f t="shared" si="0"/>
        <v>619349.88851277495</v>
      </c>
      <c r="T78" s="150">
        <f t="shared" si="0"/>
        <v>580599.81803805148</v>
      </c>
      <c r="U78" s="150">
        <f t="shared" si="0"/>
        <v>537587.5556940214</v>
      </c>
      <c r="V78" s="150">
        <f t="shared" si="0"/>
        <v>495753.45528395812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-72851.224905251525</v>
      </c>
      <c r="R79" s="145">
        <v>-69935.305236547836</v>
      </c>
      <c r="S79" s="145">
        <v>-62737.864160268451</v>
      </c>
      <c r="T79" s="145">
        <v>-52477.070352046401</v>
      </c>
      <c r="U79" s="145">
        <v>-64290.037236371834</v>
      </c>
      <c r="V79" s="145">
        <v>-55825.923307445133</v>
      </c>
    </row>
    <row r="80" spans="1:22" ht="15" customHeight="1">
      <c r="A80" s="174" t="s">
        <v>306</v>
      </c>
      <c r="B80" s="178" t="s">
        <v>468</v>
      </c>
      <c r="C80" s="152">
        <f>C78+C79</f>
        <v>999655.60557326674</v>
      </c>
      <c r="D80" s="150">
        <f t="shared" ref="D80:V80" si="1">D78+D79</f>
        <v>949392.16625722032</v>
      </c>
      <c r="E80" s="150">
        <f t="shared" si="1"/>
        <v>910103.48779854912</v>
      </c>
      <c r="F80" s="150">
        <f t="shared" si="1"/>
        <v>849361.40917897935</v>
      </c>
      <c r="G80" s="150">
        <f t="shared" si="1"/>
        <v>839675.74131988757</v>
      </c>
      <c r="H80" s="150">
        <f t="shared" si="1"/>
        <v>797701.8692411083</v>
      </c>
      <c r="I80" s="150">
        <f t="shared" si="1"/>
        <v>802571.06249321811</v>
      </c>
      <c r="J80" s="150">
        <f t="shared" si="1"/>
        <v>757804.84551180585</v>
      </c>
      <c r="K80" s="150">
        <f t="shared" si="1"/>
        <v>700351.37338489469</v>
      </c>
      <c r="L80" s="150">
        <f t="shared" si="1"/>
        <v>659115.61253447738</v>
      </c>
      <c r="M80" s="150">
        <f t="shared" si="1"/>
        <v>649591.73800164473</v>
      </c>
      <c r="N80" s="150">
        <f t="shared" si="1"/>
        <v>636316.08266945824</v>
      </c>
      <c r="O80" s="150">
        <f t="shared" si="1"/>
        <v>620807.31515819137</v>
      </c>
      <c r="P80" s="150">
        <f t="shared" si="1"/>
        <v>619903.81430258404</v>
      </c>
      <c r="Q80" s="150">
        <f t="shared" si="1"/>
        <v>600793.01709775848</v>
      </c>
      <c r="R80" s="150">
        <f t="shared" si="1"/>
        <v>579187.13018113736</v>
      </c>
      <c r="S80" s="150">
        <f t="shared" si="1"/>
        <v>556612.0243525065</v>
      </c>
      <c r="T80" s="150">
        <f t="shared" si="1"/>
        <v>528122.74768600508</v>
      </c>
      <c r="U80" s="150">
        <f t="shared" si="1"/>
        <v>473297.51845764957</v>
      </c>
      <c r="V80" s="150">
        <f t="shared" si="1"/>
        <v>439927.53197651298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8" orientation="portrait" r:id="rId1"/>
  <headerFooter alignWithMargins="0">
    <oddFooter>&amp;L&amp;"MetaNormalLF-Roman,Standard"&amp;9Statistisches Bundesamt, Anthropogene Luftemissionen,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W1661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442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'11.2'!C4</f>
        <v>2000</v>
      </c>
      <c r="D4" s="50" t="str">
        <f>'11.2'!D4</f>
        <v>2001</v>
      </c>
      <c r="E4" s="50" t="str">
        <f>'11.2'!E4</f>
        <v>2002</v>
      </c>
      <c r="F4" s="50" t="str">
        <f>'11.2'!F4</f>
        <v>2003</v>
      </c>
      <c r="G4" s="50" t="str">
        <f>'11.2'!G4</f>
        <v>2004</v>
      </c>
      <c r="H4" s="50" t="str">
        <f>'11.2'!H4</f>
        <v>2005</v>
      </c>
      <c r="I4" s="50" t="str">
        <f>'11.2'!I4</f>
        <v>2006</v>
      </c>
      <c r="J4" s="50" t="str">
        <f>'11.2'!J4</f>
        <v>2007</v>
      </c>
      <c r="K4" s="50" t="str">
        <f>'11.2'!K4</f>
        <v>2008</v>
      </c>
      <c r="L4" s="50" t="str">
        <f>'11.2'!L4</f>
        <v>2009</v>
      </c>
      <c r="M4" s="50" t="str">
        <f>'11.2'!M4</f>
        <v>2010</v>
      </c>
      <c r="N4" s="50" t="str">
        <f>'11.2'!N4</f>
        <v>2011</v>
      </c>
      <c r="O4" s="50" t="str">
        <f>'11.2'!O4</f>
        <v>2012</v>
      </c>
      <c r="P4" s="50" t="str">
        <f>'11.2'!P4</f>
        <v>2013</v>
      </c>
      <c r="Q4" s="50" t="str">
        <f>'11.2'!Q4</f>
        <v>2014</v>
      </c>
      <c r="R4" s="50" t="str">
        <f>'11.2'!R4</f>
        <v>2015</v>
      </c>
      <c r="S4" s="50" t="str">
        <f>'11.2'!S4</f>
        <v>2016</v>
      </c>
      <c r="T4" s="50" t="str">
        <f>'11.2'!T4</f>
        <v>2017</v>
      </c>
      <c r="U4" s="163" t="str">
        <f>'11.2'!U4</f>
        <v>2018</v>
      </c>
      <c r="V4" s="89" t="str">
        <f>'11.2'!V4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'11.2'!C5+'11.3'!C5+'11.4'!C5</f>
        <v>354979.42818155425</v>
      </c>
      <c r="D5" s="145">
        <f>'11.2'!D5+'11.3'!D5+'11.4'!D5</f>
        <v>356547.25227484695</v>
      </c>
      <c r="E5" s="145">
        <f>'11.2'!E5+'11.3'!E5+'11.4'!E5</f>
        <v>344472.20299862674</v>
      </c>
      <c r="F5" s="145">
        <f>'11.2'!F5+'11.3'!F5+'11.4'!F5</f>
        <v>339282.49697855662</v>
      </c>
      <c r="G5" s="145">
        <f>'11.2'!G5+'11.3'!G5+'11.4'!G5</f>
        <v>333020.31251599907</v>
      </c>
      <c r="H5" s="145">
        <f>'11.2'!H5+'11.3'!H5+'11.4'!H5</f>
        <v>330989.98389002174</v>
      </c>
      <c r="I5" s="145">
        <f>'11.2'!I5+'11.3'!I5+'11.4'!I5</f>
        <v>326347.22193186311</v>
      </c>
      <c r="J5" s="145">
        <f>'11.2'!J5+'11.3'!J5+'11.4'!J5</f>
        <v>331125.79275342799</v>
      </c>
      <c r="K5" s="145">
        <f>'11.2'!K5+'11.3'!K5+'11.4'!K5</f>
        <v>328890.87131891574</v>
      </c>
      <c r="L5" s="145">
        <f>'11.2'!L5+'11.3'!L5+'11.4'!L5</f>
        <v>323493.9083947257</v>
      </c>
      <c r="M5" s="145">
        <f>'11.2'!M5+'11.3'!M5+'11.4'!M5</f>
        <v>321894.73604680435</v>
      </c>
      <c r="N5" s="145">
        <f>'11.2'!N5+'11.3'!N5+'11.4'!N5</f>
        <v>319828.38234974712</v>
      </c>
      <c r="O5" s="145">
        <f>'11.2'!O5+'11.3'!O5+'11.4'!O5</f>
        <v>316842.77778269473</v>
      </c>
      <c r="P5" s="145">
        <f>'11.2'!P5+'11.3'!P5+'11.4'!P5</f>
        <v>322647.5586703755</v>
      </c>
      <c r="Q5" s="145">
        <f>'11.2'!Q5+'11.3'!Q5+'11.4'!Q5</f>
        <v>325663.87379421666</v>
      </c>
      <c r="R5" s="145">
        <f>'11.2'!R5+'11.3'!R5+'11.4'!R5</f>
        <v>326829.92342627409</v>
      </c>
      <c r="S5" s="145">
        <f>'11.2'!S5+'11.3'!S5+'11.4'!S5</f>
        <v>323806.98004019476</v>
      </c>
      <c r="T5" s="145">
        <f>'11.2'!T5+'11.3'!T5+'11.4'!T5</f>
        <v>321815.30956067034</v>
      </c>
      <c r="U5" s="145">
        <f>'11.2'!U5+'11.3'!U5+'11.4'!U5</f>
        <v>316715.47417807131</v>
      </c>
      <c r="V5" s="145">
        <f>'11.2'!V5+'11.3'!V5+'11.4'!V5</f>
        <v>315198.51073364116</v>
      </c>
    </row>
    <row r="6" spans="1:22" s="3" customFormat="1" ht="12.75" customHeight="1">
      <c r="A6" s="2" t="s">
        <v>1</v>
      </c>
      <c r="B6" s="9" t="s">
        <v>340</v>
      </c>
      <c r="C6" s="145">
        <f>'11.2'!C6+'11.3'!C6+'11.4'!C6</f>
        <v>337668.83904245635</v>
      </c>
      <c r="D6" s="145">
        <f>'11.2'!D6+'11.3'!D6+'11.4'!D6</f>
        <v>342538.34382683743</v>
      </c>
      <c r="E6" s="145">
        <f>'11.2'!E6+'11.3'!E6+'11.4'!E6</f>
        <v>330196.53007312946</v>
      </c>
      <c r="F6" s="145">
        <f>'11.2'!F6+'11.3'!F6+'11.4'!F6</f>
        <v>323963.66653148562</v>
      </c>
      <c r="G6" s="145">
        <f>'11.2'!G6+'11.3'!G6+'11.4'!G6</f>
        <v>317205.83639374014</v>
      </c>
      <c r="H6" s="145">
        <f>'11.2'!H6+'11.3'!H6+'11.4'!H6</f>
        <v>314528.88700701512</v>
      </c>
      <c r="I6" s="145">
        <f>'11.2'!I6+'11.3'!I6+'11.4'!I6</f>
        <v>309314.37440608634</v>
      </c>
      <c r="J6" s="145">
        <f>'11.2'!J6+'11.3'!J6+'11.4'!J6</f>
        <v>311785.87914500508</v>
      </c>
      <c r="K6" s="145">
        <f>'11.2'!K6+'11.3'!K6+'11.4'!K6</f>
        <v>313571.1024302796</v>
      </c>
      <c r="L6" s="145">
        <f>'11.2'!L6+'11.3'!L6+'11.4'!L6</f>
        <v>314996.82877724036</v>
      </c>
      <c r="M6" s="145">
        <f>'11.2'!M6+'11.3'!M6+'11.4'!M6</f>
        <v>313022.15878862073</v>
      </c>
      <c r="N6" s="145">
        <f>'11.2'!N6+'11.3'!N6+'11.4'!N6</f>
        <v>312555.94732758647</v>
      </c>
      <c r="O6" s="145">
        <f>'11.2'!O6+'11.3'!O6+'11.4'!O6</f>
        <v>315227.37625108607</v>
      </c>
      <c r="P6" s="145">
        <f>'11.2'!P6+'11.3'!P6+'11.4'!P6</f>
        <v>321355.6383178549</v>
      </c>
      <c r="Q6" s="145">
        <f>'11.2'!Q6+'11.3'!Q6+'11.4'!Q6</f>
        <v>324285.57525111747</v>
      </c>
      <c r="R6" s="145">
        <f>'11.2'!R6+'11.3'!R6+'11.4'!R6</f>
        <v>321674.0165899354</v>
      </c>
      <c r="S6" s="145">
        <f>'11.2'!S6+'11.3'!S6+'11.4'!S6</f>
        <v>318890.43208683119</v>
      </c>
      <c r="T6" s="145">
        <f>'11.2'!T6+'11.3'!T6+'11.4'!T6</f>
        <v>316865.81832011568</v>
      </c>
      <c r="U6" s="145">
        <f>'11.2'!U6+'11.3'!U6+'11.4'!U6</f>
        <v>311217.58182280924</v>
      </c>
      <c r="V6" s="145">
        <f>'11.2'!V6+'11.3'!V6+'11.4'!V6</f>
        <v>309816.05916575273</v>
      </c>
    </row>
    <row r="7" spans="1:22" s="3" customFormat="1" ht="12.75" customHeight="1">
      <c r="A7" s="2" t="s">
        <v>2</v>
      </c>
      <c r="B7" s="9" t="s">
        <v>339</v>
      </c>
      <c r="C7" s="145">
        <f>'11.2'!C7+'11.3'!C7+'11.4'!C7</f>
        <v>17278.103469099515</v>
      </c>
      <c r="D7" s="145">
        <f>'11.2'!D7+'11.3'!D7+'11.4'!D7</f>
        <v>13976.813292929111</v>
      </c>
      <c r="E7" s="145">
        <f>'11.2'!E7+'11.3'!E7+'11.4'!E7</f>
        <v>14245.162378917263</v>
      </c>
      <c r="F7" s="145">
        <f>'11.2'!F7+'11.3'!F7+'11.4'!F7</f>
        <v>15289.306645639568</v>
      </c>
      <c r="G7" s="145">
        <f>'11.2'!G7+'11.3'!G7+'11.4'!G7</f>
        <v>15784.805672114846</v>
      </c>
      <c r="H7" s="145">
        <f>'11.2'!H7+'11.3'!H7+'11.4'!H7</f>
        <v>16432.371844497113</v>
      </c>
      <c r="I7" s="145">
        <f>'11.2'!I7+'11.3'!I7+'11.4'!I7</f>
        <v>17005.2902777618</v>
      </c>
      <c r="J7" s="145">
        <f>'11.2'!J7+'11.3'!J7+'11.4'!J7</f>
        <v>19311.989556573008</v>
      </c>
      <c r="K7" s="145">
        <f>'11.2'!K7+'11.3'!K7+'11.4'!K7</f>
        <v>15292.475259959867</v>
      </c>
      <c r="L7" s="145">
        <f>'11.2'!L7+'11.3'!L7+'11.4'!L7</f>
        <v>8470.2212398436659</v>
      </c>
      <c r="M7" s="145">
        <f>'11.2'!M7+'11.3'!M7+'11.4'!M7</f>
        <v>8846.4618904951985</v>
      </c>
      <c r="N7" s="145">
        <f>'11.2'!N7+'11.3'!N7+'11.4'!N7</f>
        <v>7248.2796418207972</v>
      </c>
      <c r="O7" s="145">
        <f>'11.2'!O7+'11.3'!O7+'11.4'!O7</f>
        <v>1592.0389674523603</v>
      </c>
      <c r="P7" s="145">
        <f>'11.2'!P7+'11.3'!P7+'11.4'!P7</f>
        <v>1268.8426808351003</v>
      </c>
      <c r="Q7" s="145">
        <f>'11.2'!Q7+'11.3'!Q7+'11.4'!Q7</f>
        <v>1353.0115586492532</v>
      </c>
      <c r="R7" s="145">
        <f>'11.2'!R7+'11.3'!R7+'11.4'!R7</f>
        <v>5127.3392535027224</v>
      </c>
      <c r="S7" s="145">
        <f>'11.2'!S7+'11.3'!S7+'11.4'!S7</f>
        <v>4858.8152593615041</v>
      </c>
      <c r="T7" s="145">
        <f>'11.2'!T7+'11.3'!T7+'11.4'!T7</f>
        <v>4886.3292113546177</v>
      </c>
      <c r="U7" s="145">
        <f>'11.2'!U7+'11.3'!U7+'11.4'!U7</f>
        <v>5363.1049764240443</v>
      </c>
      <c r="V7" s="145">
        <f>'11.2'!V7+'11.3'!V7+'11.4'!V7</f>
        <v>5355.4204705626944</v>
      </c>
    </row>
    <row r="8" spans="1:22" s="3" customFormat="1" ht="12.75" customHeight="1">
      <c r="A8" s="2" t="s">
        <v>24</v>
      </c>
      <c r="B8" s="9" t="s">
        <v>341</v>
      </c>
      <c r="C8" s="145">
        <f>'11.2'!C8+'11.3'!C8+'11.4'!C8</f>
        <v>32.485669998371009</v>
      </c>
      <c r="D8" s="145">
        <f>'11.2'!D8+'11.3'!D8+'11.4'!D8</f>
        <v>32.095155080393177</v>
      </c>
      <c r="E8" s="145">
        <f>'11.2'!E8+'11.3'!E8+'11.4'!E8</f>
        <v>30.510546580034543</v>
      </c>
      <c r="F8" s="145">
        <f>'11.2'!F8+'11.3'!F8+'11.4'!F8</f>
        <v>29.523801431459752</v>
      </c>
      <c r="G8" s="145">
        <f>'11.2'!G8+'11.3'!G8+'11.4'!G8</f>
        <v>29.670450144120242</v>
      </c>
      <c r="H8" s="145">
        <f>'11.2'!H8+'11.3'!H8+'11.4'!H8</f>
        <v>28.725038509521962</v>
      </c>
      <c r="I8" s="145">
        <f>'11.2'!I8+'11.3'!I8+'11.4'!I8</f>
        <v>27.557248014976015</v>
      </c>
      <c r="J8" s="145">
        <f>'11.2'!J8+'11.3'!J8+'11.4'!J8</f>
        <v>27.924051849910054</v>
      </c>
      <c r="K8" s="145">
        <f>'11.2'!K8+'11.3'!K8+'11.4'!K8</f>
        <v>27.293628676293679</v>
      </c>
      <c r="L8" s="145">
        <f>'11.2'!L8+'11.3'!L8+'11.4'!L8</f>
        <v>26.85837764167907</v>
      </c>
      <c r="M8" s="145">
        <f>'11.2'!M8+'11.3'!M8+'11.4'!M8</f>
        <v>26.115367688445431</v>
      </c>
      <c r="N8" s="145">
        <f>'11.2'!N8+'11.3'!N8+'11.4'!N8</f>
        <v>24.155380339798228</v>
      </c>
      <c r="O8" s="145">
        <f>'11.2'!O8+'11.3'!O8+'11.4'!O8</f>
        <v>23.362564156345528</v>
      </c>
      <c r="P8" s="145">
        <f>'11.2'!P8+'11.3'!P8+'11.4'!P8</f>
        <v>23.077671685518794</v>
      </c>
      <c r="Q8" s="145">
        <f>'11.2'!Q8+'11.3'!Q8+'11.4'!Q8</f>
        <v>25.286984450003626</v>
      </c>
      <c r="R8" s="145">
        <f>'11.2'!R8+'11.3'!R8+'11.4'!R8</f>
        <v>28.567582835953328</v>
      </c>
      <c r="S8" s="145">
        <f>'11.2'!S8+'11.3'!S8+'11.4'!S8</f>
        <v>57.73269400208271</v>
      </c>
      <c r="T8" s="145">
        <f>'11.2'!T8+'11.3'!T8+'11.4'!T8</f>
        <v>63.162029200053738</v>
      </c>
      <c r="U8" s="145">
        <f>'11.2'!U8+'11.3'!U8+'11.4'!U8</f>
        <v>134.78737883805212</v>
      </c>
      <c r="V8" s="145">
        <f>'11.2'!V8+'11.3'!V8+'11.4'!V8</f>
        <v>27.031097325806574</v>
      </c>
    </row>
    <row r="9" spans="1:22" s="3" customFormat="1" ht="12.75" customHeight="1">
      <c r="A9" s="2" t="s">
        <v>25</v>
      </c>
      <c r="B9" s="8" t="s">
        <v>342</v>
      </c>
      <c r="C9" s="145">
        <f>'11.2'!C9+'11.3'!C9+'11.4'!C9</f>
        <v>2617.6509729466334</v>
      </c>
      <c r="D9" s="145">
        <f>'11.2'!D9+'11.3'!D9+'11.4'!D9</f>
        <v>2307.6310066988849</v>
      </c>
      <c r="E9" s="145">
        <f>'11.2'!E9+'11.3'!E9+'11.4'!E9</f>
        <v>2252.1637558874418</v>
      </c>
      <c r="F9" s="145">
        <f>'11.2'!F9+'11.3'!F9+'11.4'!F9</f>
        <v>1987.3577711737241</v>
      </c>
      <c r="G9" s="145">
        <f>'11.2'!G9+'11.3'!G9+'11.4'!G9</f>
        <v>1794.9607802793914</v>
      </c>
      <c r="H9" s="145">
        <f>'11.2'!H9+'11.3'!H9+'11.4'!H9</f>
        <v>1615.8324455733405</v>
      </c>
      <c r="I9" s="145">
        <f>'11.2'!I9+'11.3'!I9+'11.4'!I9</f>
        <v>1375.0537357172707</v>
      </c>
      <c r="J9" s="145">
        <f>'11.2'!J9+'11.3'!J9+'11.4'!J9</f>
        <v>1299.4190203374992</v>
      </c>
      <c r="K9" s="145">
        <f>'11.2'!K9+'11.3'!K9+'11.4'!K9</f>
        <v>1337.9525162427135</v>
      </c>
      <c r="L9" s="145">
        <f>'11.2'!L9+'11.3'!L9+'11.4'!L9</f>
        <v>1145.813488849451</v>
      </c>
      <c r="M9" s="145">
        <f>'11.2'!M9+'11.3'!M9+'11.4'!M9</f>
        <v>1137.7507555458747</v>
      </c>
      <c r="N9" s="145">
        <f>'11.2'!N9+'11.3'!N9+'11.4'!N9</f>
        <v>1185.1519861132274</v>
      </c>
      <c r="O9" s="145">
        <f>'11.2'!O9+'11.3'!O9+'11.4'!O9</f>
        <v>1091.5902130623053</v>
      </c>
      <c r="P9" s="145">
        <f>'11.2'!P9+'11.3'!P9+'11.4'!P9</f>
        <v>1118.9193162044462</v>
      </c>
      <c r="Q9" s="145">
        <f>'11.2'!Q9+'11.3'!Q9+'11.4'!Q9</f>
        <v>1156.6260457099334</v>
      </c>
      <c r="R9" s="145">
        <f>'11.2'!R9+'11.3'!R9+'11.4'!R9</f>
        <v>1138.2769115149545</v>
      </c>
      <c r="S9" s="145">
        <f>'11.2'!S9+'11.3'!S9+'11.4'!S9</f>
        <v>1201.3536417636153</v>
      </c>
      <c r="T9" s="145">
        <f>'11.2'!T9+'11.3'!T9+'11.4'!T9</f>
        <v>1244.9449809939022</v>
      </c>
      <c r="U9" s="145">
        <f>'11.2'!U9+'11.3'!U9+'11.4'!U9</f>
        <v>1171.5371419607231</v>
      </c>
      <c r="V9" s="145">
        <f>'11.2'!V9+'11.3'!V9+'11.4'!V9</f>
        <v>948.60330990140562</v>
      </c>
    </row>
    <row r="10" spans="1:22" s="3" customFormat="1" ht="12.75" customHeight="1">
      <c r="A10" s="2" t="s">
        <v>3</v>
      </c>
      <c r="B10" s="9" t="s">
        <v>343</v>
      </c>
      <c r="C10" s="145">
        <f>'11.2'!C10+'11.3'!C10+'11.4'!C10</f>
        <v>1378.4317052701192</v>
      </c>
      <c r="D10" s="145">
        <f>'11.2'!D10+'11.3'!D10+'11.4'!D10</f>
        <v>1125.0759872719223</v>
      </c>
      <c r="E10" s="145">
        <f>'11.2'!E10+'11.3'!E10+'11.4'!E10</f>
        <v>1036.5538913872531</v>
      </c>
      <c r="F10" s="145">
        <f>'11.2'!F10+'11.3'!F10+'11.4'!F10</f>
        <v>1028.5028106409782</v>
      </c>
      <c r="G10" s="145">
        <f>'11.2'!G10+'11.3'!G10+'11.4'!G10</f>
        <v>1016.4587051526589</v>
      </c>
      <c r="H10" s="145">
        <f>'11.2'!H10+'11.3'!H10+'11.4'!H10</f>
        <v>932.69802919522601</v>
      </c>
      <c r="I10" s="145">
        <f>'11.2'!I10+'11.3'!I10+'11.4'!I10</f>
        <v>863.28132994116129</v>
      </c>
      <c r="J10" s="145">
        <f>'11.2'!J10+'11.3'!J10+'11.4'!J10</f>
        <v>864.26713288081726</v>
      </c>
      <c r="K10" s="145">
        <f>'11.2'!K10+'11.3'!K10+'11.4'!K10</f>
        <v>843.95066079465016</v>
      </c>
      <c r="L10" s="145">
        <f>'11.2'!L10+'11.3'!L10+'11.4'!L10</f>
        <v>702.66963375207854</v>
      </c>
      <c r="M10" s="145">
        <f>'11.2'!M10+'11.3'!M10+'11.4'!M10</f>
        <v>828.48395497349588</v>
      </c>
      <c r="N10" s="145">
        <f>'11.2'!N10+'11.3'!N10+'11.4'!N10</f>
        <v>860.18693373725455</v>
      </c>
      <c r="O10" s="145">
        <f>'11.2'!O10+'11.3'!O10+'11.4'!O10</f>
        <v>794.66077392742636</v>
      </c>
      <c r="P10" s="145">
        <f>'11.2'!P10+'11.3'!P10+'11.4'!P10</f>
        <v>814.86154685471729</v>
      </c>
      <c r="Q10" s="145">
        <f>'11.2'!Q10+'11.3'!Q10+'11.4'!Q10</f>
        <v>856.31435971916108</v>
      </c>
      <c r="R10" s="145">
        <f>'11.2'!R10+'11.3'!R10+'11.4'!R10</f>
        <v>859.71127931041462</v>
      </c>
      <c r="S10" s="145">
        <f>'11.2'!S10+'11.3'!S10+'11.4'!S10</f>
        <v>918.3293731737723</v>
      </c>
      <c r="T10" s="145">
        <f>'11.2'!T10+'11.3'!T10+'11.4'!T10</f>
        <v>910.24855913438546</v>
      </c>
      <c r="U10" s="145">
        <f>'11.2'!U10+'11.3'!U10+'11.4'!U10</f>
        <v>911.67900839488368</v>
      </c>
      <c r="V10" s="145">
        <f>'11.2'!V10+'11.3'!V10+'11.4'!V10</f>
        <v>759.17949248517891</v>
      </c>
    </row>
    <row r="11" spans="1:22" s="3" customFormat="1" ht="12.75" customHeight="1">
      <c r="A11" s="2" t="s">
        <v>26</v>
      </c>
      <c r="B11" s="9" t="s">
        <v>374</v>
      </c>
      <c r="C11" s="145">
        <f>'11.2'!C11+'11.3'!C11+'11.4'!C11</f>
        <v>1092.135904659377</v>
      </c>
      <c r="D11" s="145">
        <f>'11.2'!D11+'11.3'!D11+'11.4'!D11</f>
        <v>1031.4166299705792</v>
      </c>
      <c r="E11" s="145">
        <f>'11.2'!E11+'11.3'!E11+'11.4'!E11</f>
        <v>1069.9828365779199</v>
      </c>
      <c r="F11" s="145">
        <f>'11.2'!F11+'11.3'!F11+'11.4'!F11</f>
        <v>834.09060486188298</v>
      </c>
      <c r="G11" s="145">
        <f>'11.2'!G11+'11.3'!G11+'11.4'!G11</f>
        <v>627.36274620487723</v>
      </c>
      <c r="H11" s="145">
        <f>'11.2'!H11+'11.3'!H11+'11.4'!H11</f>
        <v>572.95131490913946</v>
      </c>
      <c r="I11" s="145">
        <f>'11.2'!I11+'11.3'!I11+'11.4'!I11</f>
        <v>414.68983584256978</v>
      </c>
      <c r="J11" s="145">
        <f>'11.2'!J11+'11.3'!J11+'11.4'!J11</f>
        <v>337.92656481508101</v>
      </c>
      <c r="K11" s="145">
        <f>'11.2'!K11+'11.3'!K11+'11.4'!K11</f>
        <v>388.03758167384871</v>
      </c>
      <c r="L11" s="145">
        <f>'11.2'!L11+'11.3'!L11+'11.4'!L11</f>
        <v>338.52462112000353</v>
      </c>
      <c r="M11" s="145">
        <f>'11.2'!M11+'11.3'!M11+'11.4'!M11</f>
        <v>211.95173144100059</v>
      </c>
      <c r="N11" s="145">
        <f>'11.2'!N11+'11.3'!N11+'11.4'!N11</f>
        <v>242.28331475052858</v>
      </c>
      <c r="O11" s="145">
        <f>'11.2'!O11+'11.3'!O11+'11.4'!O11</f>
        <v>221.65289146321732</v>
      </c>
      <c r="P11" s="145">
        <f>'11.2'!P11+'11.3'!P11+'11.4'!P11</f>
        <v>229.41915896445246</v>
      </c>
      <c r="Q11" s="145">
        <f>'11.2'!Q11+'11.3'!Q11+'11.4'!Q11</f>
        <v>234.64886969039048</v>
      </c>
      <c r="R11" s="145">
        <f>'11.2'!R11+'11.3'!R11+'11.4'!R11</f>
        <v>191.34541184772479</v>
      </c>
      <c r="S11" s="145">
        <f>'11.2'!S11+'11.3'!S11+'11.4'!S11</f>
        <v>190.88293512996617</v>
      </c>
      <c r="T11" s="145">
        <f>'11.2'!T11+'11.3'!T11+'11.4'!T11</f>
        <v>268.35634069778229</v>
      </c>
      <c r="U11" s="145">
        <f>'11.2'!U11+'11.3'!U11+'11.4'!U11</f>
        <v>188.60743533436806</v>
      </c>
      <c r="V11" s="145">
        <f>'11.2'!V11+'11.3'!V11+'11.4'!V11</f>
        <v>117.96778865433657</v>
      </c>
    </row>
    <row r="12" spans="1:22" s="3" customFormat="1" ht="12.75" customHeight="1">
      <c r="A12" s="2" t="s">
        <v>27</v>
      </c>
      <c r="B12" s="9" t="s">
        <v>344</v>
      </c>
      <c r="C12" s="145">
        <f>'11.2'!C12+'11.3'!C12+'11.4'!C12</f>
        <v>147.08336301713732</v>
      </c>
      <c r="D12" s="145">
        <f>'11.2'!D12+'11.3'!D12+'11.4'!D12</f>
        <v>151.13838945638358</v>
      </c>
      <c r="E12" s="145">
        <f>'11.2'!E12+'11.3'!E12+'11.4'!E12</f>
        <v>145.62702792226898</v>
      </c>
      <c r="F12" s="145">
        <f>'11.2'!F12+'11.3'!F12+'11.4'!F12</f>
        <v>124.76435567086313</v>
      </c>
      <c r="G12" s="145">
        <f>'11.2'!G12+'11.3'!G12+'11.4'!G12</f>
        <v>151.13932892185539</v>
      </c>
      <c r="H12" s="145">
        <f>'11.2'!H12+'11.3'!H12+'11.4'!H12</f>
        <v>110.1831014689751</v>
      </c>
      <c r="I12" s="145">
        <f>'11.2'!I12+'11.3'!I12+'11.4'!I12</f>
        <v>97.082569933539659</v>
      </c>
      <c r="J12" s="145">
        <f>'11.2'!J12+'11.3'!J12+'11.4'!J12</f>
        <v>97.225322641600883</v>
      </c>
      <c r="K12" s="145">
        <f>'11.2'!K12+'11.3'!K12+'11.4'!K12</f>
        <v>105.96427377421446</v>
      </c>
      <c r="L12" s="145">
        <f>'11.2'!L12+'11.3'!L12+'11.4'!L12</f>
        <v>104.61923397736913</v>
      </c>
      <c r="M12" s="145">
        <f>'11.2'!M12+'11.3'!M12+'11.4'!M12</f>
        <v>97.315069131378038</v>
      </c>
      <c r="N12" s="145">
        <f>'11.2'!N12+'11.3'!N12+'11.4'!N12</f>
        <v>82.681737625444256</v>
      </c>
      <c r="O12" s="145">
        <f>'11.2'!O12+'11.3'!O12+'11.4'!O12</f>
        <v>75.276547671661575</v>
      </c>
      <c r="P12" s="145">
        <f>'11.2'!P12+'11.3'!P12+'11.4'!P12</f>
        <v>74.638610385276294</v>
      </c>
      <c r="Q12" s="145">
        <f>'11.2'!Q12+'11.3'!Q12+'11.4'!Q12</f>
        <v>65.662816300381891</v>
      </c>
      <c r="R12" s="145">
        <f>'11.2'!R12+'11.3'!R12+'11.4'!R12</f>
        <v>87.220220356814906</v>
      </c>
      <c r="S12" s="145">
        <f>'11.2'!S12+'11.3'!S12+'11.4'!S12</f>
        <v>92.141333459876961</v>
      </c>
      <c r="T12" s="145">
        <f>'11.2'!T12+'11.3'!T12+'11.4'!T12</f>
        <v>66.340081161734332</v>
      </c>
      <c r="U12" s="145">
        <f>'11.2'!U12+'11.3'!U12+'11.4'!U12</f>
        <v>71.250698231471389</v>
      </c>
      <c r="V12" s="145">
        <f>'11.2'!V12+'11.3'!V12+'11.4'!V12</f>
        <v>71.456028761890096</v>
      </c>
    </row>
    <row r="13" spans="1:22" s="3" customFormat="1" ht="12.75" customHeight="1">
      <c r="A13" s="2" t="s">
        <v>28</v>
      </c>
      <c r="B13" s="8" t="s">
        <v>345</v>
      </c>
      <c r="C13" s="145">
        <f>'11.2'!C13+'11.3'!C13+'11.4'!C13</f>
        <v>701380.90808590036</v>
      </c>
      <c r="D13" s="145">
        <f>'11.2'!D13+'11.3'!D13+'11.4'!D13</f>
        <v>666048.40917941846</v>
      </c>
      <c r="E13" s="145">
        <f>'11.2'!E13+'11.3'!E13+'11.4'!E13</f>
        <v>655783.62890511227</v>
      </c>
      <c r="F13" s="145">
        <f>'11.2'!F13+'11.3'!F13+'11.4'!F13</f>
        <v>641596.99340807821</v>
      </c>
      <c r="G13" s="145">
        <f>'11.2'!G13+'11.3'!G13+'11.4'!G13</f>
        <v>674766.66418321361</v>
      </c>
      <c r="H13" s="145">
        <f>'11.2'!H13+'11.3'!H13+'11.4'!H13</f>
        <v>666053.70942436182</v>
      </c>
      <c r="I13" s="145">
        <f>'11.2'!I13+'11.3'!I13+'11.4'!I13</f>
        <v>670118.58643483394</v>
      </c>
      <c r="J13" s="145">
        <f>'11.2'!J13+'11.3'!J13+'11.4'!J13</f>
        <v>626698.80571848119</v>
      </c>
      <c r="K13" s="145">
        <f>'11.2'!K13+'11.3'!K13+'11.4'!K13</f>
        <v>597001.88488339656</v>
      </c>
      <c r="L13" s="145">
        <f>'11.2'!L13+'11.3'!L13+'11.4'!L13</f>
        <v>509566.51932115242</v>
      </c>
      <c r="M13" s="145">
        <f>'11.2'!M13+'11.3'!M13+'11.4'!M13</f>
        <v>589048.8994719598</v>
      </c>
      <c r="N13" s="145">
        <f>'11.2'!N13+'11.3'!N13+'11.4'!N13</f>
        <v>545710.57114502916</v>
      </c>
      <c r="O13" s="145">
        <f>'11.2'!O13+'11.3'!O13+'11.4'!O13</f>
        <v>548137.32518400054</v>
      </c>
      <c r="P13" s="145">
        <f>'11.2'!P13+'11.3'!P13+'11.4'!P13</f>
        <v>509435.30113075388</v>
      </c>
      <c r="Q13" s="145">
        <f>'11.2'!Q13+'11.3'!Q13+'11.4'!Q13</f>
        <v>474079.65651429782</v>
      </c>
      <c r="R13" s="145">
        <f>'11.2'!R13+'11.3'!R13+'11.4'!R13</f>
        <v>463999.52702167776</v>
      </c>
      <c r="S13" s="145">
        <f>'11.2'!S13+'11.3'!S13+'11.4'!S13</f>
        <v>461862.6054244886</v>
      </c>
      <c r="T13" s="145">
        <f>'11.2'!T13+'11.3'!T13+'11.4'!T13</f>
        <v>473590.55946067686</v>
      </c>
      <c r="U13" s="145">
        <f>'11.2'!U13+'11.3'!U13+'11.4'!U13</f>
        <v>470379.55870577396</v>
      </c>
      <c r="V13" s="145">
        <f>'11.2'!V13+'11.3'!V13+'11.4'!V13</f>
        <v>469347.87464506883</v>
      </c>
    </row>
    <row r="14" spans="1:22" s="3" customFormat="1" ht="12.75" customHeight="1">
      <c r="A14" s="2" t="s">
        <v>29</v>
      </c>
      <c r="B14" s="9" t="s">
        <v>346</v>
      </c>
      <c r="C14" s="145">
        <f>'11.2'!C14+'11.3'!C14+'11.4'!C14</f>
        <v>14486.411437218525</v>
      </c>
      <c r="D14" s="145">
        <f>'11.2'!D14+'11.3'!D14+'11.4'!D14</f>
        <v>13647.127364071543</v>
      </c>
      <c r="E14" s="145">
        <f>'11.2'!E14+'11.3'!E14+'11.4'!E14</f>
        <v>14133.929137148871</v>
      </c>
      <c r="F14" s="145">
        <f>'11.2'!F14+'11.3'!F14+'11.4'!F14</f>
        <v>14294.229200503974</v>
      </c>
      <c r="G14" s="145">
        <f>'11.2'!G14+'11.3'!G14+'11.4'!G14</f>
        <v>15299.942768617029</v>
      </c>
      <c r="H14" s="145">
        <f>'11.2'!H14+'11.3'!H14+'11.4'!H14</f>
        <v>14764.725242633749</v>
      </c>
      <c r="I14" s="145">
        <f>'11.2'!I14+'11.3'!I14+'11.4'!I14</f>
        <v>14429.702527889411</v>
      </c>
      <c r="J14" s="145">
        <f>'11.2'!J14+'11.3'!J14+'11.4'!J14</f>
        <v>14340.478685101732</v>
      </c>
      <c r="K14" s="145">
        <f>'11.2'!K14+'11.3'!K14+'11.4'!K14</f>
        <v>14451.906231636474</v>
      </c>
      <c r="L14" s="145">
        <f>'11.2'!L14+'11.3'!L14+'11.4'!L14</f>
        <v>14916.197892370721</v>
      </c>
      <c r="M14" s="145">
        <f>'11.2'!M14+'11.3'!M14+'11.4'!M14</f>
        <v>14370.862872069902</v>
      </c>
      <c r="N14" s="145">
        <f>'11.2'!N14+'11.3'!N14+'11.4'!N14</f>
        <v>15314.809099584896</v>
      </c>
      <c r="O14" s="145">
        <f>'11.2'!O14+'11.3'!O14+'11.4'!O14</f>
        <v>15819.833514951924</v>
      </c>
      <c r="P14" s="145">
        <f>'11.2'!P14+'11.3'!P14+'11.4'!P14</f>
        <v>15052.899420578009</v>
      </c>
      <c r="Q14" s="145">
        <f>'11.2'!Q14+'11.3'!Q14+'11.4'!Q14</f>
        <v>15407.469279360253</v>
      </c>
      <c r="R14" s="145">
        <f>'11.2'!R14+'11.3'!R14+'11.4'!R14</f>
        <v>15043.92477110897</v>
      </c>
      <c r="S14" s="145">
        <f>'11.2'!S14+'11.3'!S14+'11.4'!S14</f>
        <v>15275.06327009471</v>
      </c>
      <c r="T14" s="145">
        <f>'11.2'!T14+'11.3'!T14+'11.4'!T14</f>
        <v>15743.562236070804</v>
      </c>
      <c r="U14" s="145">
        <f>'11.2'!U14+'11.3'!U14+'11.4'!U14</f>
        <v>16210.528397848091</v>
      </c>
      <c r="V14" s="145">
        <f>'11.2'!V14+'11.3'!V14+'11.4'!V14</f>
        <v>15750.488189091548</v>
      </c>
    </row>
    <row r="15" spans="1:22" s="3" customFormat="1" ht="12.75" customHeight="1">
      <c r="A15" s="2" t="s">
        <v>30</v>
      </c>
      <c r="B15" s="9" t="s">
        <v>347</v>
      </c>
      <c r="C15" s="145">
        <f>'11.2'!C15+'11.3'!C15+'11.4'!C15</f>
        <v>116.34698279490703</v>
      </c>
      <c r="D15" s="145">
        <f>'11.2'!D15+'11.3'!D15+'11.4'!D15</f>
        <v>114.68529918452542</v>
      </c>
      <c r="E15" s="145">
        <f>'11.2'!E15+'11.3'!E15+'11.4'!E15</f>
        <v>97.93267842547418</v>
      </c>
      <c r="F15" s="145">
        <f>'11.2'!F15+'11.3'!F15+'11.4'!F15</f>
        <v>108.88465606830073</v>
      </c>
      <c r="G15" s="145">
        <f>'11.2'!G15+'11.3'!G15+'11.4'!G15</f>
        <v>91.027309332216419</v>
      </c>
      <c r="H15" s="145">
        <f>'11.2'!H15+'11.3'!H15+'11.4'!H15</f>
        <v>81.379995263351873</v>
      </c>
      <c r="I15" s="145">
        <f>'11.2'!I15+'11.3'!I15+'11.4'!I15</f>
        <v>71.606189392325149</v>
      </c>
      <c r="J15" s="145">
        <f>'11.2'!J15+'11.3'!J15+'11.4'!J15</f>
        <v>73.595326223971966</v>
      </c>
      <c r="K15" s="145">
        <f>'11.2'!K15+'11.3'!K15+'11.4'!K15</f>
        <v>60.684787335579607</v>
      </c>
      <c r="L15" s="145">
        <f>'11.2'!L15+'11.3'!L15+'11.4'!L15</f>
        <v>53.19344185826786</v>
      </c>
      <c r="M15" s="145">
        <f>'11.2'!M15+'11.3'!M15+'11.4'!M15</f>
        <v>51.275107191931582</v>
      </c>
      <c r="N15" s="145">
        <f>'11.2'!N15+'11.3'!N15+'11.4'!N15</f>
        <v>47.66921504210999</v>
      </c>
      <c r="O15" s="145">
        <f>'11.2'!O15+'11.3'!O15+'11.4'!O15</f>
        <v>52.367822501736697</v>
      </c>
      <c r="P15" s="145">
        <f>'11.2'!P15+'11.3'!P15+'11.4'!P15</f>
        <v>46.348714718009219</v>
      </c>
      <c r="Q15" s="145">
        <f>'11.2'!Q15+'11.3'!Q15+'11.4'!Q15</f>
        <v>44.995933852380979</v>
      </c>
      <c r="R15" s="145">
        <f>'11.2'!R15+'11.3'!R15+'11.4'!R15</f>
        <v>39.75279750513392</v>
      </c>
      <c r="S15" s="145">
        <f>'11.2'!S15+'11.3'!S15+'11.4'!S15</f>
        <v>41.445279582673187</v>
      </c>
      <c r="T15" s="145">
        <f>'11.2'!T15+'11.3'!T15+'11.4'!T15</f>
        <v>40.184023917381644</v>
      </c>
      <c r="U15" s="145">
        <f>'11.2'!U15+'11.3'!U15+'11.4'!U15</f>
        <v>43.831060058202979</v>
      </c>
      <c r="V15" s="145">
        <f>'11.2'!V15+'11.3'!V15+'11.4'!V15</f>
        <v>42.49119941993019</v>
      </c>
    </row>
    <row r="16" spans="1:22" s="3" customFormat="1" ht="12.75" customHeight="1">
      <c r="A16" s="2" t="s">
        <v>31</v>
      </c>
      <c r="B16" s="9" t="s">
        <v>348</v>
      </c>
      <c r="C16" s="145">
        <f>'11.2'!C16+'11.3'!C16+'11.4'!C16</f>
        <v>6592.3541149458233</v>
      </c>
      <c r="D16" s="145">
        <f>'11.2'!D16+'11.3'!D16+'11.4'!D16</f>
        <v>6247.5041963468693</v>
      </c>
      <c r="E16" s="145">
        <f>'11.2'!E16+'11.3'!E16+'11.4'!E16</f>
        <v>5961.7556360881836</v>
      </c>
      <c r="F16" s="145">
        <f>'11.2'!F16+'11.3'!F16+'11.4'!F16</f>
        <v>6188.146793759056</v>
      </c>
      <c r="G16" s="145">
        <f>'11.2'!G16+'11.3'!G16+'11.4'!G16</f>
        <v>7003.1831143181344</v>
      </c>
      <c r="H16" s="145">
        <f>'11.2'!H16+'11.3'!H16+'11.4'!H16</f>
        <v>7154.3127593314739</v>
      </c>
      <c r="I16" s="145">
        <f>'11.2'!I16+'11.3'!I16+'11.4'!I16</f>
        <v>6898.6691480226064</v>
      </c>
      <c r="J16" s="145">
        <f>'11.2'!J16+'11.3'!J16+'11.4'!J16</f>
        <v>7110.7532709578663</v>
      </c>
      <c r="K16" s="145">
        <f>'11.2'!K16+'11.3'!K16+'11.4'!K16</f>
        <v>6533.4897878796473</v>
      </c>
      <c r="L16" s="145">
        <f>'11.2'!L16+'11.3'!L16+'11.4'!L16</f>
        <v>6225.4260875320588</v>
      </c>
      <c r="M16" s="145">
        <f>'11.2'!M16+'11.3'!M16+'11.4'!M16</f>
        <v>6679.1861610328278</v>
      </c>
      <c r="N16" s="145">
        <f>'11.2'!N16+'11.3'!N16+'11.4'!N16</f>
        <v>6825.4497492947658</v>
      </c>
      <c r="O16" s="145">
        <f>'11.2'!O16+'11.3'!O16+'11.4'!O16</f>
        <v>6482.9586227166492</v>
      </c>
      <c r="P16" s="145">
        <f>'11.2'!P16+'11.3'!P16+'11.4'!P16</f>
        <v>6603.9651018421373</v>
      </c>
      <c r="Q16" s="145">
        <f>'11.2'!Q16+'11.3'!Q16+'11.4'!Q16</f>
        <v>6605.7839248345535</v>
      </c>
      <c r="R16" s="145">
        <f>'11.2'!R16+'11.3'!R16+'11.4'!R16</f>
        <v>6515.5049012574973</v>
      </c>
      <c r="S16" s="145">
        <f>'11.2'!S16+'11.3'!S16+'11.4'!S16</f>
        <v>6942.1440207024971</v>
      </c>
      <c r="T16" s="145">
        <f>'11.2'!T16+'11.3'!T16+'11.4'!T16</f>
        <v>6832.9639289597235</v>
      </c>
      <c r="U16" s="145">
        <f>'11.2'!U16+'11.3'!U16+'11.4'!U16</f>
        <v>6374.9463027433476</v>
      </c>
      <c r="V16" s="145">
        <f>'11.2'!V16+'11.3'!V16+'11.4'!V16</f>
        <v>6499.7663936346435</v>
      </c>
    </row>
    <row r="17" spans="1:22" s="3" customFormat="1" ht="12.75" customHeight="1">
      <c r="A17" s="2" t="s">
        <v>32</v>
      </c>
      <c r="B17" s="9" t="s">
        <v>349</v>
      </c>
      <c r="C17" s="145">
        <f>'11.2'!C17+'11.3'!C17+'11.4'!C17</f>
        <v>2083.3797554401935</v>
      </c>
      <c r="D17" s="145">
        <f>'11.2'!D17+'11.3'!D17+'11.4'!D17</f>
        <v>2164.5864859429475</v>
      </c>
      <c r="E17" s="145">
        <f>'11.2'!E17+'11.3'!E17+'11.4'!E17</f>
        <v>2135.2935604876911</v>
      </c>
      <c r="F17" s="145">
        <f>'11.2'!F17+'11.3'!F17+'11.4'!F17</f>
        <v>1644.1091363691453</v>
      </c>
      <c r="G17" s="145">
        <f>'11.2'!G17+'11.3'!G17+'11.4'!G17</f>
        <v>2558.2897447245127</v>
      </c>
      <c r="H17" s="145">
        <f>'11.2'!H17+'11.3'!H17+'11.4'!H17</f>
        <v>3050.2552311417339</v>
      </c>
      <c r="I17" s="145">
        <f>'11.2'!I17+'11.3'!I17+'11.4'!I17</f>
        <v>3965.5335128952138</v>
      </c>
      <c r="J17" s="145">
        <f>'11.2'!J17+'11.3'!J17+'11.4'!J17</f>
        <v>4305.0440592752147</v>
      </c>
      <c r="K17" s="145">
        <f>'11.2'!K17+'11.3'!K17+'11.4'!K17</f>
        <v>4641.8545060192437</v>
      </c>
      <c r="L17" s="145">
        <f>'11.2'!L17+'11.3'!L17+'11.4'!L17</f>
        <v>4595.7948141338293</v>
      </c>
      <c r="M17" s="145">
        <f>'11.2'!M17+'11.3'!M17+'11.4'!M17</f>
        <v>4891.6908564103514</v>
      </c>
      <c r="N17" s="145">
        <f>'11.2'!N17+'11.3'!N17+'11.4'!N17</f>
        <v>4673.1350287933037</v>
      </c>
      <c r="O17" s="145">
        <f>'11.2'!O17+'11.3'!O17+'11.4'!O17</f>
        <v>5007.4459022246492</v>
      </c>
      <c r="P17" s="145">
        <f>'11.2'!P17+'11.3'!P17+'11.4'!P17</f>
        <v>4768.616467494754</v>
      </c>
      <c r="Q17" s="145">
        <f>'11.2'!Q17+'11.3'!Q17+'11.4'!Q17</f>
        <v>4769.3372112515981</v>
      </c>
      <c r="R17" s="145">
        <f>'11.2'!R17+'11.3'!R17+'11.4'!R17</f>
        <v>4722.386937846145</v>
      </c>
      <c r="S17" s="145">
        <f>'11.2'!S17+'11.3'!S17+'11.4'!S17</f>
        <v>4742.2667124082764</v>
      </c>
      <c r="T17" s="145">
        <f>'11.2'!T17+'11.3'!T17+'11.4'!T17</f>
        <v>4834.4128233192314</v>
      </c>
      <c r="U17" s="145">
        <f>'11.2'!U17+'11.3'!U17+'11.4'!U17</f>
        <v>4560.6926117449621</v>
      </c>
      <c r="V17" s="145">
        <f>'11.2'!V17+'11.3'!V17+'11.4'!V17</f>
        <v>4680.7304900395193</v>
      </c>
    </row>
    <row r="18" spans="1:22" s="3" customFormat="1" ht="12.75" customHeight="1">
      <c r="A18" s="2" t="s">
        <v>33</v>
      </c>
      <c r="B18" s="9" t="s">
        <v>350</v>
      </c>
      <c r="C18" s="145">
        <f>'11.2'!C18+'11.3'!C18+'11.4'!C18</f>
        <v>98862.21280576037</v>
      </c>
      <c r="D18" s="145">
        <f>'11.2'!D18+'11.3'!D18+'11.4'!D18</f>
        <v>99053.925977767693</v>
      </c>
      <c r="E18" s="145">
        <f>'11.2'!E18+'11.3'!E18+'11.4'!E18</f>
        <v>98130.935514704368</v>
      </c>
      <c r="F18" s="145">
        <f>'11.2'!F18+'11.3'!F18+'11.4'!F18</f>
        <v>100746.89003657231</v>
      </c>
      <c r="G18" s="145">
        <f>'11.2'!G18+'11.3'!G18+'11.4'!G18</f>
        <v>94603.950801487474</v>
      </c>
      <c r="H18" s="145">
        <f>'11.2'!H18+'11.3'!H18+'11.4'!H18</f>
        <v>102504.71028580528</v>
      </c>
      <c r="I18" s="145">
        <f>'11.2'!I18+'11.3'!I18+'11.4'!I18</f>
        <v>93907.940668963682</v>
      </c>
      <c r="J18" s="145">
        <f>'11.2'!J18+'11.3'!J18+'11.4'!J18</f>
        <v>89993.325123016097</v>
      </c>
      <c r="K18" s="145">
        <f>'11.2'!K18+'11.3'!K18+'11.4'!K18</f>
        <v>84466.591733930705</v>
      </c>
      <c r="L18" s="145">
        <f>'11.2'!L18+'11.3'!L18+'11.4'!L18</f>
        <v>84119.315768875764</v>
      </c>
      <c r="M18" s="145">
        <f>'11.2'!M18+'11.3'!M18+'11.4'!M18</f>
        <v>98907.653132875232</v>
      </c>
      <c r="N18" s="145">
        <f>'11.2'!N18+'11.3'!N18+'11.4'!N18</f>
        <v>82520.270721512905</v>
      </c>
      <c r="O18" s="145">
        <f>'11.2'!O18+'11.3'!O18+'11.4'!O18</f>
        <v>78926.490959160175</v>
      </c>
      <c r="P18" s="145">
        <f>'11.2'!P18+'11.3'!P18+'11.4'!P18</f>
        <v>75412.037876483679</v>
      </c>
      <c r="Q18" s="145">
        <f>'11.2'!Q18+'11.3'!Q18+'11.4'!Q18</f>
        <v>68833.463847346953</v>
      </c>
      <c r="R18" s="145">
        <f>'11.2'!R18+'11.3'!R18+'11.4'!R18</f>
        <v>63929.317705402165</v>
      </c>
      <c r="S18" s="145">
        <f>'11.2'!S18+'11.3'!S18+'11.4'!S18</f>
        <v>62286.237427474931</v>
      </c>
      <c r="T18" s="145">
        <f>'11.2'!T18+'11.3'!T18+'11.4'!T18</f>
        <v>63356.29590388263</v>
      </c>
      <c r="U18" s="145">
        <f>'11.2'!U18+'11.3'!U18+'11.4'!U18</f>
        <v>63616.136371157379</v>
      </c>
      <c r="V18" s="145">
        <f>'11.2'!V18+'11.3'!V18+'11.4'!V18</f>
        <v>63614.680425449755</v>
      </c>
    </row>
    <row r="19" spans="1:22" s="3" customFormat="1" ht="12.75" customHeight="1">
      <c r="A19" s="2" t="s">
        <v>34</v>
      </c>
      <c r="B19" s="9" t="s">
        <v>351</v>
      </c>
      <c r="C19" s="145">
        <f>'11.2'!C19+'11.3'!C19+'11.4'!C19</f>
        <v>36186.686857901019</v>
      </c>
      <c r="D19" s="145">
        <f>'11.2'!D19+'11.3'!D19+'11.4'!D19</f>
        <v>31774.093593548136</v>
      </c>
      <c r="E19" s="145">
        <f>'11.2'!E19+'11.3'!E19+'11.4'!E19</f>
        <v>27561.329382612825</v>
      </c>
      <c r="F19" s="145">
        <f>'11.2'!F19+'11.3'!F19+'11.4'!F19</f>
        <v>23687.791994294541</v>
      </c>
      <c r="G19" s="145">
        <f>'11.2'!G19+'11.3'!G19+'11.4'!G19</f>
        <v>19455.447151802091</v>
      </c>
      <c r="H19" s="145">
        <f>'11.2'!H19+'11.3'!H19+'11.4'!H19</f>
        <v>19217.524982938714</v>
      </c>
      <c r="I19" s="145">
        <f>'11.2'!I19+'11.3'!I19+'11.4'!I19</f>
        <v>18912.063648539002</v>
      </c>
      <c r="J19" s="145">
        <f>'11.2'!J19+'11.3'!J19+'11.4'!J19</f>
        <v>18002.280756247634</v>
      </c>
      <c r="K19" s="145">
        <f>'11.2'!K19+'11.3'!K19+'11.4'!K19</f>
        <v>17222.820856449358</v>
      </c>
      <c r="L19" s="145">
        <f>'11.2'!L19+'11.3'!L19+'11.4'!L19</f>
        <v>16774.772694704829</v>
      </c>
      <c r="M19" s="145">
        <f>'11.2'!M19+'11.3'!M19+'11.4'!M19</f>
        <v>16099.032794499148</v>
      </c>
      <c r="N19" s="145">
        <f>'11.2'!N19+'11.3'!N19+'11.4'!N19</f>
        <v>15088.008180692494</v>
      </c>
      <c r="O19" s="145">
        <f>'11.2'!O19+'11.3'!O19+'11.4'!O19</f>
        <v>15232.522628186849</v>
      </c>
      <c r="P19" s="145">
        <f>'11.2'!P19+'11.3'!P19+'11.4'!P19</f>
        <v>14777.919260516201</v>
      </c>
      <c r="Q19" s="145">
        <f>'11.2'!Q19+'11.3'!Q19+'11.4'!Q19</f>
        <v>14564.643580093885</v>
      </c>
      <c r="R19" s="145">
        <f>'11.2'!R19+'11.3'!R19+'11.4'!R19</f>
        <v>14718.741902069251</v>
      </c>
      <c r="S19" s="145">
        <f>'11.2'!S19+'11.3'!S19+'11.4'!S19</f>
        <v>14984.849786801959</v>
      </c>
      <c r="T19" s="145">
        <f>'11.2'!T19+'11.3'!T19+'11.4'!T19</f>
        <v>14941.452285917914</v>
      </c>
      <c r="U19" s="145">
        <f>'11.2'!U19+'11.3'!U19+'11.4'!U19</f>
        <v>14922.289672127601</v>
      </c>
      <c r="V19" s="145">
        <f>'11.2'!V19+'11.3'!V19+'11.4'!V19</f>
        <v>14853.378406621667</v>
      </c>
    </row>
    <row r="20" spans="1:22" s="3" customFormat="1" ht="12.75" customHeight="1">
      <c r="A20" s="2" t="s">
        <v>35</v>
      </c>
      <c r="B20" s="10" t="s">
        <v>352</v>
      </c>
      <c r="C20" s="145">
        <f>'11.2'!C20+'11.3'!C20+'11.4'!C20</f>
        <v>7.277428968827663</v>
      </c>
      <c r="D20" s="145">
        <f>'11.2'!D20+'11.3'!D20+'11.4'!D20</f>
        <v>6.7112942592108924</v>
      </c>
      <c r="E20" s="145">
        <f>'11.2'!E20+'11.3'!E20+'11.4'!E20</f>
        <v>6.8215713067564359</v>
      </c>
      <c r="F20" s="145">
        <f>'11.2'!F20+'11.3'!F20+'11.4'!F20</f>
        <v>0.50251213102975956</v>
      </c>
      <c r="G20" s="145">
        <f>'11.2'!G20+'11.3'!G20+'11.4'!G20</f>
        <v>0.49377340058707897</v>
      </c>
      <c r="H20" s="145">
        <f>'11.2'!H20+'11.3'!H20+'11.4'!H20</f>
        <v>0.43487970121023256</v>
      </c>
      <c r="I20" s="145">
        <f>'11.2'!I20+'11.3'!I20+'11.4'!I20</f>
        <v>0.44085691631395618</v>
      </c>
      <c r="J20" s="145">
        <f>'11.2'!J20+'11.3'!J20+'11.4'!J20</f>
        <v>0.35342225807695921</v>
      </c>
      <c r="K20" s="145">
        <f>'11.2'!K20+'11.3'!K20+'11.4'!K20</f>
        <v>0.2957205554475793</v>
      </c>
      <c r="L20" s="145">
        <f>'11.2'!L20+'11.3'!L20+'11.4'!L20</f>
        <v>0.26232037088639604</v>
      </c>
      <c r="M20" s="145">
        <f>'11.2'!M20+'11.3'!M20+'11.4'!M20</f>
        <v>0.2474713709368109</v>
      </c>
      <c r="N20" s="145">
        <f>'11.2'!N20+'11.3'!N20+'11.4'!N20</f>
        <v>0.28996649119753587</v>
      </c>
      <c r="O20" s="145">
        <f>'11.2'!O20+'11.3'!O20+'11.4'!O20</f>
        <v>0.26872302945353732</v>
      </c>
      <c r="P20" s="145">
        <f>'11.2'!P20+'11.3'!P20+'11.4'!P20</f>
        <v>0.3052392511374431</v>
      </c>
      <c r="Q20" s="145">
        <f>'11.2'!Q20+'11.3'!Q20+'11.4'!Q20</f>
        <v>3.5333075144623131E-2</v>
      </c>
      <c r="R20" s="145">
        <f>'11.2'!R20+'11.3'!R20+'11.4'!R20</f>
        <v>4.0895989793327488E-2</v>
      </c>
      <c r="S20" s="145">
        <f>'11.2'!S20+'11.3'!S20+'11.4'!S20</f>
        <v>5.2051152328932523E-2</v>
      </c>
      <c r="T20" s="145">
        <f>'11.2'!T20+'11.3'!T20+'11.4'!T20</f>
        <v>3.8096842290729946E-2</v>
      </c>
      <c r="U20" s="145">
        <f>'11.2'!U20+'11.3'!U20+'11.4'!U20</f>
        <v>3.9837239534270853E-2</v>
      </c>
      <c r="V20" s="145">
        <f>'11.2'!V20+'11.3'!V20+'11.4'!V20</f>
        <v>4.42683396260697E-2</v>
      </c>
    </row>
    <row r="21" spans="1:22" s="3" customFormat="1" ht="12.75" customHeight="1">
      <c r="A21" s="2" t="s">
        <v>36</v>
      </c>
      <c r="B21" s="10" t="s">
        <v>353</v>
      </c>
      <c r="C21" s="145">
        <f>'11.2'!C21+'11.3'!C21+'11.4'!C21</f>
        <v>36179.409428932195</v>
      </c>
      <c r="D21" s="145">
        <f>'11.2'!D21+'11.3'!D21+'11.4'!D21</f>
        <v>31767.382299288929</v>
      </c>
      <c r="E21" s="145">
        <f>'11.2'!E21+'11.3'!E21+'11.4'!E21</f>
        <v>27554.50781130607</v>
      </c>
      <c r="F21" s="145">
        <f>'11.2'!F21+'11.3'!F21+'11.4'!F21</f>
        <v>23687.289482163513</v>
      </c>
      <c r="G21" s="145">
        <f>'11.2'!G21+'11.3'!G21+'11.4'!G21</f>
        <v>19454.953378401508</v>
      </c>
      <c r="H21" s="145">
        <f>'11.2'!H21+'11.3'!H21+'11.4'!H21</f>
        <v>19217.090103237504</v>
      </c>
      <c r="I21" s="145">
        <f>'11.2'!I21+'11.3'!I21+'11.4'!I21</f>
        <v>18911.622791622689</v>
      </c>
      <c r="J21" s="145">
        <f>'11.2'!J21+'11.3'!J21+'11.4'!J21</f>
        <v>18001.927333989559</v>
      </c>
      <c r="K21" s="145">
        <f>'11.2'!K21+'11.3'!K21+'11.4'!K21</f>
        <v>17222.525135893909</v>
      </c>
      <c r="L21" s="145">
        <f>'11.2'!L21+'11.3'!L21+'11.4'!L21</f>
        <v>16774.510374333942</v>
      </c>
      <c r="M21" s="145">
        <f>'11.2'!M21+'11.3'!M21+'11.4'!M21</f>
        <v>16098.785323128212</v>
      </c>
      <c r="N21" s="145">
        <f>'11.2'!N21+'11.3'!N21+'11.4'!N21</f>
        <v>15087.718214201295</v>
      </c>
      <c r="O21" s="145">
        <f>'11.2'!O21+'11.3'!O21+'11.4'!O21</f>
        <v>15232.253905157395</v>
      </c>
      <c r="P21" s="145">
        <f>'11.2'!P21+'11.3'!P21+'11.4'!P21</f>
        <v>14777.614021265063</v>
      </c>
      <c r="Q21" s="145">
        <f>'11.2'!Q21+'11.3'!Q21+'11.4'!Q21</f>
        <v>14564.608247018739</v>
      </c>
      <c r="R21" s="145">
        <f>'11.2'!R21+'11.3'!R21+'11.4'!R21</f>
        <v>14718.701006079456</v>
      </c>
      <c r="S21" s="145">
        <f>'11.2'!S21+'11.3'!S21+'11.4'!S21</f>
        <v>14984.79773564963</v>
      </c>
      <c r="T21" s="145">
        <f>'11.2'!T21+'11.3'!T21+'11.4'!T21</f>
        <v>14941.414189075624</v>
      </c>
      <c r="U21" s="145">
        <f>'11.2'!U21+'11.3'!U21+'11.4'!U21</f>
        <v>14922.249834888067</v>
      </c>
      <c r="V21" s="145">
        <f>'11.2'!V21+'11.3'!V21+'11.4'!V21</f>
        <v>14853.334138282042</v>
      </c>
    </row>
    <row r="22" spans="1:22" s="3" customFormat="1" ht="12.75" customHeight="1">
      <c r="A22" s="2" t="s">
        <v>37</v>
      </c>
      <c r="B22" s="9" t="s">
        <v>354</v>
      </c>
      <c r="C22" s="145">
        <f>'11.2'!C22+'11.3'!C22+'11.4'!C22</f>
        <v>54152.474678119179</v>
      </c>
      <c r="D22" s="145">
        <f>'11.2'!D22+'11.3'!D22+'11.4'!D22</f>
        <v>49247.296813059191</v>
      </c>
      <c r="E22" s="145">
        <f>'11.2'!E22+'11.3'!E22+'11.4'!E22</f>
        <v>47695.349447953704</v>
      </c>
      <c r="F22" s="145">
        <f>'11.2'!F22+'11.3'!F22+'11.4'!F22</f>
        <v>54042.808488271599</v>
      </c>
      <c r="G22" s="145">
        <f>'11.2'!G22+'11.3'!G22+'11.4'!G22</f>
        <v>54279.746141883959</v>
      </c>
      <c r="H22" s="145">
        <f>'11.2'!H22+'11.3'!H22+'11.4'!H22</f>
        <v>57507.616141025101</v>
      </c>
      <c r="I22" s="145">
        <f>'11.2'!I22+'11.3'!I22+'11.4'!I22</f>
        <v>52242.165446818733</v>
      </c>
      <c r="J22" s="145">
        <f>'11.2'!J22+'11.3'!J22+'11.4'!J22</f>
        <v>51417.899244833403</v>
      </c>
      <c r="K22" s="145">
        <f>'11.2'!K22+'11.3'!K22+'11.4'!K22</f>
        <v>61848.225558138191</v>
      </c>
      <c r="L22" s="145">
        <f>'11.2'!L22+'11.3'!L22+'11.4'!L22</f>
        <v>52438.805658171907</v>
      </c>
      <c r="M22" s="145">
        <f>'11.2'!M22+'11.3'!M22+'11.4'!M22</f>
        <v>60459.927135964477</v>
      </c>
      <c r="N22" s="145">
        <f>'11.2'!N22+'11.3'!N22+'11.4'!N22</f>
        <v>58193.329161902191</v>
      </c>
      <c r="O22" s="145">
        <f>'11.2'!O22+'11.3'!O22+'11.4'!O22</f>
        <v>56241.595740052537</v>
      </c>
      <c r="P22" s="145">
        <f>'11.2'!P22+'11.3'!P22+'11.4'!P22</f>
        <v>58260.249672876598</v>
      </c>
      <c r="Q22" s="145">
        <f>'11.2'!Q22+'11.3'!Q22+'11.4'!Q22</f>
        <v>53036.66489085908</v>
      </c>
      <c r="R22" s="145">
        <f>'11.2'!R22+'11.3'!R22+'11.4'!R22</f>
        <v>51385.422258223436</v>
      </c>
      <c r="S22" s="145">
        <f>'11.2'!S22+'11.3'!S22+'11.4'!S22</f>
        <v>53536.197620453895</v>
      </c>
      <c r="T22" s="145">
        <f>'11.2'!T22+'11.3'!T22+'11.4'!T22</f>
        <v>57956.718116483251</v>
      </c>
      <c r="U22" s="145">
        <f>'11.2'!U22+'11.3'!U22+'11.4'!U22</f>
        <v>59508.820641512328</v>
      </c>
      <c r="V22" s="145">
        <f>'11.2'!V22+'11.3'!V22+'11.4'!V22</f>
        <v>59409.420399823342</v>
      </c>
    </row>
    <row r="23" spans="1:22" s="3" customFormat="1" ht="12.75" customHeight="1">
      <c r="A23" s="2" t="s">
        <v>8</v>
      </c>
      <c r="B23" s="9" t="s">
        <v>355</v>
      </c>
      <c r="C23" s="145">
        <f>'11.2'!C23+'11.3'!C23+'11.4'!C23</f>
        <v>156.18483871768279</v>
      </c>
      <c r="D23" s="145">
        <f>'11.2'!D23+'11.3'!D23+'11.4'!D23</f>
        <v>158.88860224918898</v>
      </c>
      <c r="E23" s="145">
        <f>'11.2'!E23+'11.3'!E23+'11.4'!E23</f>
        <v>121.17572059944757</v>
      </c>
      <c r="F23" s="145">
        <f>'11.2'!F23+'11.3'!F23+'11.4'!F23</f>
        <v>151.65526955666508</v>
      </c>
      <c r="G23" s="145">
        <f>'11.2'!G23+'11.3'!G23+'11.4'!G23</f>
        <v>151.6791028634546</v>
      </c>
      <c r="H23" s="145">
        <f>'11.2'!H23+'11.3'!H23+'11.4'!H23</f>
        <v>145.19409601248427</v>
      </c>
      <c r="I23" s="145">
        <f>'11.2'!I23+'11.3'!I23+'11.4'!I23</f>
        <v>213.03924630841516</v>
      </c>
      <c r="J23" s="145">
        <f>'11.2'!J23+'11.3'!J23+'11.4'!J23</f>
        <v>210.3992579185597</v>
      </c>
      <c r="K23" s="145">
        <f>'11.2'!K23+'11.3'!K23+'11.4'!K23</f>
        <v>237.92673668870458</v>
      </c>
      <c r="L23" s="145">
        <f>'11.2'!L23+'11.3'!L23+'11.4'!L23</f>
        <v>163.52501947956813</v>
      </c>
      <c r="M23" s="145">
        <f>'11.2'!M23+'11.3'!M23+'11.4'!M23</f>
        <v>150.10613976806684</v>
      </c>
      <c r="N23" s="145">
        <f>'11.2'!N23+'11.3'!N23+'11.4'!N23</f>
        <v>152.89168074406984</v>
      </c>
      <c r="O23" s="145">
        <f>'11.2'!O23+'11.3'!O23+'11.4'!O23</f>
        <v>166.36539664290837</v>
      </c>
      <c r="P23" s="145">
        <f>'11.2'!P23+'11.3'!P23+'11.4'!P23</f>
        <v>165.76664069682985</v>
      </c>
      <c r="Q23" s="145">
        <f>'11.2'!Q23+'11.3'!Q23+'11.4'!Q23</f>
        <v>119.95265038270097</v>
      </c>
      <c r="R23" s="145">
        <f>'11.2'!R23+'11.3'!R23+'11.4'!R23</f>
        <v>118.4558065038396</v>
      </c>
      <c r="S23" s="145">
        <f>'11.2'!S23+'11.3'!S23+'11.4'!S23</f>
        <v>188.24928256225544</v>
      </c>
      <c r="T23" s="145">
        <f>'11.2'!T23+'11.3'!T23+'11.4'!T23</f>
        <v>93.053461416677365</v>
      </c>
      <c r="U23" s="145">
        <f>'11.2'!U23+'11.3'!U23+'11.4'!U23</f>
        <v>82.684293715954709</v>
      </c>
      <c r="V23" s="145">
        <f>'11.2'!V23+'11.3'!V23+'11.4'!V23</f>
        <v>44.825333037629896</v>
      </c>
    </row>
    <row r="24" spans="1:22" s="3" customFormat="1" ht="12.75" customHeight="1">
      <c r="A24" s="2" t="s">
        <v>9</v>
      </c>
      <c r="B24" s="9" t="s">
        <v>356</v>
      </c>
      <c r="C24" s="145">
        <f>'11.2'!C24+'11.3'!C24+'11.4'!C24</f>
        <v>245.61883635622394</v>
      </c>
      <c r="D24" s="145">
        <f>'11.2'!D24+'11.3'!D24+'11.4'!D24</f>
        <v>239.3493824614477</v>
      </c>
      <c r="E24" s="145">
        <f>'11.2'!E24+'11.3'!E24+'11.4'!E24</f>
        <v>226.02430155707384</v>
      </c>
      <c r="F24" s="145">
        <f>'11.2'!F24+'11.3'!F24+'11.4'!F24</f>
        <v>233.1616431465377</v>
      </c>
      <c r="G24" s="145">
        <f>'11.2'!G24+'11.3'!G24+'11.4'!G24</f>
        <v>203.50249590077198</v>
      </c>
      <c r="H24" s="145">
        <f>'11.2'!H24+'11.3'!H24+'11.4'!H24</f>
        <v>226.74102528255617</v>
      </c>
      <c r="I24" s="145">
        <f>'11.2'!I24+'11.3'!I24+'11.4'!I24</f>
        <v>179.34623578107431</v>
      </c>
      <c r="J24" s="145">
        <f>'11.2'!J24+'11.3'!J24+'11.4'!J24</f>
        <v>169.34772762869363</v>
      </c>
      <c r="K24" s="145">
        <f>'11.2'!K24+'11.3'!K24+'11.4'!K24</f>
        <v>178.6759202904081</v>
      </c>
      <c r="L24" s="145">
        <f>'11.2'!L24+'11.3'!L24+'11.4'!L24</f>
        <v>175.06082993002832</v>
      </c>
      <c r="M24" s="145">
        <f>'11.2'!M24+'11.3'!M24+'11.4'!M24</f>
        <v>177.22050535522962</v>
      </c>
      <c r="N24" s="145">
        <f>'11.2'!N24+'11.3'!N24+'11.4'!N24</f>
        <v>148.11655124440512</v>
      </c>
      <c r="O24" s="145">
        <f>'11.2'!O24+'11.3'!O24+'11.4'!O24</f>
        <v>187.40164973150945</v>
      </c>
      <c r="P24" s="145">
        <f>'11.2'!P24+'11.3'!P24+'11.4'!P24</f>
        <v>161.24429632767928</v>
      </c>
      <c r="Q24" s="145">
        <f>'11.2'!Q24+'11.3'!Q24+'11.4'!Q24</f>
        <v>150.54270241450538</v>
      </c>
      <c r="R24" s="145">
        <f>'11.2'!R24+'11.3'!R24+'11.4'!R24</f>
        <v>188.99000930662356</v>
      </c>
      <c r="S24" s="145">
        <f>'11.2'!S24+'11.3'!S24+'11.4'!S24</f>
        <v>170.69094203434855</v>
      </c>
      <c r="T24" s="145">
        <f>'11.2'!T24+'11.3'!T24+'11.4'!T24</f>
        <v>150.74184600839746</v>
      </c>
      <c r="U24" s="145">
        <f>'11.2'!U24+'11.3'!U24+'11.4'!U24</f>
        <v>145.06548932523569</v>
      </c>
      <c r="V24" s="145">
        <f>'11.2'!V24+'11.3'!V24+'11.4'!V24</f>
        <v>160.84172293415978</v>
      </c>
    </row>
    <row r="25" spans="1:22" s="3" customFormat="1" ht="12.75" customHeight="1">
      <c r="A25" s="2" t="s">
        <v>38</v>
      </c>
      <c r="B25" s="9" t="s">
        <v>357</v>
      </c>
      <c r="C25" s="145">
        <f>'11.2'!C25+'11.3'!C25+'11.4'!C25</f>
        <v>3314.3789542504305</v>
      </c>
      <c r="D25" s="145">
        <f>'11.2'!D25+'11.3'!D25+'11.4'!D25</f>
        <v>2925.9899825904563</v>
      </c>
      <c r="E25" s="145">
        <f>'11.2'!E25+'11.3'!E25+'11.4'!E25</f>
        <v>2808.9348283971267</v>
      </c>
      <c r="F25" s="145">
        <f>'11.2'!F25+'11.3'!F25+'11.4'!F25</f>
        <v>3038.2465526981618</v>
      </c>
      <c r="G25" s="145">
        <f>'11.2'!G25+'11.3'!G25+'11.4'!G25</f>
        <v>3101.0193602359318</v>
      </c>
      <c r="H25" s="145">
        <f>'11.2'!H25+'11.3'!H25+'11.4'!H25</f>
        <v>3044.465492543342</v>
      </c>
      <c r="I25" s="145">
        <f>'11.2'!I25+'11.3'!I25+'11.4'!I25</f>
        <v>3067.7470782244563</v>
      </c>
      <c r="J25" s="145">
        <f>'11.2'!J25+'11.3'!J25+'11.4'!J25</f>
        <v>3260.2152817063907</v>
      </c>
      <c r="K25" s="145">
        <f>'11.2'!K25+'11.3'!K25+'11.4'!K25</f>
        <v>2989.7797045276438</v>
      </c>
      <c r="L25" s="145">
        <f>'11.2'!L25+'11.3'!L25+'11.4'!L25</f>
        <v>2593.0679236284432</v>
      </c>
      <c r="M25" s="145">
        <f>'11.2'!M25+'11.3'!M25+'11.4'!M25</f>
        <v>2672.7140412468307</v>
      </c>
      <c r="N25" s="145">
        <f>'11.2'!N25+'11.3'!N25+'11.4'!N25</f>
        <v>2952.5526716525956</v>
      </c>
      <c r="O25" s="145">
        <f>'11.2'!O25+'11.3'!O25+'11.4'!O25</f>
        <v>3009.6324592174201</v>
      </c>
      <c r="P25" s="145">
        <f>'11.2'!P25+'11.3'!P25+'11.4'!P25</f>
        <v>2896.8959531562746</v>
      </c>
      <c r="Q25" s="145">
        <f>'11.2'!Q25+'11.3'!Q25+'11.4'!Q25</f>
        <v>2867.4569348784062</v>
      </c>
      <c r="R25" s="145">
        <f>'11.2'!R25+'11.3'!R25+'11.4'!R25</f>
        <v>2811.9242034629392</v>
      </c>
      <c r="S25" s="145">
        <f>'11.2'!S25+'11.3'!S25+'11.4'!S25</f>
        <v>2858.7862057953348</v>
      </c>
      <c r="T25" s="145">
        <f>'11.2'!T25+'11.3'!T25+'11.4'!T25</f>
        <v>3003.003377297412</v>
      </c>
      <c r="U25" s="145">
        <f>'11.2'!U25+'11.3'!U25+'11.4'!U25</f>
        <v>2974.7053875305223</v>
      </c>
      <c r="V25" s="145">
        <f>'11.2'!V25+'11.3'!V25+'11.4'!V25</f>
        <v>2889.5431191873276</v>
      </c>
    </row>
    <row r="26" spans="1:22" s="3" customFormat="1" ht="12.75" customHeight="1">
      <c r="A26" s="2" t="s">
        <v>10</v>
      </c>
      <c r="B26" s="10" t="s">
        <v>358</v>
      </c>
      <c r="C26" s="145">
        <f>'11.2'!C26+'11.3'!C26+'11.4'!C26</f>
        <v>946.53111708667552</v>
      </c>
      <c r="D26" s="145">
        <f>'11.2'!D26+'11.3'!D26+'11.4'!D26</f>
        <v>852.8471900646017</v>
      </c>
      <c r="E26" s="145">
        <f>'11.2'!E26+'11.3'!E26+'11.4'!E26</f>
        <v>858.73927852078418</v>
      </c>
      <c r="F26" s="145">
        <f>'11.2'!F26+'11.3'!F26+'11.4'!F26</f>
        <v>890.36856882837128</v>
      </c>
      <c r="G26" s="145">
        <f>'11.2'!G26+'11.3'!G26+'11.4'!G26</f>
        <v>854.63270123920188</v>
      </c>
      <c r="H26" s="145">
        <f>'11.2'!H26+'11.3'!H26+'11.4'!H26</f>
        <v>882.62057374696849</v>
      </c>
      <c r="I26" s="145">
        <f>'11.2'!I26+'11.3'!I26+'11.4'!I26</f>
        <v>925.10502096435368</v>
      </c>
      <c r="J26" s="145">
        <f>'11.2'!J26+'11.3'!J26+'11.4'!J26</f>
        <v>957.1204621778852</v>
      </c>
      <c r="K26" s="145">
        <f>'11.2'!K26+'11.3'!K26+'11.4'!K26</f>
        <v>931.13872843984473</v>
      </c>
      <c r="L26" s="145">
        <f>'11.2'!L26+'11.3'!L26+'11.4'!L26</f>
        <v>741.9848411312546</v>
      </c>
      <c r="M26" s="145">
        <f>'11.2'!M26+'11.3'!M26+'11.4'!M26</f>
        <v>852.28892553259652</v>
      </c>
      <c r="N26" s="145">
        <f>'11.2'!N26+'11.3'!N26+'11.4'!N26</f>
        <v>1017.3802401980864</v>
      </c>
      <c r="O26" s="145">
        <f>'11.2'!O26+'11.3'!O26+'11.4'!O26</f>
        <v>968.93783846772249</v>
      </c>
      <c r="P26" s="145">
        <f>'11.2'!P26+'11.3'!P26+'11.4'!P26</f>
        <v>984.72827812794026</v>
      </c>
      <c r="Q26" s="145">
        <f>'11.2'!Q26+'11.3'!Q26+'11.4'!Q26</f>
        <v>1031.5197113779259</v>
      </c>
      <c r="R26" s="145">
        <f>'11.2'!R26+'11.3'!R26+'11.4'!R26</f>
        <v>1014.4987098995176</v>
      </c>
      <c r="S26" s="145">
        <f>'11.2'!S26+'11.3'!S26+'11.4'!S26</f>
        <v>1033.5996276076689</v>
      </c>
      <c r="T26" s="145">
        <f>'11.2'!T26+'11.3'!T26+'11.4'!T26</f>
        <v>1052.4806691377041</v>
      </c>
      <c r="U26" s="145">
        <f>'11.2'!U26+'11.3'!U26+'11.4'!U26</f>
        <v>1067.5995153282502</v>
      </c>
      <c r="V26" s="145">
        <f>'11.2'!V26+'11.3'!V26+'11.4'!V26</f>
        <v>958.47537417177739</v>
      </c>
    </row>
    <row r="27" spans="1:22" s="3" customFormat="1" ht="12.75" customHeight="1">
      <c r="A27" s="2" t="s">
        <v>39</v>
      </c>
      <c r="B27" s="10" t="s">
        <v>359</v>
      </c>
      <c r="C27" s="145">
        <f>'11.2'!C27+'11.3'!C27+'11.4'!C27</f>
        <v>2367.8478371637548</v>
      </c>
      <c r="D27" s="145">
        <f>'11.2'!D27+'11.3'!D27+'11.4'!D27</f>
        <v>2073.1427925258549</v>
      </c>
      <c r="E27" s="145">
        <f>'11.2'!E27+'11.3'!E27+'11.4'!E27</f>
        <v>1950.1955498763423</v>
      </c>
      <c r="F27" s="145">
        <f>'11.2'!F27+'11.3'!F27+'11.4'!F27</f>
        <v>2147.8779838697906</v>
      </c>
      <c r="G27" s="145">
        <f>'11.2'!G27+'11.3'!G27+'11.4'!G27</f>
        <v>2246.3866589967301</v>
      </c>
      <c r="H27" s="145">
        <f>'11.2'!H27+'11.3'!H27+'11.4'!H27</f>
        <v>2161.8449187963733</v>
      </c>
      <c r="I27" s="145">
        <f>'11.2'!I27+'11.3'!I27+'11.4'!I27</f>
        <v>2142.6420572601028</v>
      </c>
      <c r="J27" s="145">
        <f>'11.2'!J27+'11.3'!J27+'11.4'!J27</f>
        <v>2303.0948195285064</v>
      </c>
      <c r="K27" s="145">
        <f>'11.2'!K27+'11.3'!K27+'11.4'!K27</f>
        <v>2058.6409760877996</v>
      </c>
      <c r="L27" s="145">
        <f>'11.2'!L27+'11.3'!L27+'11.4'!L27</f>
        <v>1851.0830824971883</v>
      </c>
      <c r="M27" s="145">
        <f>'11.2'!M27+'11.3'!M27+'11.4'!M27</f>
        <v>1820.4251157142348</v>
      </c>
      <c r="N27" s="145">
        <f>'11.2'!N27+'11.3'!N27+'11.4'!N27</f>
        <v>1935.1724314545088</v>
      </c>
      <c r="O27" s="145">
        <f>'11.2'!O27+'11.3'!O27+'11.4'!O27</f>
        <v>2040.6946207496978</v>
      </c>
      <c r="P27" s="145">
        <f>'11.2'!P27+'11.3'!P27+'11.4'!P27</f>
        <v>1912.1676750283343</v>
      </c>
      <c r="Q27" s="145">
        <f>'11.2'!Q27+'11.3'!Q27+'11.4'!Q27</f>
        <v>1835.9372235004803</v>
      </c>
      <c r="R27" s="145">
        <f>'11.2'!R27+'11.3'!R27+'11.4'!R27</f>
        <v>1797.4254935634212</v>
      </c>
      <c r="S27" s="145">
        <f>'11.2'!S27+'11.3'!S27+'11.4'!S27</f>
        <v>1825.1865781876659</v>
      </c>
      <c r="T27" s="145">
        <f>'11.2'!T27+'11.3'!T27+'11.4'!T27</f>
        <v>1950.5227081597079</v>
      </c>
      <c r="U27" s="145">
        <f>'11.2'!U27+'11.3'!U27+'11.4'!U27</f>
        <v>1907.1058722022719</v>
      </c>
      <c r="V27" s="145">
        <f>'11.2'!V27+'11.3'!V27+'11.4'!V27</f>
        <v>1931.0677450155506</v>
      </c>
    </row>
    <row r="28" spans="1:22" s="3" customFormat="1" ht="12.75" customHeight="1">
      <c r="A28" s="2" t="s">
        <v>11</v>
      </c>
      <c r="B28" s="9" t="s">
        <v>360</v>
      </c>
      <c r="C28" s="145">
        <f>'11.2'!C28+'11.3'!C28+'11.4'!C28</f>
        <v>11815.964517906585</v>
      </c>
      <c r="D28" s="145">
        <f>'11.2'!D28+'11.3'!D28+'11.4'!D28</f>
        <v>11253.686676089352</v>
      </c>
      <c r="E28" s="145">
        <f>'11.2'!E28+'11.3'!E28+'11.4'!E28</f>
        <v>11342.385768893691</v>
      </c>
      <c r="F28" s="145">
        <f>'11.2'!F28+'11.3'!F28+'11.4'!F28</f>
        <v>11138.128157294854</v>
      </c>
      <c r="G28" s="145">
        <f>'11.2'!G28+'11.3'!G28+'11.4'!G28</f>
        <v>11101.379994380803</v>
      </c>
      <c r="H28" s="145">
        <f>'11.2'!H28+'11.3'!H28+'11.4'!H28</f>
        <v>11047.370044666368</v>
      </c>
      <c r="I28" s="145">
        <f>'11.2'!I28+'11.3'!I28+'11.4'!I28</f>
        <v>12774.274166178851</v>
      </c>
      <c r="J28" s="145">
        <f>'11.2'!J28+'11.3'!J28+'11.4'!J28</f>
        <v>12511.634270720842</v>
      </c>
      <c r="K28" s="145">
        <f>'11.2'!K28+'11.3'!K28+'11.4'!K28</f>
        <v>11935.807907491622</v>
      </c>
      <c r="L28" s="145">
        <f>'11.2'!L28+'11.3'!L28+'11.4'!L28</f>
        <v>8568.8193383162707</v>
      </c>
      <c r="M28" s="145">
        <f>'11.2'!M28+'11.3'!M28+'11.4'!M28</f>
        <v>10877.044783679252</v>
      </c>
      <c r="N28" s="145">
        <f>'11.2'!N28+'11.3'!N28+'11.4'!N28</f>
        <v>10269.386583899577</v>
      </c>
      <c r="O28" s="145">
        <f>'11.2'!O28+'11.3'!O28+'11.4'!O28</f>
        <v>10803.179455338408</v>
      </c>
      <c r="P28" s="145">
        <f>'11.2'!P28+'11.3'!P28+'11.4'!P28</f>
        <v>11064.806964074392</v>
      </c>
      <c r="Q28" s="145">
        <f>'11.2'!Q28+'11.3'!Q28+'11.4'!Q28</f>
        <v>13147.691417186905</v>
      </c>
      <c r="R28" s="145">
        <f>'11.2'!R28+'11.3'!R28+'11.4'!R28</f>
        <v>12283.898356287962</v>
      </c>
      <c r="S28" s="145">
        <f>'11.2'!S28+'11.3'!S28+'11.4'!S28</f>
        <v>12342.713556806249</v>
      </c>
      <c r="T28" s="145">
        <f>'11.2'!T28+'11.3'!T28+'11.4'!T28</f>
        <v>13380.621985589034</v>
      </c>
      <c r="U28" s="145">
        <f>'11.2'!U28+'11.3'!U28+'11.4'!U28</f>
        <v>12594.952011282043</v>
      </c>
      <c r="V28" s="145">
        <f>'11.2'!V28+'11.3'!V28+'11.4'!V28</f>
        <v>12335.373743464532</v>
      </c>
    </row>
    <row r="29" spans="1:22" s="3" customFormat="1" ht="12.75" customHeight="1">
      <c r="A29" s="2" t="s">
        <v>40</v>
      </c>
      <c r="B29" s="10" t="s">
        <v>361</v>
      </c>
      <c r="C29" s="145">
        <f>'11.2'!C29+'11.3'!C29+'11.4'!C29</f>
        <v>6627.9646244791502</v>
      </c>
      <c r="D29" s="145">
        <f>'11.2'!D29+'11.3'!D29+'11.4'!D29</f>
        <v>6299.1930707753891</v>
      </c>
      <c r="E29" s="145">
        <f>'11.2'!E29+'11.3'!E29+'11.4'!E29</f>
        <v>6245.6691322653114</v>
      </c>
      <c r="F29" s="145">
        <f>'11.2'!F29+'11.3'!F29+'11.4'!F29</f>
        <v>6206.9406725210329</v>
      </c>
      <c r="G29" s="145">
        <f>'11.2'!G29+'11.3'!G29+'11.4'!G29</f>
        <v>6270.9964379213725</v>
      </c>
      <c r="H29" s="145">
        <f>'11.2'!H29+'11.3'!H29+'11.4'!H29</f>
        <v>6229.1181191927126</v>
      </c>
      <c r="I29" s="145">
        <f>'11.2'!I29+'11.3'!I29+'11.4'!I29</f>
        <v>6911.5583354638256</v>
      </c>
      <c r="J29" s="145">
        <f>'11.2'!J29+'11.3'!J29+'11.4'!J29</f>
        <v>6865.4184154610448</v>
      </c>
      <c r="K29" s="145">
        <f>'11.2'!K29+'11.3'!K29+'11.4'!K29</f>
        <v>6571.1605087573398</v>
      </c>
      <c r="L29" s="145">
        <f>'11.2'!L29+'11.3'!L29+'11.4'!L29</f>
        <v>4742.1576231046893</v>
      </c>
      <c r="M29" s="145">
        <f>'11.2'!M29+'11.3'!M29+'11.4'!M29</f>
        <v>6017.4251978452148</v>
      </c>
      <c r="N29" s="145">
        <f>'11.2'!N29+'11.3'!N29+'11.4'!N29</f>
        <v>5777.2017367737981</v>
      </c>
      <c r="O29" s="145">
        <f>'11.2'!O29+'11.3'!O29+'11.4'!O29</f>
        <v>5864.8575317414407</v>
      </c>
      <c r="P29" s="145">
        <f>'11.2'!P29+'11.3'!P29+'11.4'!P29</f>
        <v>5991.9688232538601</v>
      </c>
      <c r="Q29" s="145">
        <f>'11.2'!Q29+'11.3'!Q29+'11.4'!Q29</f>
        <v>6729.7261921108766</v>
      </c>
      <c r="R29" s="145">
        <f>'11.2'!R29+'11.3'!R29+'11.4'!R29</f>
        <v>6455.4798452547357</v>
      </c>
      <c r="S29" s="145">
        <f>'11.2'!S29+'11.3'!S29+'11.4'!S29</f>
        <v>6347.7002804766025</v>
      </c>
      <c r="T29" s="145">
        <f>'11.2'!T29+'11.3'!T29+'11.4'!T29</f>
        <v>6882.0524214972183</v>
      </c>
      <c r="U29" s="145">
        <f>'11.2'!U29+'11.3'!U29+'11.4'!U29</f>
        <v>6491.6188750233805</v>
      </c>
      <c r="V29" s="145">
        <f>'11.2'!V29+'11.3'!V29+'11.4'!V29</f>
        <v>6467.6533403013163</v>
      </c>
    </row>
    <row r="30" spans="1:22" s="3" customFormat="1" ht="12.75" customHeight="1">
      <c r="A30" s="2" t="s">
        <v>41</v>
      </c>
      <c r="B30" s="10" t="s">
        <v>362</v>
      </c>
      <c r="C30" s="145">
        <f>'11.2'!C30+'11.3'!C30+'11.4'!C30</f>
        <v>2304.4838199342653</v>
      </c>
      <c r="D30" s="145">
        <f>'11.2'!D30+'11.3'!D30+'11.4'!D30</f>
        <v>2178.4079411201569</v>
      </c>
      <c r="E30" s="145">
        <f>'11.2'!E30+'11.3'!E30+'11.4'!E30</f>
        <v>2263.8341548788289</v>
      </c>
      <c r="F30" s="145">
        <f>'11.2'!F30+'11.3'!F30+'11.4'!F30</f>
        <v>2176.3643963648869</v>
      </c>
      <c r="G30" s="145">
        <f>'11.2'!G30+'11.3'!G30+'11.4'!G30</f>
        <v>2074.1087937124694</v>
      </c>
      <c r="H30" s="145">
        <f>'11.2'!H30+'11.3'!H30+'11.4'!H30</f>
        <v>2016.5762618482004</v>
      </c>
      <c r="I30" s="145">
        <f>'11.2'!I30+'11.3'!I30+'11.4'!I30</f>
        <v>2527.9687038531079</v>
      </c>
      <c r="J30" s="145">
        <f>'11.2'!J30+'11.3'!J30+'11.4'!J30</f>
        <v>2373.0588366023908</v>
      </c>
      <c r="K30" s="145">
        <f>'11.2'!K30+'11.3'!K30+'11.4'!K30</f>
        <v>2217.383201816097</v>
      </c>
      <c r="L30" s="145">
        <f>'11.2'!L30+'11.3'!L30+'11.4'!L30</f>
        <v>1622.9890779268624</v>
      </c>
      <c r="M30" s="145">
        <f>'11.2'!M30+'11.3'!M30+'11.4'!M30</f>
        <v>2083.3687022287604</v>
      </c>
      <c r="N30" s="145">
        <f>'11.2'!N30+'11.3'!N30+'11.4'!N30</f>
        <v>1777.386670052595</v>
      </c>
      <c r="O30" s="145">
        <f>'11.2'!O30+'11.3'!O30+'11.4'!O30</f>
        <v>2061.450518095608</v>
      </c>
      <c r="P30" s="145">
        <f>'11.2'!P30+'11.3'!P30+'11.4'!P30</f>
        <v>2152.4826547467374</v>
      </c>
      <c r="Q30" s="145">
        <f>'11.2'!Q30+'11.3'!Q30+'11.4'!Q30</f>
        <v>2886.4162087141563</v>
      </c>
      <c r="R30" s="145">
        <f>'11.2'!R30+'11.3'!R30+'11.4'!R30</f>
        <v>2558.3327638935893</v>
      </c>
      <c r="S30" s="145">
        <f>'11.2'!S30+'11.3'!S30+'11.4'!S30</f>
        <v>2678.6944339403522</v>
      </c>
      <c r="T30" s="145">
        <f>'11.2'!T30+'11.3'!T30+'11.4'!T30</f>
        <v>2907.1444695846531</v>
      </c>
      <c r="U30" s="145">
        <f>'11.2'!U30+'11.3'!U30+'11.4'!U30</f>
        <v>2683.3244257615725</v>
      </c>
      <c r="V30" s="145">
        <f>'11.2'!V30+'11.3'!V30+'11.4'!V30</f>
        <v>2627.7703193667035</v>
      </c>
    </row>
    <row r="31" spans="1:22" s="3" customFormat="1" ht="12.75" customHeight="1">
      <c r="A31" s="2" t="s">
        <v>42</v>
      </c>
      <c r="B31" s="10" t="s">
        <v>363</v>
      </c>
      <c r="C31" s="145">
        <f>'11.2'!C31+'11.3'!C31+'11.4'!C31</f>
        <v>2883.5160734931687</v>
      </c>
      <c r="D31" s="145">
        <f>'11.2'!D31+'11.3'!D31+'11.4'!D31</f>
        <v>2776.0856641938067</v>
      </c>
      <c r="E31" s="145">
        <f>'11.2'!E31+'11.3'!E31+'11.4'!E31</f>
        <v>2832.8824817495497</v>
      </c>
      <c r="F31" s="145">
        <f>'11.2'!F31+'11.3'!F31+'11.4'!F31</f>
        <v>2754.8230884089321</v>
      </c>
      <c r="G31" s="145">
        <f>'11.2'!G31+'11.3'!G31+'11.4'!G31</f>
        <v>2756.2747627469616</v>
      </c>
      <c r="H31" s="145">
        <f>'11.2'!H31+'11.3'!H31+'11.4'!H31</f>
        <v>2801.6756636254554</v>
      </c>
      <c r="I31" s="145">
        <f>'11.2'!I31+'11.3'!I31+'11.4'!I31</f>
        <v>3334.7471268619192</v>
      </c>
      <c r="J31" s="145">
        <f>'11.2'!J31+'11.3'!J31+'11.4'!J31</f>
        <v>3273.1570186574058</v>
      </c>
      <c r="K31" s="145">
        <f>'11.2'!K31+'11.3'!K31+'11.4'!K31</f>
        <v>3147.2641969181855</v>
      </c>
      <c r="L31" s="145">
        <f>'11.2'!L31+'11.3'!L31+'11.4'!L31</f>
        <v>2203.6726372847179</v>
      </c>
      <c r="M31" s="145">
        <f>'11.2'!M31+'11.3'!M31+'11.4'!M31</f>
        <v>2776.2508836052762</v>
      </c>
      <c r="N31" s="145">
        <f>'11.2'!N31+'11.3'!N31+'11.4'!N31</f>
        <v>2714.798177073184</v>
      </c>
      <c r="O31" s="145">
        <f>'11.2'!O31+'11.3'!O31+'11.4'!O31</f>
        <v>2876.8714055013597</v>
      </c>
      <c r="P31" s="145">
        <f>'11.2'!P31+'11.3'!P31+'11.4'!P31</f>
        <v>2920.355486073795</v>
      </c>
      <c r="Q31" s="145">
        <f>'11.2'!Q31+'11.3'!Q31+'11.4'!Q31</f>
        <v>3531.5490163618701</v>
      </c>
      <c r="R31" s="145">
        <f>'11.2'!R31+'11.3'!R31+'11.4'!R31</f>
        <v>3270.0857471396366</v>
      </c>
      <c r="S31" s="145">
        <f>'11.2'!S31+'11.3'!S31+'11.4'!S31</f>
        <v>3316.3188423892975</v>
      </c>
      <c r="T31" s="145">
        <f>'11.2'!T31+'11.3'!T31+'11.4'!T31</f>
        <v>3591.4250945071626</v>
      </c>
      <c r="U31" s="145">
        <f>'11.2'!U31+'11.3'!U31+'11.4'!U31</f>
        <v>3420.0087104970917</v>
      </c>
      <c r="V31" s="145">
        <f>'11.2'!V31+'11.3'!V31+'11.4'!V31</f>
        <v>3239.9500837965115</v>
      </c>
    </row>
    <row r="32" spans="1:22" s="3" customFormat="1" ht="12.75" customHeight="1">
      <c r="A32" s="2" t="s">
        <v>12</v>
      </c>
      <c r="B32" s="9" t="s">
        <v>364</v>
      </c>
      <c r="C32" s="145">
        <f>'11.2'!C32+'11.3'!C32+'11.4'!C32</f>
        <v>152881.92651454592</v>
      </c>
      <c r="D32" s="145">
        <f>'11.2'!D32+'11.3'!D32+'11.4'!D32</f>
        <v>137832.84877675696</v>
      </c>
      <c r="E32" s="145">
        <f>'11.2'!E32+'11.3'!E32+'11.4'!E32</f>
        <v>124072.70156910617</v>
      </c>
      <c r="F32" s="145">
        <f>'11.2'!F32+'11.3'!F32+'11.4'!F32</f>
        <v>118331.48607539058</v>
      </c>
      <c r="G32" s="145">
        <f>'11.2'!G32+'11.3'!G32+'11.4'!G32</f>
        <v>114181.3053491856</v>
      </c>
      <c r="H32" s="145">
        <f>'11.2'!H32+'11.3'!H32+'11.4'!H32</f>
        <v>122778.94582102998</v>
      </c>
      <c r="I32" s="145">
        <f>'11.2'!I32+'11.3'!I32+'11.4'!I32</f>
        <v>133086.310664057</v>
      </c>
      <c r="J32" s="145">
        <f>'11.2'!J32+'11.3'!J32+'11.4'!J32</f>
        <v>127955.26820323929</v>
      </c>
      <c r="K32" s="145">
        <f>'11.2'!K32+'11.3'!K32+'11.4'!K32</f>
        <v>114938.4527402958</v>
      </c>
      <c r="L32" s="145">
        <f>'11.2'!L32+'11.3'!L32+'11.4'!L32</f>
        <v>94812.571536272299</v>
      </c>
      <c r="M32" s="145">
        <f>'11.2'!M32+'11.3'!M32+'11.4'!M32</f>
        <v>118157.11086104198</v>
      </c>
      <c r="N32" s="145">
        <f>'11.2'!N32+'11.3'!N32+'11.4'!N32</f>
        <v>105348.21770548685</v>
      </c>
      <c r="O32" s="145">
        <f>'11.2'!O32+'11.3'!O32+'11.4'!O32</f>
        <v>101325.32184959261</v>
      </c>
      <c r="P32" s="145">
        <f>'11.2'!P32+'11.3'!P32+'11.4'!P32</f>
        <v>86871.792467516163</v>
      </c>
      <c r="Q32" s="145">
        <f>'11.2'!Q32+'11.3'!Q32+'11.4'!Q32</f>
        <v>95727.542909823576</v>
      </c>
      <c r="R32" s="145">
        <f>'11.2'!R32+'11.3'!R32+'11.4'!R32</f>
        <v>81255.575102360628</v>
      </c>
      <c r="S32" s="145">
        <f>'11.2'!S32+'11.3'!S32+'11.4'!S32</f>
        <v>81966.926276945887</v>
      </c>
      <c r="T32" s="145">
        <f>'11.2'!T32+'11.3'!T32+'11.4'!T32</f>
        <v>78946.094481514345</v>
      </c>
      <c r="U32" s="145">
        <f>'11.2'!U32+'11.3'!U32+'11.4'!U32</f>
        <v>77373.459169915717</v>
      </c>
      <c r="V32" s="145">
        <f>'11.2'!V32+'11.3'!V32+'11.4'!V32</f>
        <v>77249.446449709489</v>
      </c>
    </row>
    <row r="33" spans="1:22" s="3" customFormat="1" ht="12.75" customHeight="1">
      <c r="A33" s="2" t="s">
        <v>13</v>
      </c>
      <c r="B33" s="9" t="s">
        <v>365</v>
      </c>
      <c r="C33" s="145">
        <f>'11.2'!C33+'11.3'!C33+'11.4'!C33</f>
        <v>206.71807171278141</v>
      </c>
      <c r="D33" s="145">
        <f>'11.2'!D33+'11.3'!D33+'11.4'!D33</f>
        <v>206.53997907377229</v>
      </c>
      <c r="E33" s="145">
        <f>'11.2'!E33+'11.3'!E33+'11.4'!E33</f>
        <v>194.62198536786374</v>
      </c>
      <c r="F33" s="145">
        <f>'11.2'!F33+'11.3'!F33+'11.4'!F33</f>
        <v>169.44709504612055</v>
      </c>
      <c r="G33" s="145">
        <f>'11.2'!G33+'11.3'!G33+'11.4'!G33</f>
        <v>157.72660324732612</v>
      </c>
      <c r="H33" s="145">
        <f>'11.2'!H33+'11.3'!H33+'11.4'!H33</f>
        <v>144.44487052111012</v>
      </c>
      <c r="I33" s="145">
        <f>'11.2'!I33+'11.3'!I33+'11.4'!I33</f>
        <v>138.88877913995998</v>
      </c>
      <c r="J33" s="145">
        <f>'11.2'!J33+'11.3'!J33+'11.4'!J33</f>
        <v>130.95355392553</v>
      </c>
      <c r="K33" s="145">
        <f>'11.2'!K33+'11.3'!K33+'11.4'!K33</f>
        <v>110.08451961632535</v>
      </c>
      <c r="L33" s="145">
        <f>'11.2'!L33+'11.3'!L33+'11.4'!L33</f>
        <v>92.936981615287692</v>
      </c>
      <c r="M33" s="145">
        <f>'11.2'!M33+'11.3'!M33+'11.4'!M33</f>
        <v>87.459727745943837</v>
      </c>
      <c r="N33" s="145">
        <f>'11.2'!N33+'11.3'!N33+'11.4'!N33</f>
        <v>82.390083288542485</v>
      </c>
      <c r="O33" s="145">
        <f>'11.2'!O33+'11.3'!O33+'11.4'!O33</f>
        <v>103.62060935765014</v>
      </c>
      <c r="P33" s="145">
        <f>'11.2'!P33+'11.3'!P33+'11.4'!P33</f>
        <v>99.945888574562815</v>
      </c>
      <c r="Q33" s="145">
        <f>'11.2'!Q33+'11.3'!Q33+'11.4'!Q33</f>
        <v>62.421648897710782</v>
      </c>
      <c r="R33" s="145">
        <f>'11.2'!R33+'11.3'!R33+'11.4'!R33</f>
        <v>62.647564121402169</v>
      </c>
      <c r="S33" s="145">
        <f>'11.2'!S33+'11.3'!S33+'11.4'!S33</f>
        <v>63.201111726062017</v>
      </c>
      <c r="T33" s="145">
        <f>'11.2'!T33+'11.3'!T33+'11.4'!T33</f>
        <v>58.95757904936643</v>
      </c>
      <c r="U33" s="145">
        <f>'11.2'!U33+'11.3'!U33+'11.4'!U33</f>
        <v>56.159719554569051</v>
      </c>
      <c r="V33" s="145">
        <f>'11.2'!V33+'11.3'!V33+'11.4'!V33</f>
        <v>53.009028309126265</v>
      </c>
    </row>
    <row r="34" spans="1:22" s="3" customFormat="1" ht="12.75" customHeight="1">
      <c r="A34" s="2" t="s">
        <v>14</v>
      </c>
      <c r="B34" s="9" t="s">
        <v>366</v>
      </c>
      <c r="C34" s="145">
        <f>'11.2'!C34+'11.3'!C34+'11.4'!C34</f>
        <v>193.11961562076738</v>
      </c>
      <c r="D34" s="145">
        <f>'11.2'!D34+'11.3'!D34+'11.4'!D34</f>
        <v>183.57998610780137</v>
      </c>
      <c r="E34" s="145">
        <f>'11.2'!E34+'11.3'!E34+'11.4'!E34</f>
        <v>181.20318151764673</v>
      </c>
      <c r="F34" s="145">
        <f>'11.2'!F34+'11.3'!F34+'11.4'!F34</f>
        <v>177.18423984355999</v>
      </c>
      <c r="G34" s="145">
        <f>'11.2'!G34+'11.3'!G34+'11.4'!G34</f>
        <v>156.93716365833799</v>
      </c>
      <c r="H34" s="145">
        <f>'11.2'!H34+'11.3'!H34+'11.4'!H34</f>
        <v>146.83101080091902</v>
      </c>
      <c r="I34" s="145">
        <f>'11.2'!I34+'11.3'!I34+'11.4'!I34</f>
        <v>147.4316370432355</v>
      </c>
      <c r="J34" s="145">
        <f>'11.2'!J34+'11.3'!J34+'11.4'!J34</f>
        <v>128.10928633788319</v>
      </c>
      <c r="K34" s="145">
        <f>'11.2'!K34+'11.3'!K34+'11.4'!K34</f>
        <v>109.5983831767233</v>
      </c>
      <c r="L34" s="145">
        <f>'11.2'!L34+'11.3'!L34+'11.4'!L34</f>
        <v>98.15911792472086</v>
      </c>
      <c r="M34" s="145">
        <f>'11.2'!M34+'11.3'!M34+'11.4'!M34</f>
        <v>101.05477984242722</v>
      </c>
      <c r="N34" s="145">
        <f>'11.2'!N34+'11.3'!N34+'11.4'!N34</f>
        <v>89.48952178736117</v>
      </c>
      <c r="O34" s="145">
        <f>'11.2'!O34+'11.3'!O34+'11.4'!O34</f>
        <v>111.33698490011918</v>
      </c>
      <c r="P34" s="145">
        <f>'11.2'!P34+'11.3'!P34+'11.4'!P34</f>
        <v>96.86742492527577</v>
      </c>
      <c r="Q34" s="145">
        <f>'11.2'!Q34+'11.3'!Q34+'11.4'!Q34</f>
        <v>56.824214501325663</v>
      </c>
      <c r="R34" s="145">
        <f>'11.2'!R34+'11.3'!R34+'11.4'!R34</f>
        <v>48.482061430585482</v>
      </c>
      <c r="S34" s="145">
        <f>'11.2'!S34+'11.3'!S34+'11.4'!S34</f>
        <v>49.95995894922843</v>
      </c>
      <c r="T34" s="145">
        <f>'11.2'!T34+'11.3'!T34+'11.4'!T34</f>
        <v>48.501245912678499</v>
      </c>
      <c r="U34" s="145">
        <f>'11.2'!U34+'11.3'!U34+'11.4'!U34</f>
        <v>46.35468286408333</v>
      </c>
      <c r="V34" s="145">
        <f>'11.2'!V34+'11.3'!V34+'11.4'!V34</f>
        <v>45.635552686388429</v>
      </c>
    </row>
    <row r="35" spans="1:22" s="3" customFormat="1" ht="12.75" customHeight="1">
      <c r="A35" s="2" t="s">
        <v>43</v>
      </c>
      <c r="B35" s="9" t="s">
        <v>367</v>
      </c>
      <c r="C35" s="145">
        <f>'11.2'!C35+'11.3'!C35+'11.4'!C35</f>
        <v>3411.2882081307484</v>
      </c>
      <c r="D35" s="145">
        <f>'11.2'!D35+'11.3'!D35+'11.4'!D35</f>
        <v>3206.3777480260987</v>
      </c>
      <c r="E35" s="145">
        <f>'11.2'!E35+'11.3'!E35+'11.4'!E35</f>
        <v>3298.2675692822427</v>
      </c>
      <c r="F35" s="145">
        <f>'11.2'!F35+'11.3'!F35+'11.4'!F35</f>
        <v>3110.5625435339298</v>
      </c>
      <c r="G35" s="145">
        <f>'11.2'!G35+'11.3'!G35+'11.4'!G35</f>
        <v>2990.8665610037683</v>
      </c>
      <c r="H35" s="145">
        <f>'11.2'!H35+'11.3'!H35+'11.4'!H35</f>
        <v>2967.2482695093304</v>
      </c>
      <c r="I35" s="145">
        <f>'11.2'!I35+'11.3'!I35+'11.4'!I35</f>
        <v>3709.7991181403218</v>
      </c>
      <c r="J35" s="145">
        <f>'11.2'!J35+'11.3'!J35+'11.4'!J35</f>
        <v>3481.0701270414793</v>
      </c>
      <c r="K35" s="145">
        <f>'11.2'!K35+'11.3'!K35+'11.4'!K35</f>
        <v>3232.7591215866596</v>
      </c>
      <c r="L35" s="145">
        <f>'11.2'!L35+'11.3'!L35+'11.4'!L35</f>
        <v>2380.792251782771</v>
      </c>
      <c r="M35" s="145">
        <f>'11.2'!M35+'11.3'!M35+'11.4'!M35</f>
        <v>3030.9125048261712</v>
      </c>
      <c r="N35" s="145">
        <f>'11.2'!N35+'11.3'!N35+'11.4'!N35</f>
        <v>2587.9671230895428</v>
      </c>
      <c r="O35" s="145">
        <f>'11.2'!O35+'11.3'!O35+'11.4'!O35</f>
        <v>3037.6585696744401</v>
      </c>
      <c r="P35" s="145">
        <f>'11.2'!P35+'11.3'!P35+'11.4'!P35</f>
        <v>3155.4793284471662</v>
      </c>
      <c r="Q35" s="145">
        <f>'11.2'!Q35+'11.3'!Q35+'11.4'!Q35</f>
        <v>4077.0262747313336</v>
      </c>
      <c r="R35" s="145">
        <f>'11.2'!R35+'11.3'!R35+'11.4'!R35</f>
        <v>3610.176174641766</v>
      </c>
      <c r="S35" s="145">
        <f>'11.2'!S35+'11.3'!S35+'11.4'!S35</f>
        <v>3779.4671380413492</v>
      </c>
      <c r="T35" s="145">
        <f>'11.2'!T35+'11.3'!T35+'11.4'!T35</f>
        <v>4119.4622827098856</v>
      </c>
      <c r="U35" s="145">
        <f>'11.2'!U35+'11.3'!U35+'11.4'!U35</f>
        <v>3779.6035429783897</v>
      </c>
      <c r="V35" s="145">
        <f>'11.2'!V35+'11.3'!V35+'11.4'!V35</f>
        <v>3708.170587597479</v>
      </c>
    </row>
    <row r="36" spans="1:22" s="3" customFormat="1" ht="12.75" customHeight="1">
      <c r="A36" s="2" t="s">
        <v>44</v>
      </c>
      <c r="B36" s="9" t="s">
        <v>368</v>
      </c>
      <c r="C36" s="145">
        <f>'11.2'!C36+'11.3'!C36+'11.4'!C36</f>
        <v>313019.85705320863</v>
      </c>
      <c r="D36" s="145">
        <f>'11.2'!D36+'11.3'!D36+'11.4'!D36</f>
        <v>304362.63028884277</v>
      </c>
      <c r="E36" s="145">
        <f>'11.2'!E36+'11.3'!E36+'11.4'!E36</f>
        <v>314315.56817862712</v>
      </c>
      <c r="F36" s="145">
        <f>'11.2'!F36+'11.3'!F36+'11.4'!F36</f>
        <v>301350.11267704179</v>
      </c>
      <c r="G36" s="145">
        <f>'11.2'!G36+'11.3'!G36+'11.4'!G36</f>
        <v>346265.98934862419</v>
      </c>
      <c r="H36" s="145">
        <f>'11.2'!H36+'11.3'!H36+'11.4'!H36</f>
        <v>318151.39439125214</v>
      </c>
      <c r="I36" s="145">
        <f>'11.2'!I36+'11.3'!I36+'11.4'!I36</f>
        <v>322484.87697841966</v>
      </c>
      <c r="J36" s="145">
        <f>'11.2'!J36+'11.3'!J36+'11.4'!J36</f>
        <v>289850.55962432676</v>
      </c>
      <c r="K36" s="145">
        <f>'11.2'!K36+'11.3'!K36+'11.4'!K36</f>
        <v>270298.27216197923</v>
      </c>
      <c r="L36" s="145">
        <f>'11.2'!L36+'11.3'!L36+'11.4'!L36</f>
        <v>218740.88296956493</v>
      </c>
      <c r="M36" s="145">
        <f>'11.2'!M36+'11.3'!M36+'11.4'!M36</f>
        <v>248739.29976682379</v>
      </c>
      <c r="N36" s="145">
        <f>'11.2'!N36+'11.3'!N36+'11.4'!N36</f>
        <v>238419.56181587302</v>
      </c>
      <c r="O36" s="145">
        <f>'11.2'!O36+'11.3'!O36+'11.4'!O36</f>
        <v>248082.1698772113</v>
      </c>
      <c r="P36" s="145">
        <f>'11.2'!P36+'11.3'!P36+'11.4'!P36</f>
        <v>226385.37166058971</v>
      </c>
      <c r="Q36" s="145">
        <f>'11.2'!Q36+'11.3'!Q36+'11.4'!Q36</f>
        <v>190136.91360695419</v>
      </c>
      <c r="R36" s="145">
        <f>'11.2'!R36+'11.3'!R36+'11.4'!R36</f>
        <v>203215.50277852284</v>
      </c>
      <c r="S36" s="145">
        <f>'11.2'!S36+'11.3'!S36+'11.4'!S36</f>
        <v>198410.72662809046</v>
      </c>
      <c r="T36" s="145">
        <f>'11.2'!T36+'11.3'!T36+'11.4'!T36</f>
        <v>205543.03866348992</v>
      </c>
      <c r="U36" s="145">
        <f>'11.2'!U36+'11.3'!U36+'11.4'!U36</f>
        <v>203914.08051150409</v>
      </c>
      <c r="V36" s="145">
        <f>'11.2'!V36+'11.3'!V36+'11.4'!V36</f>
        <v>203848.7509985588</v>
      </c>
    </row>
    <row r="37" spans="1:22" s="3" customFormat="1" ht="12.75" customHeight="1">
      <c r="A37" s="2" t="s">
        <v>45</v>
      </c>
      <c r="B37" s="9" t="s">
        <v>369</v>
      </c>
      <c r="C37" s="145">
        <f>'11.2'!C37+'11.3'!C37+'11.4'!C37</f>
        <v>3060.821771031397</v>
      </c>
      <c r="D37" s="145">
        <f>'11.2'!D37+'11.3'!D37+'11.4'!D37</f>
        <v>2868.3684295116527</v>
      </c>
      <c r="E37" s="145">
        <f>'11.2'!E37+'11.3'!E37+'11.4'!E37</f>
        <v>2994.1215133560509</v>
      </c>
      <c r="F37" s="145">
        <f>'11.2'!F37+'11.3'!F37+'11.4'!F37</f>
        <v>2817.2663819893623</v>
      </c>
      <c r="G37" s="145">
        <f>'11.2'!G37+'11.3'!G37+'11.4'!G37</f>
        <v>2716.9923956689499</v>
      </c>
      <c r="H37" s="145">
        <f>'11.2'!H37+'11.3'!H37+'11.4'!H37</f>
        <v>2700.9825505823133</v>
      </c>
      <c r="I37" s="145">
        <f>'11.2'!I37+'11.3'!I37+'11.4'!I37</f>
        <v>3474.426259110483</v>
      </c>
      <c r="J37" s="145">
        <f>'11.2'!J37+'11.3'!J37+'11.4'!J37</f>
        <v>3231.8609553688193</v>
      </c>
      <c r="K37" s="145">
        <f>'11.2'!K37+'11.3'!K37+'11.4'!K37</f>
        <v>3004.8907065252251</v>
      </c>
      <c r="L37" s="145">
        <f>'11.2'!L37+'11.3'!L37+'11.4'!L37</f>
        <v>2178.0918687485646</v>
      </c>
      <c r="M37" s="145">
        <f>'11.2'!M37+'11.3'!M37+'11.4'!M37</f>
        <v>2828.7830755349692</v>
      </c>
      <c r="N37" s="145">
        <f>'11.2'!N37+'11.3'!N37+'11.4'!N37</f>
        <v>2388.6248225397903</v>
      </c>
      <c r="O37" s="145">
        <f>'11.2'!O37+'11.3'!O37+'11.4'!O37</f>
        <v>2787.2553106895584</v>
      </c>
      <c r="P37" s="145">
        <f>'11.2'!P37+'11.3'!P37+'11.4'!P37</f>
        <v>2928.5640807140585</v>
      </c>
      <c r="Q37" s="145">
        <f>'11.2'!Q37+'11.3'!Q37+'11.4'!Q37</f>
        <v>3943.1697710442104</v>
      </c>
      <c r="R37" s="145">
        <f>'11.2'!R37+'11.3'!R37+'11.4'!R37</f>
        <v>3494.4100675434015</v>
      </c>
      <c r="S37" s="145">
        <f>'11.2'!S37+'11.3'!S37+'11.4'!S37</f>
        <v>3665.9516276758277</v>
      </c>
      <c r="T37" s="145">
        <f>'11.2'!T37+'11.3'!T37+'11.4'!T37</f>
        <v>4001.9497147887532</v>
      </c>
      <c r="U37" s="145">
        <f>'11.2'!U37+'11.3'!U37+'11.4'!U37</f>
        <v>3674.3267915565471</v>
      </c>
      <c r="V37" s="145">
        <f>'11.2'!V37+'11.3'!V37+'11.4'!V37</f>
        <v>3598.3814487103955</v>
      </c>
    </row>
    <row r="38" spans="1:22" s="13" customFormat="1" ht="12.75" customHeight="1">
      <c r="A38" s="2" t="s">
        <v>46</v>
      </c>
      <c r="B38" s="9" t="s">
        <v>370</v>
      </c>
      <c r="C38" s="145">
        <f>'11.2'!C38+'11.3'!C38+'11.4'!C38</f>
        <v>517.90734749416424</v>
      </c>
      <c r="D38" s="145">
        <f>'11.2'!D38+'11.3'!D38+'11.4'!D38</f>
        <v>486.54603609170385</v>
      </c>
      <c r="E38" s="145">
        <f>'11.2'!E38+'11.3'!E38+'11.4'!E38</f>
        <v>443.41056441247861</v>
      </c>
      <c r="F38" s="145">
        <f>'11.2'!F38+'11.3'!F38+'11.4'!F38</f>
        <v>304.04473688947593</v>
      </c>
      <c r="G38" s="145">
        <f>'11.2'!G38+'11.3'!G38+'11.4'!G38</f>
        <v>385.75231836649613</v>
      </c>
      <c r="H38" s="145">
        <f>'11.2'!H38+'11.3'!H38+'11.4'!H38</f>
        <v>365.06056907294595</v>
      </c>
      <c r="I38" s="145">
        <f>'11.2'!I38+'11.3'!I38+'11.4'!I38</f>
        <v>365.86320087415555</v>
      </c>
      <c r="J38" s="145">
        <f>'11.2'!J38+'11.3'!J38+'11.4'!J38</f>
        <v>481.45494713496214</v>
      </c>
      <c r="K38" s="145">
        <f>'11.2'!K38+'11.3'!K38+'11.4'!K38</f>
        <v>693.44218658191369</v>
      </c>
      <c r="L38" s="145">
        <f>'11.2'!L38+'11.3'!L38+'11.4'!L38</f>
        <v>596.38675798176268</v>
      </c>
      <c r="M38" s="145">
        <f>'11.2'!M38+'11.3'!M38+'11.4'!M38</f>
        <v>726.47570109152434</v>
      </c>
      <c r="N38" s="145">
        <f>'11.2'!N38+'11.3'!N38+'11.4'!N38</f>
        <v>568.99907830959557</v>
      </c>
      <c r="O38" s="145">
        <f>'11.2'!O38+'11.3'!O38+'11.4'!O38</f>
        <v>712.14589456361045</v>
      </c>
      <c r="P38" s="145">
        <f>'11.2'!P38+'11.3'!P38+'11.4'!P38</f>
        <v>642.20348898829673</v>
      </c>
      <c r="Q38" s="145">
        <f>'11.2'!Q38+'11.3'!Q38+'11.4'!Q38</f>
        <v>496.60663989563238</v>
      </c>
      <c r="R38" s="145">
        <f>'11.2'!R38+'11.3'!R38+'11.4'!R38</f>
        <v>523.24190910272785</v>
      </c>
      <c r="S38" s="145">
        <f>'11.2'!S38+'11.3'!S38+'11.4'!S38</f>
        <v>531.84408636986586</v>
      </c>
      <c r="T38" s="145">
        <f>'11.2'!T38+'11.3'!T38+'11.4'!T38</f>
        <v>514.50810339273642</v>
      </c>
      <c r="U38" s="145">
        <f>'11.2'!U38+'11.3'!U38+'11.4'!U38</f>
        <v>478.29027679111704</v>
      </c>
      <c r="V38" s="145">
        <f>'11.2'!V38+'11.3'!V38+'11.4'!V38</f>
        <v>538.30524636367079</v>
      </c>
    </row>
    <row r="39" spans="1:22" s="13" customFormat="1" ht="12.75" customHeight="1">
      <c r="A39" s="2" t="s">
        <v>47</v>
      </c>
      <c r="B39" s="9" t="s">
        <v>371</v>
      </c>
      <c r="C39" s="145">
        <f>'11.2'!C39+'11.3'!C39+'11.4'!C39</f>
        <v>77.255724744930816</v>
      </c>
      <c r="D39" s="145">
        <f>'11.2'!D39+'11.3'!D39+'11.4'!D39</f>
        <v>74.383561696486524</v>
      </c>
      <c r="E39" s="145">
        <f>'11.2'!E39+'11.3'!E39+'11.4'!E39</f>
        <v>68.68836657422645</v>
      </c>
      <c r="F39" s="145">
        <f>'11.2'!F39+'11.3'!F39+'11.4'!F39</f>
        <v>62.837729808085271</v>
      </c>
      <c r="G39" s="145">
        <f>'11.2'!G39+'11.3'!G39+'11.4'!G39</f>
        <v>61.926457912574371</v>
      </c>
      <c r="H39" s="145">
        <f>'11.2'!H39+'11.3'!H39+'11.4'!H39</f>
        <v>54.506644948839522</v>
      </c>
      <c r="I39" s="145">
        <f>'11.2'!I39+'11.3'!I39+'11.4'!I39</f>
        <v>48.901929035360503</v>
      </c>
      <c r="J39" s="145">
        <f>'11.2'!J39+'11.3'!J39+'11.4'!J39</f>
        <v>44.556017475940145</v>
      </c>
      <c r="K39" s="145">
        <f>'11.2'!K39+'11.3'!K39+'11.4'!K39</f>
        <v>46.621333247016068</v>
      </c>
      <c r="L39" s="145">
        <f>'11.2'!L39+'11.3'!L39+'11.4'!L39</f>
        <v>42.71836826031101</v>
      </c>
      <c r="M39" s="145">
        <f>'11.2'!M39+'11.3'!M39+'11.4'!M39</f>
        <v>41.089524959606017</v>
      </c>
      <c r="N39" s="145">
        <f>'11.2'!N39+'11.3'!N39+'11.4'!N39</f>
        <v>39.702350291168791</v>
      </c>
      <c r="O39" s="145">
        <f>'11.2'!O39+'11.3'!O39+'11.4'!O39</f>
        <v>48.021937286681073</v>
      </c>
      <c r="P39" s="145">
        <f>'11.2'!P39+'11.3'!P39+'11.4'!P39</f>
        <v>44.32642223399121</v>
      </c>
      <c r="Q39" s="145">
        <f>'11.2'!Q39+'11.3'!Q39+'11.4'!Q39</f>
        <v>31.149075988620154</v>
      </c>
      <c r="R39" s="145">
        <f>'11.2'!R39+'11.3'!R39+'11.4'!R39</f>
        <v>31.171714980431915</v>
      </c>
      <c r="S39" s="145">
        <f>'11.2'!S39+'11.3'!S39+'11.4'!S39</f>
        <v>25.884491972784602</v>
      </c>
      <c r="T39" s="145">
        <f>'11.2'!T39+'11.3'!T39+'11.4'!T39</f>
        <v>25.037400956677981</v>
      </c>
      <c r="U39" s="145">
        <f>'11.2'!U39+'11.3'!U39+'11.4'!U39</f>
        <v>22.631771563731565</v>
      </c>
      <c r="V39" s="145">
        <f>'11.2'!V39+'11.3'!V39+'11.4'!V39</f>
        <v>24.635910429428858</v>
      </c>
    </row>
    <row r="40" spans="1:22" s="13" customFormat="1" ht="12.75" customHeight="1">
      <c r="A40" s="2" t="s">
        <v>48</v>
      </c>
      <c r="B40" s="8" t="s">
        <v>372</v>
      </c>
      <c r="C40" s="145">
        <f>'11.2'!C40+'11.3'!C40+'11.4'!C40</f>
        <v>11158.033501145123</v>
      </c>
      <c r="D40" s="145">
        <f>'11.2'!D40+'11.3'!D40+'11.4'!D40</f>
        <v>10950.980684389911</v>
      </c>
      <c r="E40" s="145">
        <f>'11.2'!E40+'11.3'!E40+'11.4'!E40</f>
        <v>10507.156657802101</v>
      </c>
      <c r="F40" s="145">
        <f>'11.2'!F40+'11.3'!F40+'11.4'!F40</f>
        <v>12016.943126319604</v>
      </c>
      <c r="G40" s="145">
        <f>'11.2'!G40+'11.3'!G40+'11.4'!G40</f>
        <v>12088.298654021744</v>
      </c>
      <c r="H40" s="145">
        <f>'11.2'!H40+'11.3'!H40+'11.4'!H40</f>
        <v>12008.361719776125</v>
      </c>
      <c r="I40" s="145">
        <f>'11.2'!I40+'11.3'!I40+'11.4'!I40</f>
        <v>12651.89337141205</v>
      </c>
      <c r="J40" s="145">
        <f>'11.2'!J40+'11.3'!J40+'11.4'!J40</f>
        <v>13154.420876647047</v>
      </c>
      <c r="K40" s="145">
        <f>'11.2'!K40+'11.3'!K40+'11.4'!K40</f>
        <v>12504.683910742871</v>
      </c>
      <c r="L40" s="145">
        <f>'11.2'!L40+'11.3'!L40+'11.4'!L40</f>
        <v>11990.210088082018</v>
      </c>
      <c r="M40" s="145">
        <f>'11.2'!M40+'11.3'!M40+'11.4'!M40</f>
        <v>12377.837277945151</v>
      </c>
      <c r="N40" s="145">
        <f>'11.2'!N40+'11.3'!N40+'11.4'!N40</f>
        <v>12321.82427713705</v>
      </c>
      <c r="O40" s="145">
        <f>'11.2'!O40+'11.3'!O40+'11.4'!O40</f>
        <v>13059.277182822834</v>
      </c>
      <c r="P40" s="145">
        <f>'11.2'!P40+'11.3'!P40+'11.4'!P40</f>
        <v>12894.110349479306</v>
      </c>
      <c r="Q40" s="145">
        <f>'11.2'!Q40+'11.3'!Q40+'11.4'!Q40</f>
        <v>12418.74441211072</v>
      </c>
      <c r="R40" s="145">
        <f>'11.2'!R40+'11.3'!R40+'11.4'!R40</f>
        <v>12298.208847277869</v>
      </c>
      <c r="S40" s="145">
        <f>'11.2'!S40+'11.3'!S40+'11.4'!S40</f>
        <v>11992.739343833651</v>
      </c>
      <c r="T40" s="145">
        <f>'11.2'!T40+'11.3'!T40+'11.4'!T40</f>
        <v>11347.185375214462</v>
      </c>
      <c r="U40" s="145">
        <f>'11.2'!U40+'11.3'!U40+'11.4'!U40</f>
        <v>11018.274353468894</v>
      </c>
      <c r="V40" s="145">
        <f>'11.2'!V40+'11.3'!V40+'11.4'!V40</f>
        <v>9969.8033429977277</v>
      </c>
    </row>
    <row r="41" spans="1:22" s="13" customFormat="1" ht="12.75" customHeight="1">
      <c r="A41" s="2" t="s">
        <v>49</v>
      </c>
      <c r="B41" s="9" t="s">
        <v>373</v>
      </c>
      <c r="C41" s="145">
        <f>'11.2'!C41+'11.3'!C41+'11.4'!C41</f>
        <v>8485.814069562377</v>
      </c>
      <c r="D41" s="145">
        <f>'11.2'!D41+'11.3'!D41+'11.4'!D41</f>
        <v>8476.7952572296417</v>
      </c>
      <c r="E41" s="145">
        <f>'11.2'!E41+'11.3'!E41+'11.4'!E41</f>
        <v>8330.2429479932071</v>
      </c>
      <c r="F41" s="145">
        <f>'11.2'!F41+'11.3'!F41+'11.4'!F41</f>
        <v>9994.9669118589172</v>
      </c>
      <c r="G41" s="145">
        <f>'11.2'!G41+'11.3'!G41+'11.4'!G41</f>
        <v>10195.724006077662</v>
      </c>
      <c r="H41" s="145">
        <f>'11.2'!H41+'11.3'!H41+'11.4'!H41</f>
        <v>10180.315734438782</v>
      </c>
      <c r="I41" s="145">
        <f>'11.2'!I41+'11.3'!I41+'11.4'!I41</f>
        <v>10891.586547667539</v>
      </c>
      <c r="J41" s="145">
        <f>'11.2'!J41+'11.3'!J41+'11.4'!J41</f>
        <v>11500.777511450413</v>
      </c>
      <c r="K41" s="145">
        <f>'11.2'!K41+'11.3'!K41+'11.4'!K41</f>
        <v>10955.213674645158</v>
      </c>
      <c r="L41" s="145">
        <f>'11.2'!L41+'11.3'!L41+'11.4'!L41</f>
        <v>10536.296603307048</v>
      </c>
      <c r="M41" s="145">
        <f>'11.2'!M41+'11.3'!M41+'11.4'!M41</f>
        <v>11012.200820310982</v>
      </c>
      <c r="N41" s="145">
        <f>'11.2'!N41+'11.3'!N41+'11.4'!N41</f>
        <v>10977.011050503599</v>
      </c>
      <c r="O41" s="145">
        <f>'11.2'!O41+'11.3'!O41+'11.4'!O41</f>
        <v>11755.85081470265</v>
      </c>
      <c r="P41" s="145">
        <f>'11.2'!P41+'11.3'!P41+'11.4'!P41</f>
        <v>11605.914920588792</v>
      </c>
      <c r="Q41" s="145">
        <f>'11.2'!Q41+'11.3'!Q41+'11.4'!Q41</f>
        <v>11150.804633086176</v>
      </c>
      <c r="R41" s="145">
        <f>'11.2'!R41+'11.3'!R41+'11.4'!R41</f>
        <v>11016.095383131978</v>
      </c>
      <c r="S41" s="145">
        <f>'11.2'!S41+'11.3'!S41+'11.4'!S41</f>
        <v>10697.517443937995</v>
      </c>
      <c r="T41" s="145">
        <f>'11.2'!T41+'11.3'!T41+'11.4'!T41</f>
        <v>10041.632590670557</v>
      </c>
      <c r="U41" s="145">
        <f>'11.2'!U41+'11.3'!U41+'11.4'!U41</f>
        <v>9716.3083337504959</v>
      </c>
      <c r="V41" s="145">
        <f>'11.2'!V41+'11.3'!V41+'11.4'!V41</f>
        <v>8656.9992912542257</v>
      </c>
    </row>
    <row r="42" spans="1:22" s="13" customFormat="1" ht="12.75" customHeight="1">
      <c r="A42" s="2" t="s">
        <v>50</v>
      </c>
      <c r="B42" s="9" t="s">
        <v>375</v>
      </c>
      <c r="C42" s="145">
        <f>'11.2'!C42+'11.3'!C42+'11.4'!C42</f>
        <v>2672.2194315827437</v>
      </c>
      <c r="D42" s="145">
        <f>'11.2'!D42+'11.3'!D42+'11.4'!D42</f>
        <v>2474.1854271602683</v>
      </c>
      <c r="E42" s="145">
        <f>'11.2'!E42+'11.3'!E42+'11.4'!E42</f>
        <v>2176.9137098088954</v>
      </c>
      <c r="F42" s="145">
        <f>'11.2'!F42+'11.3'!F42+'11.4'!F42</f>
        <v>2021.9762144606848</v>
      </c>
      <c r="G42" s="145">
        <f>'11.2'!G42+'11.3'!G42+'11.4'!G42</f>
        <v>1892.5746479440829</v>
      </c>
      <c r="H42" s="145">
        <f>'11.2'!H42+'11.3'!H42+'11.4'!H42</f>
        <v>1828.0459853373436</v>
      </c>
      <c r="I42" s="145">
        <f>'11.2'!I42+'11.3'!I42+'11.4'!I42</f>
        <v>1760.3068237445095</v>
      </c>
      <c r="J42" s="145">
        <f>'11.2'!J42+'11.3'!J42+'11.4'!J42</f>
        <v>1653.6433651966349</v>
      </c>
      <c r="K42" s="145">
        <f>'11.2'!K42+'11.3'!K42+'11.4'!K42</f>
        <v>1549.4702360977124</v>
      </c>
      <c r="L42" s="145">
        <f>'11.2'!L42+'11.3'!L42+'11.4'!L42</f>
        <v>1453.9134847749688</v>
      </c>
      <c r="M42" s="145">
        <f>'11.2'!M42+'11.3'!M42+'11.4'!M42</f>
        <v>1365.6364576341693</v>
      </c>
      <c r="N42" s="145">
        <f>'11.2'!N42+'11.3'!N42+'11.4'!N42</f>
        <v>1344.8132266334503</v>
      </c>
      <c r="O42" s="145">
        <f>'11.2'!O42+'11.3'!O42+'11.4'!O42</f>
        <v>1303.4263681201833</v>
      </c>
      <c r="P42" s="145">
        <f>'11.2'!P42+'11.3'!P42+'11.4'!P42</f>
        <v>1288.1954288905144</v>
      </c>
      <c r="Q42" s="145">
        <f>'11.2'!Q42+'11.3'!Q42+'11.4'!Q42</f>
        <v>1267.9397790245441</v>
      </c>
      <c r="R42" s="145">
        <f>'11.2'!R42+'11.3'!R42+'11.4'!R42</f>
        <v>1282.1134641458905</v>
      </c>
      <c r="S42" s="145">
        <f>'11.2'!S42+'11.3'!S42+'11.4'!S42</f>
        <v>1295.2218998956553</v>
      </c>
      <c r="T42" s="145">
        <f>'11.2'!T42+'11.3'!T42+'11.4'!T42</f>
        <v>1305.5527845439024</v>
      </c>
      <c r="U42" s="145">
        <f>'11.2'!U42+'11.3'!U42+'11.4'!U42</f>
        <v>1301.9660197183989</v>
      </c>
      <c r="V42" s="145">
        <f>'11.2'!V42+'11.3'!V42+'11.4'!V42</f>
        <v>1312.804051743502</v>
      </c>
    </row>
    <row r="43" spans="1:22" s="35" customFormat="1" ht="12.75" customHeight="1">
      <c r="A43" s="2" t="s">
        <v>51</v>
      </c>
      <c r="B43" s="8" t="s">
        <v>376</v>
      </c>
      <c r="C43" s="145">
        <f>'11.2'!C43+'11.3'!C43+'11.4'!C43</f>
        <v>38104.611180215034</v>
      </c>
      <c r="D43" s="145">
        <f>'11.2'!D43+'11.3'!D43+'11.4'!D43</f>
        <v>36925.492574306001</v>
      </c>
      <c r="E43" s="145">
        <f>'11.2'!E43+'11.3'!E43+'11.4'!E43</f>
        <v>35659.030998603375</v>
      </c>
      <c r="F43" s="145">
        <f>'11.2'!F43+'11.3'!F43+'11.4'!F43</f>
        <v>33815.597207244973</v>
      </c>
      <c r="G43" s="145">
        <f>'11.2'!G43+'11.3'!G43+'11.4'!G43</f>
        <v>32915.879881622976</v>
      </c>
      <c r="H43" s="145">
        <f>'11.2'!H43+'11.3'!H43+'11.4'!H43</f>
        <v>31745.571284934955</v>
      </c>
      <c r="I43" s="145">
        <f>'11.2'!I43+'11.3'!I43+'11.4'!I43</f>
        <v>30427.141610040362</v>
      </c>
      <c r="J43" s="145">
        <f>'11.2'!J43+'11.3'!J43+'11.4'!J43</f>
        <v>29383.943862695116</v>
      </c>
      <c r="K43" s="145">
        <f>'11.2'!K43+'11.3'!K43+'11.4'!K43</f>
        <v>28307.711169642</v>
      </c>
      <c r="L43" s="145">
        <f>'11.2'!L43+'11.3'!L43+'11.4'!L43</f>
        <v>27368.560392590767</v>
      </c>
      <c r="M43" s="145">
        <f>'11.2'!M43+'11.3'!M43+'11.4'!M43</f>
        <v>26498.884657620791</v>
      </c>
      <c r="N43" s="145">
        <f>'11.2'!N43+'11.3'!N43+'11.4'!N43</f>
        <v>25323.994147930127</v>
      </c>
      <c r="O43" s="145">
        <f>'11.2'!O43+'11.3'!O43+'11.4'!O43</f>
        <v>24884.974933507805</v>
      </c>
      <c r="P43" s="145">
        <f>'11.2'!P43+'11.3'!P43+'11.4'!P43</f>
        <v>24082.552418871659</v>
      </c>
      <c r="Q43" s="145">
        <f>'11.2'!Q43+'11.3'!Q43+'11.4'!Q43</f>
        <v>22610.761271857555</v>
      </c>
      <c r="R43" s="145">
        <f>'11.2'!R43+'11.3'!R43+'11.4'!R43</f>
        <v>22105.936969956943</v>
      </c>
      <c r="S43" s="145">
        <f>'11.2'!S43+'11.3'!S43+'11.4'!S43</f>
        <v>21646.781770955218</v>
      </c>
      <c r="T43" s="145">
        <f>'11.2'!T43+'11.3'!T43+'11.4'!T43</f>
        <v>21193.542889492524</v>
      </c>
      <c r="U43" s="145">
        <f>'11.2'!U43+'11.3'!U43+'11.4'!U43</f>
        <v>20742.733581509303</v>
      </c>
      <c r="V43" s="145">
        <f>'11.2'!V43+'11.3'!V43+'11.4'!V43</f>
        <v>19603.187533811295</v>
      </c>
    </row>
    <row r="44" spans="1:22" s="13" customFormat="1" ht="12.75" customHeight="1">
      <c r="A44" s="2" t="s">
        <v>52</v>
      </c>
      <c r="B44" s="9" t="s">
        <v>377</v>
      </c>
      <c r="C44" s="145">
        <f>'11.2'!C44+'11.3'!C44+'11.4'!C44</f>
        <v>83.784278410052821</v>
      </c>
      <c r="D44" s="145">
        <f>'11.2'!D44+'11.3'!D44+'11.4'!D44</f>
        <v>81.606815319807083</v>
      </c>
      <c r="E44" s="145">
        <f>'11.2'!E44+'11.3'!E44+'11.4'!E44</f>
        <v>76.205005358491277</v>
      </c>
      <c r="F44" s="145">
        <f>'11.2'!F44+'11.3'!F44+'11.4'!F44</f>
        <v>70.079005188949139</v>
      </c>
      <c r="G44" s="145">
        <f>'11.2'!G44+'11.3'!G44+'11.4'!G44</f>
        <v>66.711867687083384</v>
      </c>
      <c r="H44" s="145">
        <f>'11.2'!H44+'11.3'!H44+'11.4'!H44</f>
        <v>61.574936658913792</v>
      </c>
      <c r="I44" s="145">
        <f>'11.2'!I44+'11.3'!I44+'11.4'!I44</f>
        <v>54.088905680312813</v>
      </c>
      <c r="J44" s="145">
        <f>'11.2'!J44+'11.3'!J44+'11.4'!J44</f>
        <v>49.5388361878856</v>
      </c>
      <c r="K44" s="145">
        <f>'11.2'!K44+'11.3'!K44+'11.4'!K44</f>
        <v>40.721791440029691</v>
      </c>
      <c r="L44" s="145">
        <f>'11.2'!L44+'11.3'!L44+'11.4'!L44</f>
        <v>35.44826866091784</v>
      </c>
      <c r="M44" s="145">
        <f>'11.2'!M44+'11.3'!M44+'11.4'!M44</f>
        <v>30.384963002371901</v>
      </c>
      <c r="N44" s="145">
        <f>'11.2'!N44+'11.3'!N44+'11.4'!N44</f>
        <v>24.602422899387225</v>
      </c>
      <c r="O44" s="145">
        <f>'11.2'!O44+'11.3'!O44+'11.4'!O44</f>
        <v>19.83427039411832</v>
      </c>
      <c r="P44" s="145">
        <f>'11.2'!P44+'11.3'!P44+'11.4'!P44</f>
        <v>17.755454954715923</v>
      </c>
      <c r="Q44" s="145">
        <f>'11.2'!Q44+'11.3'!Q44+'11.4'!Q44</f>
        <v>10.961921759058658</v>
      </c>
      <c r="R44" s="145">
        <f>'11.2'!R44+'11.3'!R44+'11.4'!R44</f>
        <v>9.474616542188004</v>
      </c>
      <c r="S44" s="145">
        <f>'11.2'!S44+'11.3'!S44+'11.4'!S44</f>
        <v>8.4780227021473795</v>
      </c>
      <c r="T44" s="145">
        <f>'11.2'!T44+'11.3'!T44+'11.4'!T44</f>
        <v>6.7603868219627543</v>
      </c>
      <c r="U44" s="145">
        <f>'11.2'!U44+'11.3'!U44+'11.4'!U44</f>
        <v>5.8161160437256978</v>
      </c>
      <c r="V44" s="145">
        <f>'11.2'!V44+'11.3'!V44+'11.4'!V44</f>
        <v>5.2654682009691776</v>
      </c>
    </row>
    <row r="45" spans="1:22" s="3" customFormat="1" ht="12.75" customHeight="1">
      <c r="A45" s="2" t="s">
        <v>53</v>
      </c>
      <c r="B45" s="9" t="s">
        <v>378</v>
      </c>
      <c r="C45" s="145">
        <f>'11.2'!C45+'11.3'!C45+'11.4'!C45</f>
        <v>38020.826901804976</v>
      </c>
      <c r="D45" s="145">
        <f>'11.2'!D45+'11.3'!D45+'11.4'!D45</f>
        <v>36843.885758986195</v>
      </c>
      <c r="E45" s="145">
        <f>'11.2'!E45+'11.3'!E45+'11.4'!E45</f>
        <v>35582.825993244885</v>
      </c>
      <c r="F45" s="145">
        <f>'11.2'!F45+'11.3'!F45+'11.4'!F45</f>
        <v>33745.518202056031</v>
      </c>
      <c r="G45" s="145">
        <f>'11.2'!G45+'11.3'!G45+'11.4'!G45</f>
        <v>32849.168013935887</v>
      </c>
      <c r="H45" s="145">
        <f>'11.2'!H45+'11.3'!H45+'11.4'!H45</f>
        <v>31683.996348276036</v>
      </c>
      <c r="I45" s="145">
        <f>'11.2'!I45+'11.3'!I45+'11.4'!I45</f>
        <v>30373.052704360052</v>
      </c>
      <c r="J45" s="145">
        <f>'11.2'!J45+'11.3'!J45+'11.4'!J45</f>
        <v>29334.405026507229</v>
      </c>
      <c r="K45" s="145">
        <f>'11.2'!K45+'11.3'!K45+'11.4'!K45</f>
        <v>28266.989378201972</v>
      </c>
      <c r="L45" s="145">
        <f>'11.2'!L45+'11.3'!L45+'11.4'!L45</f>
        <v>27333.112123929848</v>
      </c>
      <c r="M45" s="145">
        <f>'11.2'!M45+'11.3'!M45+'11.4'!M45</f>
        <v>26468.499694618415</v>
      </c>
      <c r="N45" s="145">
        <f>'11.2'!N45+'11.3'!N45+'11.4'!N45</f>
        <v>25299.391725030742</v>
      </c>
      <c r="O45" s="145">
        <f>'11.2'!O45+'11.3'!O45+'11.4'!O45</f>
        <v>24865.140663113685</v>
      </c>
      <c r="P45" s="145">
        <f>'11.2'!P45+'11.3'!P45+'11.4'!P45</f>
        <v>24064.796963916942</v>
      </c>
      <c r="Q45" s="145">
        <f>'11.2'!Q45+'11.3'!Q45+'11.4'!Q45</f>
        <v>22599.799350098499</v>
      </c>
      <c r="R45" s="145">
        <f>'11.2'!R45+'11.3'!R45+'11.4'!R45</f>
        <v>22096.462353414754</v>
      </c>
      <c r="S45" s="145">
        <f>'11.2'!S45+'11.3'!S45+'11.4'!S45</f>
        <v>21638.303748253071</v>
      </c>
      <c r="T45" s="145">
        <f>'11.2'!T45+'11.3'!T45+'11.4'!T45</f>
        <v>21186.782502670561</v>
      </c>
      <c r="U45" s="145">
        <f>'11.2'!U45+'11.3'!U45+'11.4'!U45</f>
        <v>20736.91746546558</v>
      </c>
      <c r="V45" s="145">
        <f>'11.2'!V45+'11.3'!V45+'11.4'!V45</f>
        <v>19597.922065610324</v>
      </c>
    </row>
    <row r="46" spans="1:22" s="3" customFormat="1" ht="12.75" customHeight="1">
      <c r="A46" s="2">
        <v>37</v>
      </c>
      <c r="B46" s="10" t="s">
        <v>379</v>
      </c>
      <c r="C46" s="145">
        <f>'11.2'!C46+'11.3'!C46+'11.4'!C46</f>
        <v>553.37167358880583</v>
      </c>
      <c r="D46" s="145">
        <f>'11.2'!D46+'11.3'!D46+'11.4'!D46</f>
        <v>542.28384985174853</v>
      </c>
      <c r="E46" s="145">
        <f>'11.2'!E46+'11.3'!E46+'11.4'!E46</f>
        <v>510.26991038466269</v>
      </c>
      <c r="F46" s="145">
        <f>'11.2'!F46+'11.3'!F46+'11.4'!F46</f>
        <v>475.38248492487821</v>
      </c>
      <c r="G46" s="145">
        <f>'11.2'!G46+'11.3'!G46+'11.4'!G46</f>
        <v>453.47217540922077</v>
      </c>
      <c r="H46" s="145">
        <f>'11.2'!H46+'11.3'!H46+'11.4'!H46</f>
        <v>432.24291174342335</v>
      </c>
      <c r="I46" s="145">
        <f>'11.2'!I46+'11.3'!I46+'11.4'!I46</f>
        <v>404.02532328411633</v>
      </c>
      <c r="J46" s="145">
        <f>'11.2'!J46+'11.3'!J46+'11.4'!J46</f>
        <v>386.99854560770655</v>
      </c>
      <c r="K46" s="145">
        <f>'11.2'!K46+'11.3'!K46+'11.4'!K46</f>
        <v>349.11091092361931</v>
      </c>
      <c r="L46" s="145">
        <f>'11.2'!L46+'11.3'!L46+'11.4'!L46</f>
        <v>326.66590373166196</v>
      </c>
      <c r="M46" s="145">
        <f>'11.2'!M46+'11.3'!M46+'11.4'!M46</f>
        <v>303.10358327256472</v>
      </c>
      <c r="N46" s="145">
        <f>'11.2'!N46+'11.3'!N46+'11.4'!N46</f>
        <v>280.34907369210754</v>
      </c>
      <c r="O46" s="145">
        <f>'11.2'!O46+'11.3'!O46+'11.4'!O46</f>
        <v>278.8500338347817</v>
      </c>
      <c r="P46" s="145">
        <f>'11.2'!P46+'11.3'!P46+'11.4'!P46</f>
        <v>262.7728816381765</v>
      </c>
      <c r="Q46" s="145">
        <f>'11.2'!Q46+'11.3'!Q46+'11.4'!Q46</f>
        <v>188.07437360081295</v>
      </c>
      <c r="R46" s="145">
        <f>'11.2'!R46+'11.3'!R46+'11.4'!R46</f>
        <v>182.58400760955746</v>
      </c>
      <c r="S46" s="145">
        <f>'11.2'!S46+'11.3'!S46+'11.4'!S46</f>
        <v>177.3857271479396</v>
      </c>
      <c r="T46" s="145">
        <f>'11.2'!T46+'11.3'!T46+'11.4'!T46</f>
        <v>172.50249309731817</v>
      </c>
      <c r="U46" s="145">
        <f>'11.2'!U46+'11.3'!U46+'11.4'!U46</f>
        <v>168.71465016687239</v>
      </c>
      <c r="V46" s="145">
        <f>'11.2'!V46+'11.3'!V46+'11.4'!V46</f>
        <v>166.1136438958608</v>
      </c>
    </row>
    <row r="47" spans="1:22" s="3" customFormat="1" ht="12.75" customHeight="1">
      <c r="A47" s="2" t="s">
        <v>54</v>
      </c>
      <c r="B47" s="10" t="s">
        <v>380</v>
      </c>
      <c r="C47" s="145">
        <f>'11.2'!C47+'11.3'!C47+'11.4'!C47</f>
        <v>37467.455228216175</v>
      </c>
      <c r="D47" s="145">
        <f>'11.2'!D47+'11.3'!D47+'11.4'!D47</f>
        <v>36301.601909134442</v>
      </c>
      <c r="E47" s="145">
        <f>'11.2'!E47+'11.3'!E47+'11.4'!E47</f>
        <v>35072.556082860225</v>
      </c>
      <c r="F47" s="145">
        <f>'11.2'!F47+'11.3'!F47+'11.4'!F47</f>
        <v>33270.135717131147</v>
      </c>
      <c r="G47" s="145">
        <f>'11.2'!G47+'11.3'!G47+'11.4'!G47</f>
        <v>32395.695838526666</v>
      </c>
      <c r="H47" s="145">
        <f>'11.2'!H47+'11.3'!H47+'11.4'!H47</f>
        <v>31251.753436532614</v>
      </c>
      <c r="I47" s="145">
        <f>'11.2'!I47+'11.3'!I47+'11.4'!I47</f>
        <v>29969.027381075932</v>
      </c>
      <c r="J47" s="145">
        <f>'11.2'!J47+'11.3'!J47+'11.4'!J47</f>
        <v>28947.406480899524</v>
      </c>
      <c r="K47" s="145">
        <f>'11.2'!K47+'11.3'!K47+'11.4'!K47</f>
        <v>27917.878467278355</v>
      </c>
      <c r="L47" s="145">
        <f>'11.2'!L47+'11.3'!L47+'11.4'!L47</f>
        <v>27006.446220198188</v>
      </c>
      <c r="M47" s="145">
        <f>'11.2'!M47+'11.3'!M47+'11.4'!M47</f>
        <v>26165.396111345854</v>
      </c>
      <c r="N47" s="145">
        <f>'11.2'!N47+'11.3'!N47+'11.4'!N47</f>
        <v>25019.042651338634</v>
      </c>
      <c r="O47" s="145">
        <f>'11.2'!O47+'11.3'!O47+'11.4'!O47</f>
        <v>24586.290629278905</v>
      </c>
      <c r="P47" s="145">
        <f>'11.2'!P47+'11.3'!P47+'11.4'!P47</f>
        <v>23802.024082278767</v>
      </c>
      <c r="Q47" s="145">
        <f>'11.2'!Q47+'11.3'!Q47+'11.4'!Q47</f>
        <v>22411.724976497684</v>
      </c>
      <c r="R47" s="145">
        <f>'11.2'!R47+'11.3'!R47+'11.4'!R47</f>
        <v>21913.878345805198</v>
      </c>
      <c r="S47" s="145">
        <f>'11.2'!S47+'11.3'!S47+'11.4'!S47</f>
        <v>21460.918021105132</v>
      </c>
      <c r="T47" s="145">
        <f>'11.2'!T47+'11.3'!T47+'11.4'!T47</f>
        <v>21014.280009573242</v>
      </c>
      <c r="U47" s="145">
        <f>'11.2'!U47+'11.3'!U47+'11.4'!U47</f>
        <v>20568.202815298704</v>
      </c>
      <c r="V47" s="145">
        <f>'11.2'!V47+'11.3'!V47+'11.4'!V47</f>
        <v>19431.808421714464</v>
      </c>
    </row>
    <row r="48" spans="1:22" s="3" customFormat="1" ht="12.75" customHeight="1">
      <c r="A48" s="2" t="s">
        <v>55</v>
      </c>
      <c r="B48" s="8" t="s">
        <v>381</v>
      </c>
      <c r="C48" s="145">
        <f>'11.2'!C48+'11.3'!C48+'11.4'!C48</f>
        <v>14153.486968545911</v>
      </c>
      <c r="D48" s="145">
        <f>'11.2'!D48+'11.3'!D48+'11.4'!D48</f>
        <v>13640.126741983378</v>
      </c>
      <c r="E48" s="145">
        <f>'11.2'!E48+'11.3'!E48+'11.4'!E48</f>
        <v>12885.006989566882</v>
      </c>
      <c r="F48" s="145">
        <f>'11.2'!F48+'11.3'!F48+'11.4'!F48</f>
        <v>11861.837917544537</v>
      </c>
      <c r="G48" s="145">
        <f>'11.2'!G48+'11.3'!G48+'11.4'!G48</f>
        <v>11213.00619233229</v>
      </c>
      <c r="H48" s="145">
        <f>'11.2'!H48+'11.3'!H48+'11.4'!H48</f>
        <v>10426.537872133467</v>
      </c>
      <c r="I48" s="145">
        <f>'11.2'!I48+'11.3'!I48+'11.4'!I48</f>
        <v>10484.828912103058</v>
      </c>
      <c r="J48" s="145">
        <f>'11.2'!J48+'11.3'!J48+'11.4'!J48</f>
        <v>9588.516046017683</v>
      </c>
      <c r="K48" s="145">
        <f>'11.2'!K48+'11.3'!K48+'11.4'!K48</f>
        <v>9379.9876750225922</v>
      </c>
      <c r="L48" s="145">
        <f>'11.2'!L48+'11.3'!L48+'11.4'!L48</f>
        <v>7606.7562671886917</v>
      </c>
      <c r="M48" s="145">
        <f>'11.2'!M48+'11.3'!M48+'11.4'!M48</f>
        <v>7465.5651330195051</v>
      </c>
      <c r="N48" s="145">
        <f>'11.2'!N48+'11.3'!N48+'11.4'!N48</f>
        <v>6878.9833838105969</v>
      </c>
      <c r="O48" s="145">
        <f>'11.2'!O48+'11.3'!O48+'11.4'!O48</f>
        <v>5422.6828370398307</v>
      </c>
      <c r="P48" s="145">
        <f>'11.2'!P48+'11.3'!P48+'11.4'!P48</f>
        <v>5283.940910373507</v>
      </c>
      <c r="Q48" s="145">
        <f>'11.2'!Q48+'11.3'!Q48+'11.4'!Q48</f>
        <v>5572.2900441351157</v>
      </c>
      <c r="R48" s="145">
        <f>'11.2'!R48+'11.3'!R48+'11.4'!R48</f>
        <v>6923.7188444424883</v>
      </c>
      <c r="S48" s="145">
        <f>'11.2'!S48+'11.3'!S48+'11.4'!S48</f>
        <v>6936.8828113662166</v>
      </c>
      <c r="T48" s="145">
        <f>'11.2'!T48+'11.3'!T48+'11.4'!T48</f>
        <v>6952.9008961952741</v>
      </c>
      <c r="U48" s="145">
        <f>'11.2'!U48+'11.3'!U48+'11.4'!U48</f>
        <v>6302.1037671441791</v>
      </c>
      <c r="V48" s="145">
        <f>'11.2'!V48+'11.3'!V48+'11.4'!V48</f>
        <v>6030.9384547821346</v>
      </c>
    </row>
    <row r="49" spans="1:23" s="3" customFormat="1" ht="12.75" customHeight="1">
      <c r="A49" s="2" t="s">
        <v>56</v>
      </c>
      <c r="B49" s="9" t="s">
        <v>382</v>
      </c>
      <c r="C49" s="145">
        <f>'11.2'!C49+'11.3'!C49+'11.4'!C49</f>
        <v>7303.0898279519433</v>
      </c>
      <c r="D49" s="145">
        <f>'11.2'!D49+'11.3'!D49+'11.4'!D49</f>
        <v>7012.3681812394789</v>
      </c>
      <c r="E49" s="145">
        <f>'11.2'!E49+'11.3'!E49+'11.4'!E49</f>
        <v>6692.8266105881585</v>
      </c>
      <c r="F49" s="145">
        <f>'11.2'!F49+'11.3'!F49+'11.4'!F49</f>
        <v>6187.4326068321616</v>
      </c>
      <c r="G49" s="145">
        <f>'11.2'!G49+'11.3'!G49+'11.4'!G49</f>
        <v>5881.1245452205967</v>
      </c>
      <c r="H49" s="145">
        <f>'11.2'!H49+'11.3'!H49+'11.4'!H49</f>
        <v>5515.9227208690108</v>
      </c>
      <c r="I49" s="145">
        <f>'11.2'!I49+'11.3'!I49+'11.4'!I49</f>
        <v>5783.3218913141354</v>
      </c>
      <c r="J49" s="145">
        <f>'11.2'!J49+'11.3'!J49+'11.4'!J49</f>
        <v>5305.8391859981393</v>
      </c>
      <c r="K49" s="145">
        <f>'11.2'!K49+'11.3'!K49+'11.4'!K49</f>
        <v>5196.3224432929374</v>
      </c>
      <c r="L49" s="145">
        <f>'11.2'!L49+'11.3'!L49+'11.4'!L49</f>
        <v>4125.1982194144948</v>
      </c>
      <c r="M49" s="145">
        <f>'11.2'!M49+'11.3'!M49+'11.4'!M49</f>
        <v>4236.4551121859713</v>
      </c>
      <c r="N49" s="145">
        <f>'11.2'!N49+'11.3'!N49+'11.4'!N49</f>
        <v>3843.6621071002796</v>
      </c>
      <c r="O49" s="145">
        <f>'11.2'!O49+'11.3'!O49+'11.4'!O49</f>
        <v>3280.5002213903163</v>
      </c>
      <c r="P49" s="145">
        <f>'11.2'!P49+'11.3'!P49+'11.4'!P49</f>
        <v>3261.1613988323497</v>
      </c>
      <c r="Q49" s="145">
        <f>'11.2'!Q49+'11.3'!Q49+'11.4'!Q49</f>
        <v>3679.2066515273909</v>
      </c>
      <c r="R49" s="145">
        <f>'11.2'!R49+'11.3'!R49+'11.4'!R49</f>
        <v>4247.9340242293783</v>
      </c>
      <c r="S49" s="145">
        <f>'11.2'!S49+'11.3'!S49+'11.4'!S49</f>
        <v>4304.2629922412198</v>
      </c>
      <c r="T49" s="145">
        <f>'11.2'!T49+'11.3'!T49+'11.4'!T49</f>
        <v>4402.8967455354214</v>
      </c>
      <c r="U49" s="145">
        <f>'11.2'!U49+'11.3'!U49+'11.4'!U49</f>
        <v>4004.9901171667539</v>
      </c>
      <c r="V49" s="145">
        <f>'11.2'!V49+'11.3'!V49+'11.4'!V49</f>
        <v>3851.3971680294831</v>
      </c>
    </row>
    <row r="50" spans="1:23" s="3" customFormat="1" ht="12.75" customHeight="1">
      <c r="A50" s="2" t="s">
        <v>57</v>
      </c>
      <c r="B50" s="9" t="s">
        <v>383</v>
      </c>
      <c r="C50" s="145">
        <f>'11.2'!C50+'11.3'!C50+'11.4'!C50</f>
        <v>6850.3971405939692</v>
      </c>
      <c r="D50" s="145">
        <f>'11.2'!D50+'11.3'!D50+'11.4'!D50</f>
        <v>6627.7585607439005</v>
      </c>
      <c r="E50" s="145">
        <f>'11.2'!E50+'11.3'!E50+'11.4'!E50</f>
        <v>6192.1803789787264</v>
      </c>
      <c r="F50" s="145">
        <f>'11.2'!F50+'11.3'!F50+'11.4'!F50</f>
        <v>5674.4053107123755</v>
      </c>
      <c r="G50" s="145">
        <f>'11.2'!G50+'11.3'!G50+'11.4'!G50</f>
        <v>5331.8816471116934</v>
      </c>
      <c r="H50" s="145">
        <f>'11.2'!H50+'11.3'!H50+'11.4'!H50</f>
        <v>4910.6151512644574</v>
      </c>
      <c r="I50" s="145">
        <f>'11.2'!I50+'11.3'!I50+'11.4'!I50</f>
        <v>4701.5070207889212</v>
      </c>
      <c r="J50" s="145">
        <f>'11.2'!J50+'11.3'!J50+'11.4'!J50</f>
        <v>4282.6768600195437</v>
      </c>
      <c r="K50" s="145">
        <f>'11.2'!K50+'11.3'!K50+'11.4'!K50</f>
        <v>4183.6652317296557</v>
      </c>
      <c r="L50" s="145">
        <f>'11.2'!L50+'11.3'!L50+'11.4'!L50</f>
        <v>3481.5580477741978</v>
      </c>
      <c r="M50" s="145">
        <f>'11.2'!M50+'11.3'!M50+'11.4'!M50</f>
        <v>3229.1100208335338</v>
      </c>
      <c r="N50" s="145">
        <f>'11.2'!N50+'11.3'!N50+'11.4'!N50</f>
        <v>3035.3212767103169</v>
      </c>
      <c r="O50" s="145">
        <f>'11.2'!O50+'11.3'!O50+'11.4'!O50</f>
        <v>2142.182615649514</v>
      </c>
      <c r="P50" s="145">
        <f>'11.2'!P50+'11.3'!P50+'11.4'!P50</f>
        <v>2022.7795115411561</v>
      </c>
      <c r="Q50" s="145">
        <f>'11.2'!Q50+'11.3'!Q50+'11.4'!Q50</f>
        <v>1893.0833926077248</v>
      </c>
      <c r="R50" s="145">
        <f>'11.2'!R50+'11.3'!R50+'11.4'!R50</f>
        <v>2675.7848202131099</v>
      </c>
      <c r="S50" s="145">
        <f>'11.2'!S50+'11.3'!S50+'11.4'!S50</f>
        <v>2632.6198191249978</v>
      </c>
      <c r="T50" s="145">
        <f>'11.2'!T50+'11.3'!T50+'11.4'!T50</f>
        <v>2550.0041506598527</v>
      </c>
      <c r="U50" s="145">
        <f>'11.2'!U50+'11.3'!U50+'11.4'!U50</f>
        <v>2297.1136499774252</v>
      </c>
      <c r="V50" s="145">
        <f>'11.2'!V50+'11.3'!V50+'11.4'!V50</f>
        <v>2179.5412867526511</v>
      </c>
    </row>
    <row r="51" spans="1:23" s="3" customFormat="1" ht="12.75" customHeight="1">
      <c r="A51" s="2" t="s">
        <v>58</v>
      </c>
      <c r="B51" s="8" t="s">
        <v>384</v>
      </c>
      <c r="C51" s="145">
        <f>'11.2'!C51+'11.3'!C51+'11.4'!C51</f>
        <v>45534.910938053901</v>
      </c>
      <c r="D51" s="145">
        <f>'11.2'!D51+'11.3'!D51+'11.4'!D51</f>
        <v>43296.932527158933</v>
      </c>
      <c r="E51" s="145">
        <f>'11.2'!E51+'11.3'!E51+'11.4'!E51</f>
        <v>41212.430423380909</v>
      </c>
      <c r="F51" s="145">
        <f>'11.2'!F51+'11.3'!F51+'11.4'!F51</f>
        <v>36318.361506534835</v>
      </c>
      <c r="G51" s="145">
        <f>'11.2'!G51+'11.3'!G51+'11.4'!G51</f>
        <v>33505.802274442925</v>
      </c>
      <c r="H51" s="145">
        <f>'11.2'!H51+'11.3'!H51+'11.4'!H51</f>
        <v>29705.442602849722</v>
      </c>
      <c r="I51" s="145">
        <f>'11.2'!I51+'11.3'!I51+'11.4'!I51</f>
        <v>28171.402168013014</v>
      </c>
      <c r="J51" s="145">
        <f>'11.2'!J51+'11.3'!J51+'11.4'!J51</f>
        <v>25692.177404046281</v>
      </c>
      <c r="K51" s="145">
        <f>'11.2'!K51+'11.3'!K51+'11.4'!K51</f>
        <v>24667.161363838019</v>
      </c>
      <c r="L51" s="145">
        <f>'11.2'!L51+'11.3'!L51+'11.4'!L51</f>
        <v>23415.031082370595</v>
      </c>
      <c r="M51" s="145">
        <f>'11.2'!M51+'11.3'!M51+'11.4'!M51</f>
        <v>21867.113383537941</v>
      </c>
      <c r="N51" s="145">
        <f>'11.2'!N51+'11.3'!N51+'11.4'!N51</f>
        <v>20762.438552582851</v>
      </c>
      <c r="O51" s="145">
        <f>'11.2'!O51+'11.3'!O51+'11.4'!O51</f>
        <v>19866.841509749989</v>
      </c>
      <c r="P51" s="145">
        <f>'11.2'!P51+'11.3'!P51+'11.4'!P51</f>
        <v>19767.853808263546</v>
      </c>
      <c r="Q51" s="145">
        <f>'11.2'!Q51+'11.3'!Q51+'11.4'!Q51</f>
        <v>18543.29389044454</v>
      </c>
      <c r="R51" s="145">
        <f>'11.2'!R51+'11.3'!R51+'11.4'!R51</f>
        <v>18339.397161289209</v>
      </c>
      <c r="S51" s="145">
        <f>'11.2'!S51+'11.3'!S51+'11.4'!S51</f>
        <v>18313.061571356619</v>
      </c>
      <c r="T51" s="145">
        <f>'11.2'!T51+'11.3'!T51+'11.4'!T51</f>
        <v>18346.669983857053</v>
      </c>
      <c r="U51" s="145">
        <f>'11.2'!U51+'11.3'!U51+'11.4'!U51</f>
        <v>17744.511078546831</v>
      </c>
      <c r="V51" s="145">
        <f>'11.2'!V51+'11.3'!V51+'11.4'!V51</f>
        <v>17939.705193636557</v>
      </c>
    </row>
    <row r="52" spans="1:23" s="3" customFormat="1" ht="12.75" customHeight="1">
      <c r="A52" s="2" t="s">
        <v>15</v>
      </c>
      <c r="B52" s="9" t="s">
        <v>385</v>
      </c>
      <c r="C52" s="145">
        <f>'11.2'!C52+'11.3'!C52+'11.4'!C52</f>
        <v>983.3585821049079</v>
      </c>
      <c r="D52" s="145">
        <f>'11.2'!D52+'11.3'!D52+'11.4'!D52</f>
        <v>934.36359743130583</v>
      </c>
      <c r="E52" s="145">
        <f>'11.2'!E52+'11.3'!E52+'11.4'!E52</f>
        <v>840.23186210954634</v>
      </c>
      <c r="F52" s="145">
        <f>'11.2'!F52+'11.3'!F52+'11.4'!F52</f>
        <v>716.07587152995347</v>
      </c>
      <c r="G52" s="145">
        <f>'11.2'!G52+'11.3'!G52+'11.4'!G52</f>
        <v>669.44189459423717</v>
      </c>
      <c r="H52" s="145">
        <f>'11.2'!H52+'11.3'!H52+'11.4'!H52</f>
        <v>617.36761355996066</v>
      </c>
      <c r="I52" s="145">
        <f>'11.2'!I52+'11.3'!I52+'11.4'!I52</f>
        <v>561.96658876916786</v>
      </c>
      <c r="J52" s="145">
        <f>'11.2'!J52+'11.3'!J52+'11.4'!J52</f>
        <v>512.19844318916478</v>
      </c>
      <c r="K52" s="145">
        <f>'11.2'!K52+'11.3'!K52+'11.4'!K52</f>
        <v>432.87540599930304</v>
      </c>
      <c r="L52" s="145">
        <f>'11.2'!L52+'11.3'!L52+'11.4'!L52</f>
        <v>381.13200501377622</v>
      </c>
      <c r="M52" s="145">
        <f>'11.2'!M52+'11.3'!M52+'11.4'!M52</f>
        <v>361.52525016294055</v>
      </c>
      <c r="N52" s="145">
        <f>'11.2'!N52+'11.3'!N52+'11.4'!N52</f>
        <v>239.87203238309178</v>
      </c>
      <c r="O52" s="145">
        <f>'11.2'!O52+'11.3'!O52+'11.4'!O52</f>
        <v>146.73768914255709</v>
      </c>
      <c r="P52" s="145">
        <f>'11.2'!P52+'11.3'!P52+'11.4'!P52</f>
        <v>139.57997562620659</v>
      </c>
      <c r="Q52" s="145">
        <f>'11.2'!Q52+'11.3'!Q52+'11.4'!Q52</f>
        <v>120.40045724025143</v>
      </c>
      <c r="R52" s="145">
        <f>'11.2'!R52+'11.3'!R52+'11.4'!R52</f>
        <v>114.6412101982753</v>
      </c>
      <c r="S52" s="145">
        <f>'11.2'!S52+'11.3'!S52+'11.4'!S52</f>
        <v>105.39111283816457</v>
      </c>
      <c r="T52" s="145">
        <f>'11.2'!T52+'11.3'!T52+'11.4'!T52</f>
        <v>103.41341316284674</v>
      </c>
      <c r="U52" s="145">
        <f>'11.2'!U52+'11.3'!U52+'11.4'!U52</f>
        <v>95.302634281893162</v>
      </c>
      <c r="V52" s="145">
        <f>'11.2'!V52+'11.3'!V52+'11.4'!V52</f>
        <v>99.256641427383059</v>
      </c>
    </row>
    <row r="53" spans="1:23" s="3" customFormat="1" ht="12.75" customHeight="1">
      <c r="A53" s="2" t="s">
        <v>59</v>
      </c>
      <c r="B53" s="9" t="s">
        <v>386</v>
      </c>
      <c r="C53" s="145">
        <f>'11.2'!C53+'11.3'!C53+'11.4'!C53</f>
        <v>41888.56067239571</v>
      </c>
      <c r="D53" s="145">
        <f>'11.2'!D53+'11.3'!D53+'11.4'!D53</f>
        <v>39967.041600234043</v>
      </c>
      <c r="E53" s="145">
        <f>'11.2'!E53+'11.3'!E53+'11.4'!E53</f>
        <v>38047.25105420917</v>
      </c>
      <c r="F53" s="145">
        <f>'11.2'!F53+'11.3'!F53+'11.4'!F53</f>
        <v>33787.077305106497</v>
      </c>
      <c r="G53" s="145">
        <f>'11.2'!G53+'11.3'!G53+'11.4'!G53</f>
        <v>31213.923511191828</v>
      </c>
      <c r="H53" s="145">
        <f>'11.2'!H53+'11.3'!H53+'11.4'!H53</f>
        <v>27577.917523838529</v>
      </c>
      <c r="I53" s="145">
        <f>'11.2'!I53+'11.3'!I53+'11.4'!I53</f>
        <v>26207.386997483354</v>
      </c>
      <c r="J53" s="145">
        <f>'11.2'!J53+'11.3'!J53+'11.4'!J53</f>
        <v>23930.167668831</v>
      </c>
      <c r="K53" s="145">
        <f>'11.2'!K53+'11.3'!K53+'11.4'!K53</f>
        <v>23131.933695154912</v>
      </c>
      <c r="L53" s="145">
        <f>'11.2'!L53+'11.3'!L53+'11.4'!L53</f>
        <v>22061.493180114659</v>
      </c>
      <c r="M53" s="145">
        <f>'11.2'!M53+'11.3'!M53+'11.4'!M53</f>
        <v>20523.333372527926</v>
      </c>
      <c r="N53" s="145">
        <f>'11.2'!N53+'11.3'!N53+'11.4'!N53</f>
        <v>19583.540308340762</v>
      </c>
      <c r="O53" s="145">
        <f>'11.2'!O53+'11.3'!O53+'11.4'!O53</f>
        <v>18389.993477507298</v>
      </c>
      <c r="P53" s="145">
        <f>'11.2'!P53+'11.3'!P53+'11.4'!P53</f>
        <v>18382.132489300551</v>
      </c>
      <c r="Q53" s="145">
        <f>'11.2'!Q53+'11.3'!Q53+'11.4'!Q53</f>
        <v>17748.784813188642</v>
      </c>
      <c r="R53" s="145">
        <f>'11.2'!R53+'11.3'!R53+'11.4'!R53</f>
        <v>17590.878867256699</v>
      </c>
      <c r="S53" s="145">
        <f>'11.2'!S53+'11.3'!S53+'11.4'!S53</f>
        <v>17631.725605711938</v>
      </c>
      <c r="T53" s="145">
        <f>'11.2'!T53+'11.3'!T53+'11.4'!T53</f>
        <v>17705.512552860357</v>
      </c>
      <c r="U53" s="145">
        <f>'11.2'!U53+'11.3'!U53+'11.4'!U53</f>
        <v>17151.609344643646</v>
      </c>
      <c r="V53" s="145">
        <f>'11.2'!V53+'11.3'!V53+'11.4'!V53</f>
        <v>17346.152046398845</v>
      </c>
    </row>
    <row r="54" spans="1:23" s="3" customFormat="1" ht="12.75" customHeight="1">
      <c r="A54" s="2" t="s">
        <v>60</v>
      </c>
      <c r="B54" s="9" t="s">
        <v>387</v>
      </c>
      <c r="C54" s="145">
        <f>'11.2'!C54+'11.3'!C54+'11.4'!C54</f>
        <v>2662.9916835532813</v>
      </c>
      <c r="D54" s="145">
        <f>'11.2'!D54+'11.3'!D54+'11.4'!D54</f>
        <v>2395.5273294935896</v>
      </c>
      <c r="E54" s="145">
        <f>'11.2'!E54+'11.3'!E54+'11.4'!E54</f>
        <v>2324.9475070621788</v>
      </c>
      <c r="F54" s="145">
        <f>'11.2'!F54+'11.3'!F54+'11.4'!F54</f>
        <v>1815.2083298983828</v>
      </c>
      <c r="G54" s="145">
        <f>'11.2'!G54+'11.3'!G54+'11.4'!G54</f>
        <v>1622.4368686568644</v>
      </c>
      <c r="H54" s="145">
        <f>'11.2'!H54+'11.3'!H54+'11.4'!H54</f>
        <v>1510.1574654512337</v>
      </c>
      <c r="I54" s="145">
        <f>'11.2'!I54+'11.3'!I54+'11.4'!I54</f>
        <v>1402.0485817604947</v>
      </c>
      <c r="J54" s="145">
        <f>'11.2'!J54+'11.3'!J54+'11.4'!J54</f>
        <v>1249.8112920261158</v>
      </c>
      <c r="K54" s="145">
        <f>'11.2'!K54+'11.3'!K54+'11.4'!K54</f>
        <v>1102.3522626838028</v>
      </c>
      <c r="L54" s="145">
        <f>'11.2'!L54+'11.3'!L54+'11.4'!L54</f>
        <v>972.40589724215943</v>
      </c>
      <c r="M54" s="145">
        <f>'11.2'!M54+'11.3'!M54+'11.4'!M54</f>
        <v>982.2547608470735</v>
      </c>
      <c r="N54" s="145">
        <f>'11.2'!N54+'11.3'!N54+'11.4'!N54</f>
        <v>939.02621185899943</v>
      </c>
      <c r="O54" s="145">
        <f>'11.2'!O54+'11.3'!O54+'11.4'!O54</f>
        <v>1330.1103431001391</v>
      </c>
      <c r="P54" s="145">
        <f>'11.2'!P54+'11.3'!P54+'11.4'!P54</f>
        <v>1246.1413433367918</v>
      </c>
      <c r="Q54" s="145">
        <f>'11.2'!Q54+'11.3'!Q54+'11.4'!Q54</f>
        <v>674.10862001564431</v>
      </c>
      <c r="R54" s="145">
        <f>'11.2'!R54+'11.3'!R54+'11.4'!R54</f>
        <v>633.87708383423478</v>
      </c>
      <c r="S54" s="145">
        <f>'11.2'!S54+'11.3'!S54+'11.4'!S54</f>
        <v>575.94485280651861</v>
      </c>
      <c r="T54" s="145">
        <f>'11.2'!T54+'11.3'!T54+'11.4'!T54</f>
        <v>537.74401783384906</v>
      </c>
      <c r="U54" s="145">
        <f>'11.2'!U54+'11.3'!U54+'11.4'!U54</f>
        <v>497.59909962128927</v>
      </c>
      <c r="V54" s="145">
        <f>'11.2'!V54+'11.3'!V54+'11.4'!V54</f>
        <v>494.2965058103299</v>
      </c>
    </row>
    <row r="55" spans="1:23" s="3" customFormat="1" ht="12.75" customHeight="1">
      <c r="A55" s="2" t="s">
        <v>61</v>
      </c>
      <c r="B55" s="8" t="s">
        <v>388</v>
      </c>
      <c r="C55" s="145">
        <f>'11.2'!C55+'11.3'!C55+'11.4'!C55</f>
        <v>32498.732177996011</v>
      </c>
      <c r="D55" s="145">
        <f>'11.2'!D55+'11.3'!D55+'11.4'!D55</f>
        <v>34984.632174767605</v>
      </c>
      <c r="E55" s="145">
        <f>'11.2'!E55+'11.3'!E55+'11.4'!E55</f>
        <v>35658.635791205728</v>
      </c>
      <c r="F55" s="145">
        <f>'11.2'!F55+'11.3'!F55+'11.4'!F55</f>
        <v>34886.46183781806</v>
      </c>
      <c r="G55" s="145">
        <f>'11.2'!G55+'11.3'!G55+'11.4'!G55</f>
        <v>38811.173044035328</v>
      </c>
      <c r="H55" s="145">
        <f>'11.2'!H55+'11.3'!H55+'11.4'!H55</f>
        <v>37743.835160188195</v>
      </c>
      <c r="I55" s="145">
        <f>'11.2'!I55+'11.3'!I55+'11.4'!I55</f>
        <v>39627.545682903248</v>
      </c>
      <c r="J55" s="145">
        <f>'11.2'!J55+'11.3'!J55+'11.4'!J55</f>
        <v>41978.682274796825</v>
      </c>
      <c r="K55" s="145">
        <f>'11.2'!K55+'11.3'!K55+'11.4'!K55</f>
        <v>42698.247581832875</v>
      </c>
      <c r="L55" s="145">
        <f>'11.2'!L55+'11.3'!L55+'11.4'!L55</f>
        <v>37763.938158661986</v>
      </c>
      <c r="M55" s="145">
        <f>'11.2'!M55+'11.3'!M55+'11.4'!M55</f>
        <v>38563.188868440033</v>
      </c>
      <c r="N55" s="145">
        <f>'11.2'!N55+'11.3'!N55+'11.4'!N55</f>
        <v>35449.678768186255</v>
      </c>
      <c r="O55" s="145">
        <f>'11.2'!O55+'11.3'!O55+'11.4'!O55</f>
        <v>41043.392749808503</v>
      </c>
      <c r="P55" s="145">
        <f>'11.2'!P55+'11.3'!P55+'11.4'!P55</f>
        <v>41532.828565191579</v>
      </c>
      <c r="Q55" s="145">
        <f>'11.2'!Q55+'11.3'!Q55+'11.4'!Q55</f>
        <v>40425.899811953575</v>
      </c>
      <c r="R55" s="145">
        <f>'11.2'!R55+'11.3'!R55+'11.4'!R55</f>
        <v>42553.769803984185</v>
      </c>
      <c r="S55" s="145">
        <f>'11.2'!S55+'11.3'!S55+'11.4'!S55</f>
        <v>41342.511895323594</v>
      </c>
      <c r="T55" s="145">
        <f>'11.2'!T55+'11.3'!T55+'11.4'!T55</f>
        <v>42203.842328428145</v>
      </c>
      <c r="U55" s="145">
        <f>'11.2'!U55+'11.3'!U55+'11.4'!U55</f>
        <v>42089.632523466949</v>
      </c>
      <c r="V55" s="145">
        <f>'11.2'!V55+'11.3'!V55+'11.4'!V55</f>
        <v>43937.881687293484</v>
      </c>
    </row>
    <row r="56" spans="1:23" s="3" customFormat="1" ht="12.75" customHeight="1">
      <c r="A56" s="2" t="s">
        <v>62</v>
      </c>
      <c r="B56" s="9" t="s">
        <v>389</v>
      </c>
      <c r="C56" s="145">
        <f>'11.2'!C56+'11.3'!C56+'11.4'!C56</f>
        <v>3215.217505880647</v>
      </c>
      <c r="D56" s="145">
        <f>'11.2'!D56+'11.3'!D56+'11.4'!D56</f>
        <v>2780.209711645703</v>
      </c>
      <c r="E56" s="145">
        <f>'11.2'!E56+'11.3'!E56+'11.4'!E56</f>
        <v>2500.6926700772015</v>
      </c>
      <c r="F56" s="145">
        <f>'11.2'!F56+'11.3'!F56+'11.4'!F56</f>
        <v>2407.5721219240804</v>
      </c>
      <c r="G56" s="145">
        <f>'11.2'!G56+'11.3'!G56+'11.4'!G56</f>
        <v>2282.1648489178488</v>
      </c>
      <c r="H56" s="145">
        <f>'11.2'!H56+'11.3'!H56+'11.4'!H56</f>
        <v>2011.9527185705033</v>
      </c>
      <c r="I56" s="145">
        <f>'11.2'!I56+'11.3'!I56+'11.4'!I56</f>
        <v>2126.3354480618532</v>
      </c>
      <c r="J56" s="145">
        <f>'11.2'!J56+'11.3'!J56+'11.4'!J56</f>
        <v>1971.5937105915834</v>
      </c>
      <c r="K56" s="145">
        <f>'11.2'!K56+'11.3'!K56+'11.4'!K56</f>
        <v>1860.2228218432467</v>
      </c>
      <c r="L56" s="145">
        <f>'11.2'!L56+'11.3'!L56+'11.4'!L56</f>
        <v>1439.1658892379269</v>
      </c>
      <c r="M56" s="145">
        <f>'11.2'!M56+'11.3'!M56+'11.4'!M56</f>
        <v>1655.5914332689531</v>
      </c>
      <c r="N56" s="145">
        <f>'11.2'!N56+'11.3'!N56+'11.4'!N56</f>
        <v>1569.6838456433072</v>
      </c>
      <c r="O56" s="145">
        <f>'11.2'!O56+'11.3'!O56+'11.4'!O56</f>
        <v>1471.3159124588772</v>
      </c>
      <c r="P56" s="145">
        <f>'11.2'!P56+'11.3'!P56+'11.4'!P56</f>
        <v>1479.7806807775573</v>
      </c>
      <c r="Q56" s="145">
        <f>'11.2'!Q56+'11.3'!Q56+'11.4'!Q56</f>
        <v>1720.2812974830183</v>
      </c>
      <c r="R56" s="145">
        <f>'11.2'!R56+'11.3'!R56+'11.4'!R56</f>
        <v>1590.9143721387259</v>
      </c>
      <c r="S56" s="145">
        <f>'11.2'!S56+'11.3'!S56+'11.4'!S56</f>
        <v>1657.42686878466</v>
      </c>
      <c r="T56" s="145">
        <f>'11.2'!T56+'11.3'!T56+'11.4'!T56</f>
        <v>1647.6375637812523</v>
      </c>
      <c r="U56" s="145">
        <f>'11.2'!U56+'11.3'!U56+'11.4'!U56</f>
        <v>1456.6619992613901</v>
      </c>
      <c r="V56" s="145">
        <f>'11.2'!V56+'11.3'!V56+'11.4'!V56</f>
        <v>1436.6186666389783</v>
      </c>
    </row>
    <row r="57" spans="1:23" s="3" customFormat="1" ht="12.75" customHeight="1">
      <c r="A57" s="2" t="s">
        <v>63</v>
      </c>
      <c r="B57" s="9" t="s">
        <v>390</v>
      </c>
      <c r="C57" s="145">
        <f>'11.2'!C57+'11.3'!C57+'11.4'!C57</f>
        <v>13330.113275668993</v>
      </c>
      <c r="D57" s="145">
        <f>'11.2'!D57+'11.3'!D57+'11.4'!D57</f>
        <v>13256.755034800679</v>
      </c>
      <c r="E57" s="145">
        <f>'11.2'!E57+'11.3'!E57+'11.4'!E57</f>
        <v>13077.360858685539</v>
      </c>
      <c r="F57" s="145">
        <f>'11.2'!F57+'11.3'!F57+'11.4'!F57</f>
        <v>12776.677051465509</v>
      </c>
      <c r="G57" s="145">
        <f>'11.2'!G57+'11.3'!G57+'11.4'!G57</f>
        <v>12625.715881268399</v>
      </c>
      <c r="H57" s="145">
        <f>'11.2'!H57+'11.3'!H57+'11.4'!H57</f>
        <v>13007.063379052566</v>
      </c>
      <c r="I57" s="145">
        <f>'11.2'!I57+'11.3'!I57+'11.4'!I57</f>
        <v>13074.278622271973</v>
      </c>
      <c r="J57" s="145">
        <f>'11.2'!J57+'11.3'!J57+'11.4'!J57</f>
        <v>12538.308466510958</v>
      </c>
      <c r="K57" s="145">
        <f>'11.2'!K57+'11.3'!K57+'11.4'!K57</f>
        <v>12285.408772473531</v>
      </c>
      <c r="L57" s="145">
        <f>'11.2'!L57+'11.3'!L57+'11.4'!L57</f>
        <v>11625.602983089533</v>
      </c>
      <c r="M57" s="145">
        <f>'11.2'!M57+'11.3'!M57+'11.4'!M57</f>
        <v>11269.587727068774</v>
      </c>
      <c r="N57" s="145">
        <f>'11.2'!N57+'11.3'!N57+'11.4'!N57</f>
        <v>10933.392112729785</v>
      </c>
      <c r="O57" s="145">
        <f>'11.2'!O57+'11.3'!O57+'11.4'!O57</f>
        <v>12444.207697184815</v>
      </c>
      <c r="P57" s="145">
        <f>'11.2'!P57+'11.3'!P57+'11.4'!P57</f>
        <v>12058.604287468308</v>
      </c>
      <c r="Q57" s="145">
        <f>'11.2'!Q57+'11.3'!Q57+'11.4'!Q57</f>
        <v>11257.379799945193</v>
      </c>
      <c r="R57" s="145">
        <f>'11.2'!R57+'11.3'!R57+'11.4'!R57</f>
        <v>11077.334380998516</v>
      </c>
      <c r="S57" s="145">
        <f>'11.2'!S57+'11.3'!S57+'11.4'!S57</f>
        <v>10965.871214014896</v>
      </c>
      <c r="T57" s="145">
        <f>'11.2'!T57+'11.3'!T57+'11.4'!T57</f>
        <v>10810.810274991893</v>
      </c>
      <c r="U57" s="145">
        <f>'11.2'!U57+'11.3'!U57+'11.4'!U57</f>
        <v>10245.44005017262</v>
      </c>
      <c r="V57" s="145">
        <f>'11.2'!V57+'11.3'!V57+'11.4'!V57</f>
        <v>10246.795755809284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'11.2'!C58+'11.3'!C58+'11.4'!C58</f>
        <v>4715.914946714126</v>
      </c>
      <c r="D58" s="145">
        <f>'11.2'!D58+'11.3'!D58+'11.4'!D58</f>
        <v>7984.4970653500741</v>
      </c>
      <c r="E58" s="145">
        <f>'11.2'!E58+'11.3'!E58+'11.4'!E58</f>
        <v>9003.2402287737295</v>
      </c>
      <c r="F58" s="145">
        <f>'11.2'!F58+'11.3'!F58+'11.4'!F58</f>
        <v>8671.0938675137841</v>
      </c>
      <c r="G58" s="145">
        <f>'11.2'!G58+'11.3'!G58+'11.4'!G58</f>
        <v>12909.591171879727</v>
      </c>
      <c r="H58" s="145">
        <f>'11.2'!H58+'11.3'!H58+'11.4'!H58</f>
        <v>10415.020870030663</v>
      </c>
      <c r="I58" s="145">
        <f>'11.2'!I58+'11.3'!I58+'11.4'!I58</f>
        <v>11284.083196676462</v>
      </c>
      <c r="J58" s="145">
        <f>'11.2'!J58+'11.3'!J58+'11.4'!J58</f>
        <v>14024.492681700087</v>
      </c>
      <c r="K58" s="145">
        <f>'11.2'!K58+'11.3'!K58+'11.4'!K58</f>
        <v>15395.215642847998</v>
      </c>
      <c r="L58" s="145">
        <f>'11.2'!L58+'11.3'!L58+'11.4'!L58</f>
        <v>12850.047851135914</v>
      </c>
      <c r="M58" s="145">
        <f>'11.2'!M58+'11.3'!M58+'11.4'!M58</f>
        <v>14124.793659924089</v>
      </c>
      <c r="N58" s="145">
        <f>'11.2'!N58+'11.3'!N58+'11.4'!N58</f>
        <v>12153.389026746952</v>
      </c>
      <c r="O58" s="145">
        <f>'11.2'!O58+'11.3'!O58+'11.4'!O58</f>
        <v>13910.215378126049</v>
      </c>
      <c r="P58" s="145">
        <f>'11.2'!P58+'11.3'!P58+'11.4'!P58</f>
        <v>14194.350742474193</v>
      </c>
      <c r="Q58" s="145">
        <f>'11.2'!Q58+'11.3'!Q58+'11.4'!Q58</f>
        <v>14227.989160509311</v>
      </c>
      <c r="R58" s="145">
        <f>'11.2'!R58+'11.3'!R58+'11.4'!R58</f>
        <v>17358.948197426824</v>
      </c>
      <c r="S58" s="145">
        <f>'11.2'!S58+'11.3'!S58+'11.4'!S58</f>
        <v>16889.771983337756</v>
      </c>
      <c r="T58" s="145">
        <f>'11.2'!T58+'11.3'!T58+'11.4'!T58</f>
        <v>17009.022811989991</v>
      </c>
      <c r="U58" s="145">
        <f>'11.2'!U58+'11.3'!U58+'11.4'!U58</f>
        <v>17856.981208316669</v>
      </c>
      <c r="V58" s="145">
        <f>'11.2'!V58+'11.3'!V58+'11.4'!V58</f>
        <v>19392.83597282516</v>
      </c>
    </row>
    <row r="59" spans="1:23" s="3" customFormat="1" ht="12.75" customHeight="1">
      <c r="A59" s="2" t="s">
        <v>65</v>
      </c>
      <c r="B59" s="9" t="s">
        <v>392</v>
      </c>
      <c r="C59" s="145">
        <f>'11.2'!C59+'11.3'!C59+'11.4'!C59</f>
        <v>8402.3593391509112</v>
      </c>
      <c r="D59" s="145">
        <f>'11.2'!D59+'11.3'!D59+'11.4'!D59</f>
        <v>8184.8206164434559</v>
      </c>
      <c r="E59" s="145">
        <f>'11.2'!E59+'11.3'!E59+'11.4'!E59</f>
        <v>8476.5037402304279</v>
      </c>
      <c r="F59" s="145">
        <f>'11.2'!F59+'11.3'!F59+'11.4'!F59</f>
        <v>8634.0397003349044</v>
      </c>
      <c r="G59" s="145">
        <f>'11.2'!G59+'11.3'!G59+'11.4'!G59</f>
        <v>8705.811444133511</v>
      </c>
      <c r="H59" s="145">
        <f>'11.2'!H59+'11.3'!H59+'11.4'!H59</f>
        <v>10193.993928058007</v>
      </c>
      <c r="I59" s="145">
        <f>'11.2'!I59+'11.3'!I59+'11.4'!I59</f>
        <v>11287.170304258629</v>
      </c>
      <c r="J59" s="145">
        <f>'11.2'!J59+'11.3'!J59+'11.4'!J59</f>
        <v>11748.388772385561</v>
      </c>
      <c r="K59" s="145">
        <f>'11.2'!K59+'11.3'!K59+'11.4'!K59</f>
        <v>11762.449315457367</v>
      </c>
      <c r="L59" s="145">
        <f>'11.2'!L59+'11.3'!L59+'11.4'!L59</f>
        <v>10643.207817660426</v>
      </c>
      <c r="M59" s="145">
        <f>'11.2'!M59+'11.3'!M59+'11.4'!M59</f>
        <v>10399.171014824649</v>
      </c>
      <c r="N59" s="145">
        <f>'11.2'!N59+'11.3'!N59+'11.4'!N59</f>
        <v>9857.8947812549868</v>
      </c>
      <c r="O59" s="145">
        <f>'11.2'!O59+'11.3'!O59+'11.4'!O59</f>
        <v>10913.462676051387</v>
      </c>
      <c r="P59" s="145">
        <f>'11.2'!P59+'11.3'!P59+'11.4'!P59</f>
        <v>11672.3074802433</v>
      </c>
      <c r="Q59" s="145">
        <f>'11.2'!Q59+'11.3'!Q59+'11.4'!Q59</f>
        <v>12302.688605420388</v>
      </c>
      <c r="R59" s="145">
        <f>'11.2'!R59+'11.3'!R59+'11.4'!R59</f>
        <v>11699.447866608121</v>
      </c>
      <c r="S59" s="145">
        <f>'11.2'!S59+'11.3'!S59+'11.4'!S59</f>
        <v>11078.426322690348</v>
      </c>
      <c r="T59" s="145">
        <f>'11.2'!T59+'11.3'!T59+'11.4'!T59</f>
        <v>12046.368477519351</v>
      </c>
      <c r="U59" s="145">
        <f>'11.2'!U59+'11.3'!U59+'11.4'!U59</f>
        <v>11888.563197170448</v>
      </c>
      <c r="V59" s="145">
        <f>'11.2'!V59+'11.3'!V59+'11.4'!V59</f>
        <v>12255.814592060862</v>
      </c>
    </row>
    <row r="60" spans="1:23" s="3" customFormat="1" ht="12.75" customHeight="1">
      <c r="A60" s="2" t="s">
        <v>66</v>
      </c>
      <c r="B60" s="9" t="s">
        <v>393</v>
      </c>
      <c r="C60" s="145">
        <f>'11.2'!C60+'11.3'!C60+'11.4'!C60</f>
        <v>1980.1688404448239</v>
      </c>
      <c r="D60" s="145">
        <f>'11.2'!D60+'11.3'!D60+'11.4'!D60</f>
        <v>1942.6752407851779</v>
      </c>
      <c r="E60" s="145">
        <f>'11.2'!E60+'11.3'!E60+'11.4'!E60</f>
        <v>1821.1870923696515</v>
      </c>
      <c r="F60" s="145">
        <f>'11.2'!F60+'11.3'!F60+'11.4'!F60</f>
        <v>1679.2666717107738</v>
      </c>
      <c r="G60" s="145">
        <f>'11.2'!G60+'11.3'!G60+'11.4'!G60</f>
        <v>1603.0707291520682</v>
      </c>
      <c r="H60" s="145">
        <f>'11.2'!H60+'11.3'!H60+'11.4'!H60</f>
        <v>1481.7035196118984</v>
      </c>
      <c r="I60" s="145">
        <f>'11.2'!I60+'11.3'!I60+'11.4'!I60</f>
        <v>1299.2267110013834</v>
      </c>
      <c r="J60" s="145">
        <f>'11.2'!J60+'11.3'!J60+'11.4'!J60</f>
        <v>1187.2655349058357</v>
      </c>
      <c r="K60" s="145">
        <f>'11.2'!K60+'11.3'!K60+'11.4'!K60</f>
        <v>976.07390635679428</v>
      </c>
      <c r="L60" s="145">
        <f>'11.2'!L60+'11.3'!L60+'11.4'!L60</f>
        <v>845.14525208711802</v>
      </c>
      <c r="M60" s="145">
        <f>'11.2'!M60+'11.3'!M60+'11.4'!M60</f>
        <v>786.91618874014409</v>
      </c>
      <c r="N60" s="145">
        <f>'11.2'!N60+'11.3'!N60+'11.4'!N60</f>
        <v>689.01138935533561</v>
      </c>
      <c r="O60" s="145">
        <f>'11.2'!O60+'11.3'!O60+'11.4'!O60</f>
        <v>1951.1322294266433</v>
      </c>
      <c r="P60" s="145">
        <f>'11.2'!P60+'11.3'!P60+'11.4'!P60</f>
        <v>1768.4588019556422</v>
      </c>
      <c r="Q60" s="145">
        <f>'11.2'!Q60+'11.3'!Q60+'11.4'!Q60</f>
        <v>664.585345446063</v>
      </c>
      <c r="R60" s="145">
        <f>'11.2'!R60+'11.3'!R60+'11.4'!R60</f>
        <v>589.25586145724799</v>
      </c>
      <c r="S60" s="145">
        <f>'11.2'!S60+'11.3'!S60+'11.4'!S60</f>
        <v>521.20328260172676</v>
      </c>
      <c r="T60" s="145">
        <f>'11.2'!T60+'11.3'!T60+'11.4'!T60</f>
        <v>464.57034054830257</v>
      </c>
      <c r="U60" s="145">
        <f>'11.2'!U60+'11.3'!U60+'11.4'!U60</f>
        <v>422.06088334967154</v>
      </c>
      <c r="V60" s="145">
        <f>'11.2'!V60+'11.3'!V60+'11.4'!V60</f>
        <v>391.03648166814207</v>
      </c>
    </row>
    <row r="61" spans="1:23" s="3" customFormat="1" ht="12.75" customHeight="1">
      <c r="A61" s="2" t="s">
        <v>67</v>
      </c>
      <c r="B61" s="9" t="s">
        <v>394</v>
      </c>
      <c r="C61" s="145">
        <f>'11.2'!C61+'11.3'!C61+'11.4'!C61</f>
        <v>854.95827013651422</v>
      </c>
      <c r="D61" s="145">
        <f>'11.2'!D61+'11.3'!D61+'11.4'!D61</f>
        <v>835.67450574251723</v>
      </c>
      <c r="E61" s="145">
        <f>'11.2'!E61+'11.3'!E61+'11.4'!E61</f>
        <v>779.65120106918039</v>
      </c>
      <c r="F61" s="145">
        <f>'11.2'!F61+'11.3'!F61+'11.4'!F61</f>
        <v>717.81242486900851</v>
      </c>
      <c r="G61" s="145">
        <f>'11.2'!G61+'11.3'!G61+'11.4'!G61</f>
        <v>684.81896868376532</v>
      </c>
      <c r="H61" s="145">
        <f>'11.2'!H61+'11.3'!H61+'11.4'!H61</f>
        <v>634.10074486455892</v>
      </c>
      <c r="I61" s="145">
        <f>'11.2'!I61+'11.3'!I61+'11.4'!I61</f>
        <v>556.45140063295298</v>
      </c>
      <c r="J61" s="145">
        <f>'11.2'!J61+'11.3'!J61+'11.4'!J61</f>
        <v>508.63310870279787</v>
      </c>
      <c r="K61" s="145">
        <f>'11.2'!K61+'11.3'!K61+'11.4'!K61</f>
        <v>418.87712285393945</v>
      </c>
      <c r="L61" s="145">
        <f>'11.2'!L61+'11.3'!L61+'11.4'!L61</f>
        <v>360.76836545107233</v>
      </c>
      <c r="M61" s="145">
        <f>'11.2'!M61+'11.3'!M61+'11.4'!M61</f>
        <v>327.12884461342344</v>
      </c>
      <c r="N61" s="145">
        <f>'11.2'!N61+'11.3'!N61+'11.4'!N61</f>
        <v>246.30761245588477</v>
      </c>
      <c r="O61" s="145">
        <f>'11.2'!O61+'11.3'!O61+'11.4'!O61</f>
        <v>353.05885656073059</v>
      </c>
      <c r="P61" s="145">
        <f>'11.2'!P61+'11.3'!P61+'11.4'!P61</f>
        <v>359.32657227257494</v>
      </c>
      <c r="Q61" s="145">
        <f>'11.2'!Q61+'11.3'!Q61+'11.4'!Q61</f>
        <v>252.97560314961103</v>
      </c>
      <c r="R61" s="145">
        <f>'11.2'!R61+'11.3'!R61+'11.4'!R61</f>
        <v>237.86912535474687</v>
      </c>
      <c r="S61" s="145">
        <f>'11.2'!S61+'11.3'!S61+'11.4'!S61</f>
        <v>229.81222389420583</v>
      </c>
      <c r="T61" s="145">
        <f>'11.2'!T61+'11.3'!T61+'11.4'!T61</f>
        <v>225.43285959735357</v>
      </c>
      <c r="U61" s="145">
        <f>'11.2'!U61+'11.3'!U61+'11.4'!U61</f>
        <v>219.92518519615086</v>
      </c>
      <c r="V61" s="145">
        <f>'11.2'!V61+'11.3'!V61+'11.4'!V61</f>
        <v>214.78021829105015</v>
      </c>
    </row>
    <row r="62" spans="1:23" s="3" customFormat="1" ht="12.75" customHeight="1">
      <c r="A62" s="2" t="s">
        <v>68</v>
      </c>
      <c r="B62" s="8" t="s">
        <v>395</v>
      </c>
      <c r="C62" s="145">
        <f>'11.2'!C62+'11.3'!C62+'11.4'!C62</f>
        <v>630.02014156029441</v>
      </c>
      <c r="D62" s="145">
        <f>'11.2'!D62+'11.3'!D62+'11.4'!D62</f>
        <v>575.30919480860666</v>
      </c>
      <c r="E62" s="145">
        <f>'11.2'!E62+'11.3'!E62+'11.4'!E62</f>
        <v>610.47574264029481</v>
      </c>
      <c r="F62" s="145">
        <f>'11.2'!F62+'11.3'!F62+'11.4'!F62</f>
        <v>418.6269170837092</v>
      </c>
      <c r="G62" s="145">
        <f>'11.2'!G62+'11.3'!G62+'11.4'!G62</f>
        <v>365.43409507526678</v>
      </c>
      <c r="H62" s="145">
        <f>'11.2'!H62+'11.3'!H62+'11.4'!H62</f>
        <v>351.39823691588504</v>
      </c>
      <c r="I62" s="145">
        <f>'11.2'!I62+'11.3'!I62+'11.4'!I62</f>
        <v>353.0889581852224</v>
      </c>
      <c r="J62" s="145">
        <f>'11.2'!J62+'11.3'!J62+'11.4'!J62</f>
        <v>301.47711593837943</v>
      </c>
      <c r="K62" s="145">
        <f>'11.2'!K62+'11.3'!K62+'11.4'!K62</f>
        <v>287.07528114079508</v>
      </c>
      <c r="L62" s="145">
        <f>'11.2'!L62+'11.3'!L62+'11.4'!L62</f>
        <v>264.53416221721085</v>
      </c>
      <c r="M62" s="145">
        <f>'11.2'!M62+'11.3'!M62+'11.4'!M62</f>
        <v>277.70928007403552</v>
      </c>
      <c r="N62" s="145">
        <f>'11.2'!N62+'11.3'!N62+'11.4'!N62</f>
        <v>274.33838459754367</v>
      </c>
      <c r="O62" s="145">
        <f>'11.2'!O62+'11.3'!O62+'11.4'!O62</f>
        <v>289.06364679719911</v>
      </c>
      <c r="P62" s="145">
        <f>'11.2'!P62+'11.3'!P62+'11.4'!P62</f>
        <v>281.84814037586892</v>
      </c>
      <c r="Q62" s="145">
        <f>'11.2'!Q62+'11.3'!Q62+'11.4'!Q62</f>
        <v>256.61461897981997</v>
      </c>
      <c r="R62" s="145">
        <f>'11.2'!R62+'11.3'!R62+'11.4'!R62</f>
        <v>253.8196664383745</v>
      </c>
      <c r="S62" s="145">
        <f>'11.2'!S62+'11.3'!S62+'11.4'!S62</f>
        <v>249.94941040094591</v>
      </c>
      <c r="T62" s="145">
        <f>'11.2'!T62+'11.3'!T62+'11.4'!T62</f>
        <v>244.29736650980573</v>
      </c>
      <c r="U62" s="145">
        <f>'11.2'!U62+'11.3'!U62+'11.4'!U62</f>
        <v>230.77116007350782</v>
      </c>
      <c r="V62" s="145">
        <f>'11.2'!V62+'11.3'!V62+'11.4'!V62</f>
        <v>243.0554720116555</v>
      </c>
    </row>
    <row r="63" spans="1:23" s="3" customFormat="1" ht="12.75" customHeight="1">
      <c r="A63" s="2" t="s">
        <v>16</v>
      </c>
      <c r="B63" s="8" t="s">
        <v>396</v>
      </c>
      <c r="C63" s="145">
        <f>'11.2'!C63+'11.3'!C63+'11.4'!C63</f>
        <v>1439.3379302155911</v>
      </c>
      <c r="D63" s="145">
        <f>'11.2'!D63+'11.3'!D63+'11.4'!D63</f>
        <v>1395.4672172563342</v>
      </c>
      <c r="E63" s="145">
        <f>'11.2'!E63+'11.3'!E63+'11.4'!E63</f>
        <v>1265.0356709314833</v>
      </c>
      <c r="F63" s="145">
        <f>'11.2'!F63+'11.3'!F63+'11.4'!F63</f>
        <v>1155.6423447349212</v>
      </c>
      <c r="G63" s="145">
        <f>'11.2'!G63+'11.3'!G63+'11.4'!G63</f>
        <v>1108.1169676040315</v>
      </c>
      <c r="H63" s="145">
        <f>'11.2'!H63+'11.3'!H63+'11.4'!H63</f>
        <v>1025.004952488438</v>
      </c>
      <c r="I63" s="145">
        <f>'11.2'!I63+'11.3'!I63+'11.4'!I63</f>
        <v>916.47217906456069</v>
      </c>
      <c r="J63" s="145">
        <f>'11.2'!J63+'11.3'!J63+'11.4'!J63</f>
        <v>827.93164900645229</v>
      </c>
      <c r="K63" s="145">
        <f>'11.2'!K63+'11.3'!K63+'11.4'!K63</f>
        <v>704.71580049731233</v>
      </c>
      <c r="L63" s="145">
        <f>'11.2'!L63+'11.3'!L63+'11.4'!L63</f>
        <v>607.50881975155164</v>
      </c>
      <c r="M63" s="145">
        <f>'11.2'!M63+'11.3'!M63+'11.4'!M63</f>
        <v>513.31430983018993</v>
      </c>
      <c r="N63" s="145">
        <f>'11.2'!N63+'11.3'!N63+'11.4'!N63</f>
        <v>542.15219569243516</v>
      </c>
      <c r="O63" s="145">
        <f>'11.2'!O63+'11.3'!O63+'11.4'!O63</f>
        <v>572.47305359668314</v>
      </c>
      <c r="P63" s="145">
        <f>'11.2'!P63+'11.3'!P63+'11.4'!P63</f>
        <v>490.53939224590204</v>
      </c>
      <c r="Q63" s="145">
        <f>'11.2'!Q63+'11.3'!Q63+'11.4'!Q63</f>
        <v>70.690600105914456</v>
      </c>
      <c r="R63" s="145">
        <f>'11.2'!R63+'11.3'!R63+'11.4'!R63</f>
        <v>68.249843236840263</v>
      </c>
      <c r="S63" s="145">
        <f>'11.2'!S63+'11.3'!S63+'11.4'!S63</f>
        <v>66.140571696323292</v>
      </c>
      <c r="T63" s="145">
        <f>'11.2'!T63+'11.3'!T63+'11.4'!T63</f>
        <v>68.088316369905016</v>
      </c>
      <c r="U63" s="145">
        <f>'11.2'!U63+'11.3'!U63+'11.4'!U63</f>
        <v>67.612988483005381</v>
      </c>
      <c r="V63" s="145">
        <f>'11.2'!V63+'11.3'!V63+'11.4'!V63</f>
        <v>75.25917741237582</v>
      </c>
    </row>
    <row r="64" spans="1:23" s="3" customFormat="1" ht="12.75" customHeight="1">
      <c r="A64" s="2" t="s">
        <v>17</v>
      </c>
      <c r="B64" s="8" t="s">
        <v>72</v>
      </c>
      <c r="C64" s="145">
        <f>'11.2'!C64+'11.3'!C64+'11.4'!C64</f>
        <v>251.34773067291553</v>
      </c>
      <c r="D64" s="145">
        <f>'11.2'!D64+'11.3'!D64+'11.4'!D64</f>
        <v>237.06975494318024</v>
      </c>
      <c r="E64" s="145">
        <f>'11.2'!E64+'11.3'!E64+'11.4'!E64</f>
        <v>200.28724428196864</v>
      </c>
      <c r="F64" s="145">
        <f>'11.2'!F64+'11.3'!F64+'11.4'!F64</f>
        <v>177.74033017446578</v>
      </c>
      <c r="G64" s="145">
        <f>'11.2'!G64+'11.3'!G64+'11.4'!G64</f>
        <v>163.74737261506107</v>
      </c>
      <c r="H64" s="145">
        <f>'11.2'!H64+'11.3'!H64+'11.4'!H64</f>
        <v>153.33776890853579</v>
      </c>
      <c r="I64" s="145">
        <f>'11.2'!I64+'11.3'!I64+'11.4'!I64</f>
        <v>144.38194406240876</v>
      </c>
      <c r="J64" s="145">
        <f>'11.2'!J64+'11.3'!J64+'11.4'!J64</f>
        <v>123.32048739981411</v>
      </c>
      <c r="K64" s="145">
        <f>'11.2'!K64+'11.3'!K64+'11.4'!K64</f>
        <v>125.23646752101041</v>
      </c>
      <c r="L64" s="145">
        <f>'11.2'!L64+'11.3'!L64+'11.4'!L64</f>
        <v>100.50746421513068</v>
      </c>
      <c r="M64" s="145">
        <f>'11.2'!M64+'11.3'!M64+'11.4'!M64</f>
        <v>98.034827262096485</v>
      </c>
      <c r="N64" s="145">
        <f>'11.2'!N64+'11.3'!N64+'11.4'!N64</f>
        <v>93.083572496294025</v>
      </c>
      <c r="O64" s="145">
        <f>'11.2'!O64+'11.3'!O64+'11.4'!O64</f>
        <v>111.36662667559057</v>
      </c>
      <c r="P64" s="145">
        <f>'11.2'!P64+'11.3'!P64+'11.4'!P64</f>
        <v>110.31673796323463</v>
      </c>
      <c r="Q64" s="145">
        <f>'11.2'!Q64+'11.3'!Q64+'11.4'!Q64</f>
        <v>77.875374174874992</v>
      </c>
      <c r="R64" s="145">
        <f>'11.2'!R64+'11.3'!R64+'11.4'!R64</f>
        <v>73.229719998181764</v>
      </c>
      <c r="S64" s="145">
        <f>'11.2'!S64+'11.3'!S64+'11.4'!S64</f>
        <v>73.511454812635748</v>
      </c>
      <c r="T64" s="145">
        <f>'11.2'!T64+'11.3'!T64+'11.4'!T64</f>
        <v>74.578608543502767</v>
      </c>
      <c r="U64" s="145">
        <f>'11.2'!U64+'11.3'!U64+'11.4'!U64</f>
        <v>72.397542769259701</v>
      </c>
      <c r="V64" s="145">
        <f>'11.2'!V64+'11.3'!V64+'11.4'!V64</f>
        <v>90.142539160971666</v>
      </c>
    </row>
    <row r="65" spans="1:22" s="3" customFormat="1" ht="12.75" customHeight="1">
      <c r="A65" s="2" t="s">
        <v>18</v>
      </c>
      <c r="B65" s="8" t="s">
        <v>397</v>
      </c>
      <c r="C65" s="145">
        <f>'11.2'!C65+'11.3'!C65+'11.4'!C65</f>
        <v>496.86420486585513</v>
      </c>
      <c r="D65" s="145">
        <f>'11.2'!D65+'11.3'!D65+'11.4'!D65</f>
        <v>471.65847180344497</v>
      </c>
      <c r="E65" s="145">
        <f>'11.2'!E65+'11.3'!E65+'11.4'!E65</f>
        <v>430.44707769488377</v>
      </c>
      <c r="F65" s="145">
        <f>'11.2'!F65+'11.3'!F65+'11.4'!F65</f>
        <v>389.43337429536717</v>
      </c>
      <c r="G65" s="145">
        <f>'11.2'!G65+'11.3'!G65+'11.4'!G65</f>
        <v>365.83780758726584</v>
      </c>
      <c r="H65" s="145">
        <f>'11.2'!H65+'11.3'!H65+'11.4'!H65</f>
        <v>333.71708636187924</v>
      </c>
      <c r="I65" s="145">
        <f>'11.2'!I65+'11.3'!I65+'11.4'!I65</f>
        <v>302.0407626324436</v>
      </c>
      <c r="J65" s="145">
        <f>'11.2'!J65+'11.3'!J65+'11.4'!J65</f>
        <v>274.09823281233867</v>
      </c>
      <c r="K65" s="145">
        <f>'11.2'!K65+'11.3'!K65+'11.4'!K65</f>
        <v>237.95804619342528</v>
      </c>
      <c r="L65" s="145">
        <f>'11.2'!L65+'11.3'!L65+'11.4'!L65</f>
        <v>209.60823946641196</v>
      </c>
      <c r="M65" s="145">
        <f>'11.2'!M65+'11.3'!M65+'11.4'!M65</f>
        <v>192.74557556401953</v>
      </c>
      <c r="N65" s="145">
        <f>'11.2'!N65+'11.3'!N65+'11.4'!N65</f>
        <v>179.55440175239409</v>
      </c>
      <c r="O65" s="145">
        <f>'11.2'!O65+'11.3'!O65+'11.4'!O65</f>
        <v>189.36154506457518</v>
      </c>
      <c r="P65" s="145">
        <f>'11.2'!P65+'11.3'!P65+'11.4'!P65</f>
        <v>177.3891836542783</v>
      </c>
      <c r="Q65" s="145">
        <f>'11.2'!Q65+'11.3'!Q65+'11.4'!Q65</f>
        <v>32.852103295547735</v>
      </c>
      <c r="R65" s="145">
        <f>'11.2'!R65+'11.3'!R65+'11.4'!R65</f>
        <v>35.820680196667332</v>
      </c>
      <c r="S65" s="145">
        <f>'11.2'!S65+'11.3'!S65+'11.4'!S65</f>
        <v>38.261573095830613</v>
      </c>
      <c r="T65" s="145">
        <f>'11.2'!T65+'11.3'!T65+'11.4'!T65</f>
        <v>41.76055638932408</v>
      </c>
      <c r="U65" s="145">
        <f>'11.2'!U65+'11.3'!U65+'11.4'!U65</f>
        <v>45.107006504751958</v>
      </c>
      <c r="V65" s="145">
        <f>'11.2'!V65+'11.3'!V65+'11.4'!V65</f>
        <v>51.802124924731572</v>
      </c>
    </row>
    <row r="66" spans="1:22" s="3" customFormat="1" ht="12.75" customHeight="1">
      <c r="A66" s="2" t="s">
        <v>19</v>
      </c>
      <c r="B66" s="8" t="s">
        <v>73</v>
      </c>
      <c r="C66" s="145">
        <f>'11.2'!C66+'11.3'!C66+'11.4'!C66</f>
        <v>4491.7463336728388</v>
      </c>
      <c r="D66" s="145">
        <f>'11.2'!D66+'11.3'!D66+'11.4'!D66</f>
        <v>4274.3349187812828</v>
      </c>
      <c r="E66" s="145">
        <f>'11.2'!E66+'11.3'!E66+'11.4'!E66</f>
        <v>3916.5074671250209</v>
      </c>
      <c r="F66" s="145">
        <f>'11.2'!F66+'11.3'!F66+'11.4'!F66</f>
        <v>3549.3747995295853</v>
      </c>
      <c r="G66" s="145">
        <f>'11.2'!G66+'11.3'!G66+'11.4'!G66</f>
        <v>3339.4167924080944</v>
      </c>
      <c r="H66" s="145">
        <f>'11.2'!H66+'11.3'!H66+'11.4'!H66</f>
        <v>3051.2439621779199</v>
      </c>
      <c r="I66" s="145">
        <f>'11.2'!I66+'11.3'!I66+'11.4'!I66</f>
        <v>2742.9766530287443</v>
      </c>
      <c r="J66" s="145">
        <f>'11.2'!J66+'11.3'!J66+'11.4'!J66</f>
        <v>2503.577771349303</v>
      </c>
      <c r="K66" s="145">
        <f>'11.2'!K66+'11.3'!K66+'11.4'!K66</f>
        <v>2166.5863628247289</v>
      </c>
      <c r="L66" s="145">
        <f>'11.2'!L66+'11.3'!L66+'11.4'!L66</f>
        <v>1930.4733482408124</v>
      </c>
      <c r="M66" s="145">
        <f>'11.2'!M66+'11.3'!M66+'11.4'!M66</f>
        <v>1706.4016777689681</v>
      </c>
      <c r="N66" s="145">
        <f>'11.2'!N66+'11.3'!N66+'11.4'!N66</f>
        <v>1527.8099077129086</v>
      </c>
      <c r="O66" s="145">
        <f>'11.2'!O66+'11.3'!O66+'11.4'!O66</f>
        <v>1523.3740263107102</v>
      </c>
      <c r="P66" s="145">
        <f>'11.2'!P66+'11.3'!P66+'11.4'!P66</f>
        <v>1390.0690767296235</v>
      </c>
      <c r="Q66" s="145">
        <f>'11.2'!Q66+'11.3'!Q66+'11.4'!Q66</f>
        <v>456.00685851903251</v>
      </c>
      <c r="R66" s="145">
        <f>'11.2'!R66+'11.3'!R66+'11.4'!R66</f>
        <v>490.96047929751194</v>
      </c>
      <c r="S66" s="145">
        <f>'11.2'!S66+'11.3'!S66+'11.4'!S66</f>
        <v>528.95416425147687</v>
      </c>
      <c r="T66" s="145">
        <f>'11.2'!T66+'11.3'!T66+'11.4'!T66</f>
        <v>581.08370743471482</v>
      </c>
      <c r="U66" s="145">
        <f>'11.2'!U66+'11.3'!U66+'11.4'!U66</f>
        <v>633.18341473552994</v>
      </c>
      <c r="V66" s="145">
        <f>'11.2'!V66+'11.3'!V66+'11.4'!V66</f>
        <v>731.73098381021987</v>
      </c>
    </row>
    <row r="67" spans="1:22" s="3" customFormat="1" ht="12.75" customHeight="1">
      <c r="A67" s="2" t="s">
        <v>20</v>
      </c>
      <c r="B67" s="8" t="s">
        <v>398</v>
      </c>
      <c r="C67" s="145">
        <f>'11.2'!C67+'11.3'!C67+'11.4'!C67</f>
        <v>257.30033769489631</v>
      </c>
      <c r="D67" s="145">
        <f>'11.2'!D67+'11.3'!D67+'11.4'!D67</f>
        <v>245.75036033612565</v>
      </c>
      <c r="E67" s="145">
        <f>'11.2'!E67+'11.3'!E67+'11.4'!E67</f>
        <v>222.36586753326807</v>
      </c>
      <c r="F67" s="145">
        <f>'11.2'!F67+'11.3'!F67+'11.4'!F67</f>
        <v>200.64842553119948</v>
      </c>
      <c r="G67" s="145">
        <f>'11.2'!G67+'11.3'!G67+'11.4'!G67</f>
        <v>187.62448333862528</v>
      </c>
      <c r="H67" s="145">
        <f>'11.2'!H67+'11.3'!H67+'11.4'!H67</f>
        <v>174.42117903313084</v>
      </c>
      <c r="I67" s="145">
        <f>'11.2'!I67+'11.3'!I67+'11.4'!I67</f>
        <v>158.14929319017622</v>
      </c>
      <c r="J67" s="145">
        <f>'11.2'!J67+'11.3'!J67+'11.4'!J67</f>
        <v>142.70293995252618</v>
      </c>
      <c r="K67" s="145">
        <f>'11.2'!K67+'11.3'!K67+'11.4'!K67</f>
        <v>130.83968605684757</v>
      </c>
      <c r="L67" s="145">
        <f>'11.2'!L67+'11.3'!L67+'11.4'!L67</f>
        <v>116.83573608025436</v>
      </c>
      <c r="M67" s="145">
        <f>'11.2'!M67+'11.3'!M67+'11.4'!M67</f>
        <v>121.32749440265047</v>
      </c>
      <c r="N67" s="145">
        <f>'11.2'!N67+'11.3'!N67+'11.4'!N67</f>
        <v>119.9410702322659</v>
      </c>
      <c r="O67" s="145">
        <f>'11.2'!O67+'11.3'!O67+'11.4'!O67</f>
        <v>100.83595848329789</v>
      </c>
      <c r="P67" s="145">
        <f>'11.2'!P67+'11.3'!P67+'11.4'!P67</f>
        <v>98.438130271276762</v>
      </c>
      <c r="Q67" s="145">
        <f>'11.2'!Q67+'11.3'!Q67+'11.4'!Q67</f>
        <v>70.587458745559331</v>
      </c>
      <c r="R67" s="145">
        <f>'11.2'!R67+'11.3'!R67+'11.4'!R67</f>
        <v>70.086805626967006</v>
      </c>
      <c r="S67" s="145">
        <f>'11.2'!S67+'11.3'!S67+'11.4'!S67</f>
        <v>63.731646703444838</v>
      </c>
      <c r="T67" s="145">
        <f>'11.2'!T67+'11.3'!T67+'11.4'!T67</f>
        <v>64.081320895323614</v>
      </c>
      <c r="U67" s="145">
        <f>'11.2'!U67+'11.3'!U67+'11.4'!U67</f>
        <v>63.180914843141402</v>
      </c>
      <c r="V67" s="145">
        <f>'11.2'!V67+'11.3'!V67+'11.4'!V67</f>
        <v>69.765044432154411</v>
      </c>
    </row>
    <row r="68" spans="1:22" s="3" customFormat="1" ht="12.75" customHeight="1">
      <c r="A68" s="2" t="s">
        <v>21</v>
      </c>
      <c r="B68" s="8" t="s">
        <v>399</v>
      </c>
      <c r="C68" s="145">
        <f>'11.2'!C68+'11.3'!C68+'11.4'!C68</f>
        <v>12072.39206986046</v>
      </c>
      <c r="D68" s="145">
        <f>'11.2'!D68+'11.3'!D68+'11.4'!D68</f>
        <v>11072.422409913157</v>
      </c>
      <c r="E68" s="145">
        <f>'11.2'!E68+'11.3'!E68+'11.4'!E68</f>
        <v>11152.041097101594</v>
      </c>
      <c r="F68" s="145">
        <f>'11.2'!F68+'11.3'!F68+'11.4'!F68</f>
        <v>10053.933963833777</v>
      </c>
      <c r="G68" s="145">
        <f>'11.2'!G68+'11.3'!G68+'11.4'!G68</f>
        <v>9170.8218029234959</v>
      </c>
      <c r="H68" s="145">
        <f>'11.2'!H68+'11.3'!H68+'11.4'!H68</f>
        <v>9856.3022781184045</v>
      </c>
      <c r="I68" s="145">
        <f>'11.2'!I68+'11.3'!I68+'11.4'!I68</f>
        <v>10230.68428064117</v>
      </c>
      <c r="J68" s="145">
        <f>'11.2'!J68+'11.3'!J68+'11.4'!J68</f>
        <v>9274.4095377342892</v>
      </c>
      <c r="K68" s="145">
        <f>'11.2'!K68+'11.3'!K68+'11.4'!K68</f>
        <v>8760.5279182476042</v>
      </c>
      <c r="L68" s="145">
        <f>'11.2'!L68+'11.3'!L68+'11.4'!L68</f>
        <v>7384.1547990341733</v>
      </c>
      <c r="M68" s="145">
        <f>'11.2'!M68+'11.3'!M68+'11.4'!M68</f>
        <v>8147.8810185480361</v>
      </c>
      <c r="N68" s="145">
        <f>'11.2'!N68+'11.3'!N68+'11.4'!N68</f>
        <v>7282.7132967876532</v>
      </c>
      <c r="O68" s="145">
        <f>'11.2'!O68+'11.3'!O68+'11.4'!O68</f>
        <v>6826.5166716669073</v>
      </c>
      <c r="P68" s="145">
        <f>'11.2'!P68+'11.3'!P68+'11.4'!P68</f>
        <v>7005.7644535158797</v>
      </c>
      <c r="Q68" s="145">
        <f>'11.2'!Q68+'11.3'!Q68+'11.4'!Q68</f>
        <v>8905.2668802209846</v>
      </c>
      <c r="R68" s="145">
        <f>'11.2'!R68+'11.3'!R68+'11.4'!R68</f>
        <v>8041.6085984839592</v>
      </c>
      <c r="S68" s="145">
        <f>'11.2'!S68+'11.3'!S68+'11.4'!S68</f>
        <v>8125.2799234824151</v>
      </c>
      <c r="T68" s="145">
        <f>'11.2'!T68+'11.3'!T68+'11.4'!T68</f>
        <v>8079.4537135095961</v>
      </c>
      <c r="U68" s="145">
        <f>'11.2'!U68+'11.3'!U68+'11.4'!U68</f>
        <v>7359.8198953387418</v>
      </c>
      <c r="V68" s="145">
        <f>'11.2'!V68+'11.3'!V68+'11.4'!V68</f>
        <v>7464.3193045620128</v>
      </c>
    </row>
    <row r="69" spans="1:22" s="3" customFormat="1" ht="12.75" customHeight="1">
      <c r="A69" s="2" t="s">
        <v>69</v>
      </c>
      <c r="B69" s="8" t="s">
        <v>400</v>
      </c>
      <c r="C69" s="145">
        <f>'11.2'!C69+'11.3'!C69+'11.4'!C69</f>
        <v>326.77381011229261</v>
      </c>
      <c r="D69" s="145">
        <f>'11.2'!D69+'11.3'!D69+'11.4'!D69</f>
        <v>309.52116137125938</v>
      </c>
      <c r="E69" s="145">
        <f>'11.2'!E69+'11.3'!E69+'11.4'!E69</f>
        <v>301.46928604452717</v>
      </c>
      <c r="F69" s="145">
        <f>'11.2'!F69+'11.3'!F69+'11.4'!F69</f>
        <v>214.98527911601462</v>
      </c>
      <c r="G69" s="145">
        <f>'11.2'!G69+'11.3'!G69+'11.4'!G69</f>
        <v>184.15397774837578</v>
      </c>
      <c r="H69" s="145">
        <f>'11.2'!H69+'11.3'!H69+'11.4'!H69</f>
        <v>178.33622656890986</v>
      </c>
      <c r="I69" s="145">
        <f>'11.2'!I69+'11.3'!I69+'11.4'!I69</f>
        <v>177.16871381563936</v>
      </c>
      <c r="J69" s="145">
        <f>'11.2'!J69+'11.3'!J69+'11.4'!J69</f>
        <v>141.06730779061925</v>
      </c>
      <c r="K69" s="145">
        <f>'11.2'!K69+'11.3'!K69+'11.4'!K69</f>
        <v>161.44551630404459</v>
      </c>
      <c r="L69" s="145">
        <f>'11.2'!L69+'11.3'!L69+'11.4'!L69</f>
        <v>129.48923349383531</v>
      </c>
      <c r="M69" s="145">
        <f>'11.2'!M69+'11.3'!M69+'11.4'!M69</f>
        <v>129.6501008640202</v>
      </c>
      <c r="N69" s="145">
        <f>'11.2'!N69+'11.3'!N69+'11.4'!N69</f>
        <v>124.79177842397701</v>
      </c>
      <c r="O69" s="145">
        <f>'11.2'!O69+'11.3'!O69+'11.4'!O69</f>
        <v>117.67242829217533</v>
      </c>
      <c r="P69" s="145">
        <f>'11.2'!P69+'11.3'!P69+'11.4'!P69</f>
        <v>115.73953373511296</v>
      </c>
      <c r="Q69" s="145">
        <f>'11.2'!Q69+'11.3'!Q69+'11.4'!Q69</f>
        <v>88.396687170453845</v>
      </c>
      <c r="R69" s="145">
        <f>'11.2'!R69+'11.3'!R69+'11.4'!R69</f>
        <v>96.26454534531959</v>
      </c>
      <c r="S69" s="145">
        <f>'11.2'!S69+'11.3'!S69+'11.4'!S69</f>
        <v>89.792219852227461</v>
      </c>
      <c r="T69" s="145">
        <f>'11.2'!T69+'11.3'!T69+'11.4'!T69</f>
        <v>90.374046113105948</v>
      </c>
      <c r="U69" s="145">
        <f>'11.2'!U69+'11.3'!U69+'11.4'!U69</f>
        <v>81.42120636926407</v>
      </c>
      <c r="V69" s="145">
        <f>'11.2'!V69+'11.3'!V69+'11.4'!V69</f>
        <v>90.133878998258766</v>
      </c>
    </row>
    <row r="70" spans="1:22" s="3" customFormat="1" ht="12.75" customHeight="1">
      <c r="A70" s="2" t="s">
        <v>70</v>
      </c>
      <c r="B70" s="8" t="s">
        <v>401</v>
      </c>
      <c r="C70" s="145">
        <f>'11.2'!C70+'11.3'!C70+'11.4'!C70</f>
        <v>1312.1473418351238</v>
      </c>
      <c r="D70" s="145">
        <f>'11.2'!D70+'11.3'!D70+'11.4'!D70</f>
        <v>1179.9735843428812</v>
      </c>
      <c r="E70" s="145">
        <f>'11.2'!E70+'11.3'!E70+'11.4'!E70</f>
        <v>1210.9847159718986</v>
      </c>
      <c r="F70" s="145">
        <f>'11.2'!F70+'11.3'!F70+'11.4'!F70</f>
        <v>805.85641907927129</v>
      </c>
      <c r="G70" s="145">
        <f>'11.2'!G70+'11.3'!G70+'11.4'!G70</f>
        <v>672.26197895948565</v>
      </c>
      <c r="H70" s="145">
        <f>'11.2'!H70+'11.3'!H70+'11.4'!H70</f>
        <v>628.85756718149673</v>
      </c>
      <c r="I70" s="145">
        <f>'11.2'!I70+'11.3'!I70+'11.4'!I70</f>
        <v>616.79406811462229</v>
      </c>
      <c r="J70" s="145">
        <f>'11.2'!J70+'11.3'!J70+'11.4'!J70</f>
        <v>539.9035322614634</v>
      </c>
      <c r="K70" s="145">
        <f>'11.2'!K70+'11.3'!K70+'11.4'!K70</f>
        <v>518.39790848380335</v>
      </c>
      <c r="L70" s="145">
        <f>'11.2'!L70+'11.3'!L70+'11.4'!L70</f>
        <v>454.46209237663487</v>
      </c>
      <c r="M70" s="145">
        <f>'11.2'!M70+'11.3'!M70+'11.4'!M70</f>
        <v>457.11620634888567</v>
      </c>
      <c r="N70" s="145">
        <f>'11.2'!N70+'11.3'!N70+'11.4'!N70</f>
        <v>453.15164543892132</v>
      </c>
      <c r="O70" s="145">
        <f>'11.2'!O70+'11.3'!O70+'11.4'!O70</f>
        <v>461.6593853512635</v>
      </c>
      <c r="P70" s="145">
        <f>'11.2'!P70+'11.3'!P70+'11.4'!P70</f>
        <v>439.41739720861477</v>
      </c>
      <c r="Q70" s="145">
        <f>'11.2'!Q70+'11.3'!Q70+'11.4'!Q70</f>
        <v>403.6673027483406</v>
      </c>
      <c r="R70" s="145">
        <f>'11.2'!R70+'11.3'!R70+'11.4'!R70</f>
        <v>395.6141804372109</v>
      </c>
      <c r="S70" s="145">
        <f>'11.2'!S70+'11.3'!S70+'11.4'!S70</f>
        <v>393.98845725366488</v>
      </c>
      <c r="T70" s="145">
        <f>'11.2'!T70+'11.3'!T70+'11.4'!T70</f>
        <v>391.79504052766572</v>
      </c>
      <c r="U70" s="145">
        <f>'11.2'!U70+'11.3'!U70+'11.4'!U70</f>
        <v>380.56953188895585</v>
      </c>
      <c r="V70" s="145">
        <f>'11.2'!V70+'11.3'!V70+'11.4'!V70</f>
        <v>411.80225748280509</v>
      </c>
    </row>
    <row r="71" spans="1:22" s="3" customFormat="1" ht="12.75" customHeight="1">
      <c r="A71" s="2" t="s">
        <v>71</v>
      </c>
      <c r="B71" s="8" t="s">
        <v>74</v>
      </c>
      <c r="C71" s="145">
        <f>'11.2'!C71+'11.3'!C71+'11.4'!C71</f>
        <v>3666.2023591518714</v>
      </c>
      <c r="D71" s="145">
        <f>'11.2'!D71+'11.3'!D71+'11.4'!D71</f>
        <v>3464.7904893153482</v>
      </c>
      <c r="E71" s="145">
        <f>'11.2'!E71+'11.3'!E71+'11.4'!E71</f>
        <v>3307.9087284720044</v>
      </c>
      <c r="F71" s="145">
        <f>'11.2'!F71+'11.3'!F71+'11.4'!F71</f>
        <v>3112.7239549737951</v>
      </c>
      <c r="G71" s="145">
        <f>'11.2'!G71+'11.3'!G71+'11.4'!G71</f>
        <v>2948.7588713236246</v>
      </c>
      <c r="H71" s="145">
        <f>'11.2'!H71+'11.3'!H71+'11.4'!H71</f>
        <v>2802.2207501932853</v>
      </c>
      <c r="I71" s="145">
        <f>'11.2'!I71+'11.3'!I71+'11.4'!I71</f>
        <v>2797.3166693533444</v>
      </c>
      <c r="J71" s="145">
        <f>'11.2'!J71+'11.3'!J71+'11.4'!J71</f>
        <v>2637.7190230766519</v>
      </c>
      <c r="K71" s="145">
        <f>'11.2'!K71+'11.3'!K71+'11.4'!K71</f>
        <v>2414.2018894035909</v>
      </c>
      <c r="L71" s="145">
        <f>'11.2'!L71+'11.3'!L71+'11.4'!L71</f>
        <v>2249.3065906172869</v>
      </c>
      <c r="M71" s="145">
        <f>'11.2'!M71+'11.3'!M71+'11.4'!M71</f>
        <v>2092.3518426529054</v>
      </c>
      <c r="N71" s="145">
        <f>'11.2'!N71+'11.3'!N71+'11.4'!N71</f>
        <v>1995.7864377365788</v>
      </c>
      <c r="O71" s="145">
        <f>'11.2'!O71+'11.3'!O71+'11.4'!O71</f>
        <v>1998.0286783440197</v>
      </c>
      <c r="P71" s="145">
        <f>'11.2'!P71+'11.3'!P71+'11.4'!P71</f>
        <v>1920.2528662135167</v>
      </c>
      <c r="Q71" s="145">
        <f>'11.2'!Q71+'11.3'!Q71+'11.4'!Q71</f>
        <v>1734.747626131712</v>
      </c>
      <c r="R71" s="145">
        <f>'11.2'!R71+'11.3'!R71+'11.4'!R71</f>
        <v>1706.0287640421841</v>
      </c>
      <c r="S71" s="145">
        <f>'11.2'!S71+'11.3'!S71+'11.4'!S71</f>
        <v>1669.1174918279378</v>
      </c>
      <c r="T71" s="145">
        <f>'11.2'!T71+'11.3'!T71+'11.4'!T71</f>
        <v>1641.6232808727561</v>
      </c>
      <c r="U71" s="145">
        <f>'11.2'!U71+'11.3'!U71+'11.4'!U71</f>
        <v>1604.4363585659783</v>
      </c>
      <c r="V71" s="145">
        <f>'11.2'!V71+'11.3'!V71+'11.4'!V71</f>
        <v>1586.8523943836276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f>'11.2'!C73+'11.3'!C73+'11.4'!C73</f>
        <v>1225371.8942659996</v>
      </c>
      <c r="D73" s="145">
        <f>'11.2'!D73+'11.3'!D73+'11.4'!D73</f>
        <v>1187927.754726442</v>
      </c>
      <c r="E73" s="145">
        <f>'11.2'!E73+'11.3'!E73+'11.4'!E73</f>
        <v>1161047.7794179819</v>
      </c>
      <c r="F73" s="145">
        <f>'11.2'!F73+'11.3'!F73+'11.4'!F73</f>
        <v>1131845.0155616226</v>
      </c>
      <c r="G73" s="145">
        <f>'11.2'!G73+'11.3'!G73+'11.4'!G73</f>
        <v>1156622.2716755306</v>
      </c>
      <c r="H73" s="145">
        <f>'11.2'!H73+'11.3'!H73+'11.4'!H73</f>
        <v>1138844.1144077869</v>
      </c>
      <c r="I73" s="145">
        <f>'11.2'!I73+'11.3'!I73+'11.4'!I73</f>
        <v>1137642.7473689746</v>
      </c>
      <c r="J73" s="145">
        <f>'11.2'!J73+'11.3'!J73+'11.4'!J73</f>
        <v>1095687.9655537717</v>
      </c>
      <c r="K73" s="145">
        <f>'11.2'!K73+'11.3'!K73+'11.4'!K73</f>
        <v>1060295.4852963067</v>
      </c>
      <c r="L73" s="145">
        <f>'11.2'!L73+'11.3'!L73+'11.4'!L73</f>
        <v>955797.61767911515</v>
      </c>
      <c r="M73" s="145">
        <f>'11.2'!M73+'11.3'!M73+'11.4'!M73</f>
        <v>1032590.5079281891</v>
      </c>
      <c r="N73" s="145">
        <f>'11.2'!N73+'11.3'!N73+'11.4'!N73</f>
        <v>980054.34730140737</v>
      </c>
      <c r="O73" s="145">
        <f>'11.2'!O73+'11.3'!O73+'11.4'!O73</f>
        <v>982539.21441326931</v>
      </c>
      <c r="P73" s="145">
        <f>'11.2'!P73+'11.3'!P73+'11.4'!P73</f>
        <v>948792.84008142678</v>
      </c>
      <c r="Q73" s="145">
        <f>'11.2'!Q73+'11.3'!Q73+'11.4'!Q73</f>
        <v>912567.85129481833</v>
      </c>
      <c r="R73" s="145">
        <f>'11.2'!R73+'11.3'!R73+'11.4'!R73</f>
        <v>905420.44226952072</v>
      </c>
      <c r="S73" s="145">
        <f>'11.2'!S73+'11.3'!S73+'11.4'!S73</f>
        <v>898401.64341265906</v>
      </c>
      <c r="T73" s="145">
        <f>'11.2'!T73+'11.3'!T73+'11.4'!T73</f>
        <v>907972.09143269458</v>
      </c>
      <c r="U73" s="145">
        <f>'11.2'!U73+'11.3'!U73+'11.4'!U73</f>
        <v>896702.32534951449</v>
      </c>
      <c r="V73" s="145">
        <f>'11.2'!V73+'11.3'!V73+'11.4'!V73</f>
        <v>893791.36807831144</v>
      </c>
    </row>
    <row r="74" spans="1:22" s="3" customFormat="1" ht="15" customHeight="1">
      <c r="A74" s="173" t="s">
        <v>460</v>
      </c>
      <c r="B74" s="8" t="s">
        <v>461</v>
      </c>
      <c r="C74" s="145">
        <f>'11.2'!C74+'11.3'!C74+'11.4'!C74</f>
        <v>596271.75113340002</v>
      </c>
      <c r="D74" s="145">
        <f>'11.2'!D74+'11.3'!D74+'11.4'!D74</f>
        <v>547579.9901453146</v>
      </c>
      <c r="E74" s="145">
        <f>'11.2'!E74+'11.3'!E74+'11.4'!E74</f>
        <v>484320.01718049875</v>
      </c>
      <c r="F74" s="145">
        <f>'11.2'!F74+'11.3'!F74+'11.4'!F74</f>
        <v>434815.9974705783</v>
      </c>
      <c r="G74" s="145">
        <f>'11.2'!G74+'11.3'!G74+'11.4'!G74</f>
        <v>412624.27432041545</v>
      </c>
      <c r="H74" s="145">
        <f>'11.2'!H74+'11.3'!H74+'11.4'!H74</f>
        <v>382671.54479546478</v>
      </c>
      <c r="I74" s="145">
        <f>'11.2'!I74+'11.3'!I74+'11.4'!I74</f>
        <v>381306.65709353401</v>
      </c>
      <c r="J74" s="145">
        <f>'11.2'!J74+'11.3'!J74+'11.4'!J74</f>
        <v>363392.17076055822</v>
      </c>
      <c r="K74" s="145">
        <f>'11.2'!K74+'11.3'!K74+'11.4'!K74</f>
        <v>337415.99676799838</v>
      </c>
      <c r="L74" s="145">
        <f>'11.2'!L74+'11.3'!L74+'11.4'!L74</f>
        <v>324535.68198276544</v>
      </c>
      <c r="M74" s="145">
        <f>'11.2'!M74+'11.3'!M74+'11.4'!M74</f>
        <v>364562.99362403771</v>
      </c>
      <c r="N74" s="145">
        <f>'11.2'!N74+'11.3'!N74+'11.4'!N74</f>
        <v>325792.50243421551</v>
      </c>
      <c r="O74" s="145">
        <f>'11.2'!O74+'11.3'!O74+'11.4'!O74</f>
        <v>307201.63052610378</v>
      </c>
      <c r="P74" s="145">
        <f>'11.2'!P74+'11.3'!P74+'11.4'!P74</f>
        <v>295260.23599611077</v>
      </c>
      <c r="Q74" s="145">
        <f>'11.2'!Q74+'11.3'!Q74+'11.4'!Q74</f>
        <v>291569.45283907169</v>
      </c>
      <c r="R74" s="145">
        <f>'11.2'!R74+'11.3'!R74+'11.4'!R74</f>
        <v>275275.1544868722</v>
      </c>
      <c r="S74" s="145">
        <f>'11.2'!S74+'11.3'!S74+'11.4'!S74</f>
        <v>274263.16209667223</v>
      </c>
      <c r="T74" s="145">
        <f>'11.2'!T74+'11.3'!T74+'11.4'!T74</f>
        <v>269364.5694130247</v>
      </c>
      <c r="U74" s="145">
        <f>'11.2'!U74+'11.3'!U74+'11.4'!U74</f>
        <v>262505.57275302365</v>
      </c>
      <c r="V74" s="145">
        <f>'11.2'!V74+'11.3'!V74+'11.4'!V74</f>
        <v>262868.35997325688</v>
      </c>
    </row>
    <row r="75" spans="1:22" s="3" customFormat="1" ht="15" customHeight="1">
      <c r="A75" s="174" t="s">
        <v>306</v>
      </c>
      <c r="B75" s="172" t="s">
        <v>462</v>
      </c>
      <c r="C75" s="145">
        <f>'11.2'!C75+'11.3'!C75+'11.4'!C75</f>
        <v>1821643.6453993989</v>
      </c>
      <c r="D75" s="145">
        <f>'11.2'!D75+'11.3'!D75+'11.4'!D75</f>
        <v>1735507.7448717568</v>
      </c>
      <c r="E75" s="145">
        <f>'11.2'!E75+'11.3'!E75+'11.4'!E75</f>
        <v>1645367.7965984812</v>
      </c>
      <c r="F75" s="145">
        <f>'11.2'!F75+'11.3'!F75+'11.4'!F75</f>
        <v>1566661.0130322007</v>
      </c>
      <c r="G75" s="145">
        <f>'11.2'!G75+'11.3'!G75+'11.4'!G75</f>
        <v>1569246.5459959465</v>
      </c>
      <c r="H75" s="145">
        <f>'11.2'!H75+'11.3'!H75+'11.4'!H75</f>
        <v>1521515.6592032518</v>
      </c>
      <c r="I75" s="145">
        <f>'11.2'!I75+'11.3'!I75+'11.4'!I75</f>
        <v>1518949.4044625086</v>
      </c>
      <c r="J75" s="145">
        <f>'11.2'!J75+'11.3'!J75+'11.4'!J75</f>
        <v>1459080.1363143295</v>
      </c>
      <c r="K75" s="145">
        <f>'11.2'!K75+'11.3'!K75+'11.4'!K75</f>
        <v>1397711.4820643042</v>
      </c>
      <c r="L75" s="145">
        <f>'11.2'!L75+'11.3'!L75+'11.4'!L75</f>
        <v>1280333.2996618801</v>
      </c>
      <c r="M75" s="145">
        <f>'11.2'!M75+'11.3'!M75+'11.4'!M75</f>
        <v>1397153.501552227</v>
      </c>
      <c r="N75" s="145">
        <f>'11.2'!N75+'11.3'!N75+'11.4'!N75</f>
        <v>1305846.849735623</v>
      </c>
      <c r="O75" s="145">
        <f>'11.2'!O75+'11.3'!O75+'11.4'!O75</f>
        <v>1289740.844939373</v>
      </c>
      <c r="P75" s="145">
        <f>'11.2'!P75+'11.3'!P75+'11.4'!P75</f>
        <v>1244053.0760775376</v>
      </c>
      <c r="Q75" s="145">
        <f>'11.2'!Q75+'11.3'!Q75+'11.4'!Q75</f>
        <v>1204137.3041338897</v>
      </c>
      <c r="R75" s="145">
        <f>'11.2'!R75+'11.3'!R75+'11.4'!R75</f>
        <v>1180695.5967563931</v>
      </c>
      <c r="S75" s="145">
        <f>'11.2'!S75+'11.3'!S75+'11.4'!S75</f>
        <v>1172664.8055093316</v>
      </c>
      <c r="T75" s="145">
        <f>'11.2'!T75+'11.3'!T75+'11.4'!T75</f>
        <v>1177336.660845719</v>
      </c>
      <c r="U75" s="145">
        <f>'11.2'!U75+'11.3'!U75+'11.4'!U75</f>
        <v>1159207.8981025377</v>
      </c>
      <c r="V75" s="145">
        <f>'11.2'!V75+'11.3'!V75+'11.4'!V75</f>
        <v>1156659.7280515679</v>
      </c>
    </row>
    <row r="76" spans="1:22" s="3" customFormat="1" ht="15" customHeight="1">
      <c r="A76" s="175" t="s">
        <v>463</v>
      </c>
      <c r="B76" s="9" t="s">
        <v>519</v>
      </c>
      <c r="C76" s="145">
        <f>'11.2'!C76+'11.3'!C76+'11.4'!C76</f>
        <v>29122.201148146665</v>
      </c>
      <c r="D76" s="145">
        <f>'11.2'!D76+'11.3'!D76+'11.4'!D76</f>
        <v>35918.304156923085</v>
      </c>
      <c r="E76" s="145">
        <f>'11.2'!E76+'11.3'!E76+'11.4'!E76</f>
        <v>34848.632743527232</v>
      </c>
      <c r="F76" s="145">
        <f>'11.2'!F76+'11.3'!F76+'11.4'!F76</f>
        <v>36417.871820604152</v>
      </c>
      <c r="G76" s="145">
        <f>'11.2'!G76+'11.3'!G76+'11.4'!G76</f>
        <v>40953.118995375553</v>
      </c>
      <c r="H76" s="145">
        <f>'11.2'!H76+'11.3'!H76+'11.4'!H76</f>
        <v>37040.471369773579</v>
      </c>
      <c r="I76" s="145">
        <f>'11.2'!I76+'11.3'!I76+'11.4'!I76</f>
        <v>37547.393665334312</v>
      </c>
      <c r="J76" s="145">
        <f>'11.2'!J76+'11.3'!J76+'11.4'!J76</f>
        <v>39605.003194677025</v>
      </c>
      <c r="K76" s="145">
        <f>'11.2'!K76+'11.3'!K76+'11.4'!K76</f>
        <v>39625.533915232103</v>
      </c>
      <c r="L76" s="145">
        <f>'11.2'!L76+'11.3'!L76+'11.4'!L76</f>
        <v>35656.174304631088</v>
      </c>
      <c r="M76" s="145">
        <f>'11.2'!M76+'11.3'!M76+'11.4'!M76</f>
        <v>35319.865506690563</v>
      </c>
      <c r="N76" s="145">
        <f>'11.2'!N76+'11.3'!N76+'11.4'!N76</f>
        <v>32651.699463442659</v>
      </c>
      <c r="O76" s="145">
        <f>'11.2'!O76+'11.3'!O76+'11.4'!O76</f>
        <v>32474.969834783336</v>
      </c>
      <c r="P76" s="145">
        <f>'11.2'!P76+'11.3'!P76+'11.4'!P76</f>
        <v>31716.715258446202</v>
      </c>
      <c r="Q76" s="145">
        <f>'11.2'!Q76+'11.3'!Q76+'11.4'!Q76</f>
        <v>24113.554052552678</v>
      </c>
      <c r="R76" s="145">
        <f>'11.2'!R76+'11.3'!R76+'11.4'!R76</f>
        <v>26826.840917348494</v>
      </c>
      <c r="S76" s="145">
        <f>'11.2'!S76+'11.3'!S76+'11.4'!S76</f>
        <v>25438.293916396571</v>
      </c>
      <c r="T76" s="145">
        <f>'11.2'!T76+'11.3'!T76+'11.4'!T76</f>
        <v>26189.379453035901</v>
      </c>
      <c r="U76" s="145">
        <f>'11.2'!U76+'11.3'!U76+'11.4'!U76</f>
        <v>27971.438515133945</v>
      </c>
      <c r="V76" s="145">
        <f>'11.2'!V76+'11.3'!V76+'11.4'!V76</f>
        <v>30058.575727398107</v>
      </c>
    </row>
    <row r="77" spans="1:22" ht="15" customHeight="1">
      <c r="A77" s="173" t="s">
        <v>460</v>
      </c>
      <c r="B77" s="9" t="s">
        <v>520</v>
      </c>
      <c r="C77" s="145">
        <f>'11.2'!C77+'11.3'!C77+'11.4'!C77</f>
        <v>14357.726287983847</v>
      </c>
      <c r="D77" s="145">
        <f>'11.2'!D77+'11.3'!D77+'11.4'!D77</f>
        <v>12373.230442937798</v>
      </c>
      <c r="E77" s="145">
        <f>'11.2'!E77+'11.3'!E77+'11.4'!E77</f>
        <v>10180.698605596093</v>
      </c>
      <c r="F77" s="145">
        <f>'11.2'!F77+'11.3'!F77+'11.4'!F77</f>
        <v>9720.2058341542488</v>
      </c>
      <c r="G77" s="145">
        <f>'11.2'!G77+'11.3'!G77+'11.4'!G77</f>
        <v>8633.3503208880848</v>
      </c>
      <c r="H77" s="145">
        <f>'11.2'!H77+'11.3'!H77+'11.4'!H77</f>
        <v>8649.9809513603068</v>
      </c>
      <c r="I77" s="145">
        <f>'11.2'!I77+'11.3'!I77+'11.4'!I77</f>
        <v>8703.6780449679245</v>
      </c>
      <c r="J77" s="145">
        <f>'11.2'!J77+'11.3'!J77+'11.4'!J77</f>
        <v>9150.6037206841283</v>
      </c>
      <c r="K77" s="145">
        <f>'11.2'!K77+'11.3'!K77+'11.4'!K77</f>
        <v>8496.947250723033</v>
      </c>
      <c r="L77" s="145">
        <f>'11.2'!L77+'11.3'!L77+'11.4'!L77</f>
        <v>7863.2851432933012</v>
      </c>
      <c r="M77" s="145">
        <f>'11.2'!M77+'11.3'!M77+'11.4'!M77</f>
        <v>6539.2582979958233</v>
      </c>
      <c r="N77" s="145">
        <f>'11.2'!N77+'11.3'!N77+'11.4'!N77</f>
        <v>6183.9699860605342</v>
      </c>
      <c r="O77" s="145">
        <f>'11.2'!O77+'11.3'!O77+'11.4'!O77</f>
        <v>6143.0628142944552</v>
      </c>
      <c r="P77" s="145">
        <f>'11.2'!P77+'11.3'!P77+'11.4'!P77</f>
        <v>6556.7381920417083</v>
      </c>
      <c r="Q77" s="145">
        <f>'11.2'!Q77+'11.3'!Q77+'11.4'!Q77</f>
        <v>13286.665170014476</v>
      </c>
      <c r="R77" s="145">
        <f>'11.2'!R77+'11.3'!R77+'11.4'!R77</f>
        <v>12495.407700882024</v>
      </c>
      <c r="S77" s="145">
        <f>'11.2'!S77+'11.3'!S77+'11.4'!S77</f>
        <v>12586.052386107329</v>
      </c>
      <c r="T77" s="145">
        <f>'11.2'!T77+'11.3'!T77+'11.4'!T77</f>
        <v>11304.75616569876</v>
      </c>
      <c r="U77" s="145">
        <f>'11.2'!U77+'11.3'!U77+'11.4'!U77</f>
        <v>10882.009437711762</v>
      </c>
      <c r="V77" s="145">
        <f>'11.2'!V77+'11.3'!V77+'11.4'!V77</f>
        <v>10812.038360559414</v>
      </c>
    </row>
    <row r="78" spans="1:22" ht="15" customHeight="1">
      <c r="A78" s="174" t="s">
        <v>306</v>
      </c>
      <c r="B78" s="172" t="s">
        <v>521</v>
      </c>
      <c r="C78" s="145">
        <f>'11.2'!C78+'11.3'!C75+'11.4'!C78</f>
        <v>1806879.1705392362</v>
      </c>
      <c r="D78" s="145">
        <f>'11.2'!D78+'11.3'!D75+'11.4'!D78</f>
        <v>1711962.6711577715</v>
      </c>
      <c r="E78" s="145">
        <f>'11.2'!E78+'11.3'!E75+'11.4'!E78</f>
        <v>1620699.8624605502</v>
      </c>
      <c r="F78" s="145">
        <f>'11.2'!F78+'11.3'!F75+'11.4'!F78</f>
        <v>1539963.3470457508</v>
      </c>
      <c r="G78" s="145">
        <f>'11.2'!G78+'11.3'!G75+'11.4'!G78</f>
        <v>1536926.777321459</v>
      </c>
      <c r="H78" s="145">
        <f>'11.2'!H78+'11.3'!H75+'11.4'!H78</f>
        <v>1493125.1687848386</v>
      </c>
      <c r="I78" s="145">
        <f>'11.2'!I78+'11.3'!I75+'11.4'!I78</f>
        <v>1490105.688842142</v>
      </c>
      <c r="J78" s="145">
        <f>'11.2'!J78+'11.3'!J75+'11.4'!J78</f>
        <v>1428625.7368403366</v>
      </c>
      <c r="K78" s="145">
        <f>'11.2'!K78+'11.3'!K75+'11.4'!K78</f>
        <v>1366582.8953997951</v>
      </c>
      <c r="L78" s="145">
        <f>'11.2'!L78+'11.3'!L75+'11.4'!L78</f>
        <v>1252540.4105005425</v>
      </c>
      <c r="M78" s="145">
        <f>'11.2'!M78+'11.3'!M75+'11.4'!M78</f>
        <v>1368372.8943435322</v>
      </c>
      <c r="N78" s="145">
        <f>'11.2'!N78+'11.3'!N75+'11.4'!N78</f>
        <v>1279379.120258241</v>
      </c>
      <c r="O78" s="145">
        <f>'11.2'!O78+'11.3'!O75+'11.4'!O78</f>
        <v>1263408.9379188842</v>
      </c>
      <c r="P78" s="145">
        <f>'11.2'!P78+'11.3'!P75+'11.4'!P78</f>
        <v>1218893.0990111332</v>
      </c>
      <c r="Q78" s="145">
        <f>'11.2'!Q78+'11.3'!Q75+'11.4'!Q78</f>
        <v>1193310.4152513517</v>
      </c>
      <c r="R78" s="145">
        <f>'11.2'!R78+'11.3'!R75+'11.4'!R78</f>
        <v>1166364.1635399265</v>
      </c>
      <c r="S78" s="145">
        <f>'11.2'!S78+'11.3'!S75+'11.4'!S78</f>
        <v>1159812.5639790422</v>
      </c>
      <c r="T78" s="145">
        <f>'11.2'!T78+'11.3'!T75+'11.4'!T78</f>
        <v>1162452.0375583817</v>
      </c>
      <c r="U78" s="145">
        <f>'11.2'!U78+'11.3'!U75+'11.4'!U78</f>
        <v>1142118.4690251155</v>
      </c>
      <c r="V78" s="145">
        <f>'11.2'!V78+'11.3'!V75+'11.4'!V78</f>
        <v>1137413.1906847293</v>
      </c>
    </row>
    <row r="79" spans="1:22" ht="15" customHeight="1">
      <c r="A79" s="173" t="s">
        <v>460</v>
      </c>
      <c r="B79" s="9" t="s">
        <v>522</v>
      </c>
      <c r="C79" s="145">
        <f>'11.2'!C79+'11.4'!C79</f>
        <v>-2690.0918987</v>
      </c>
      <c r="D79" s="145">
        <f>'11.2'!D79+'11.4'!D79</f>
        <v>-2718.9048568000003</v>
      </c>
      <c r="E79" s="145">
        <f>'11.2'!E79+'11.4'!E79</f>
        <v>-2965.5674005000001</v>
      </c>
      <c r="F79" s="145">
        <f>'11.2'!F79+'11.4'!F79</f>
        <v>-3327.7012358999996</v>
      </c>
      <c r="G79" s="145">
        <f>'11.2'!G79+'11.4'!G79</f>
        <v>-3446.8517327000004</v>
      </c>
      <c r="H79" s="145">
        <f>'11.2'!H79+'11.4'!H79</f>
        <v>-6788.5637491999996</v>
      </c>
      <c r="I79" s="145">
        <f>'11.2'!I79+'11.4'!I79</f>
        <v>-7373.316002399999</v>
      </c>
      <c r="J79" s="145">
        <f>'11.2'!J79+'11.4'!J79</f>
        <v>-7985.8300962000003</v>
      </c>
      <c r="K79" s="145">
        <f>'11.2'!K79+'11.4'!K79</f>
        <v>-7893.9475363000001</v>
      </c>
      <c r="L79" s="145">
        <f>'11.2'!L79+'11.4'!L79</f>
        <v>-7522.8895327999999</v>
      </c>
      <c r="M79" s="145">
        <f>'11.2'!M79+'11.4'!M79</f>
        <v>-6939.2988642</v>
      </c>
      <c r="N79" s="145">
        <f>'11.2'!N79+'11.4'!N79</f>
        <v>-6685.3926441999993</v>
      </c>
      <c r="O79" s="145">
        <f>'11.2'!O79+'11.4'!O79</f>
        <v>-6569.9245480999998</v>
      </c>
      <c r="P79" s="145">
        <f>'11.2'!P79+'11.4'!P79</f>
        <v>-6515.6346356999993</v>
      </c>
      <c r="Q79" s="145">
        <f>'11.2'!Q79+'11.4'!Q79</f>
        <v>-19457.195707083833</v>
      </c>
      <c r="R79" s="145">
        <f>'11.2'!R79+'11.4'!R79</f>
        <v>-19091.283895227585</v>
      </c>
      <c r="S79" s="145">
        <f>'11.2'!S79+'11.4'!S79</f>
        <v>-18055.159856893944</v>
      </c>
      <c r="T79" s="145">
        <f>'11.2'!T79+'11.4'!T79</f>
        <v>-15403.278250238032</v>
      </c>
      <c r="U79" s="145">
        <f>'11.2'!U79+'11.4'!U79</f>
        <v>-17386.124945512714</v>
      </c>
      <c r="V79" s="145">
        <f>'11.2'!V79+'11.4'!V79</f>
        <v>-16413.661712196186</v>
      </c>
    </row>
    <row r="80" spans="1:22" ht="15" customHeight="1">
      <c r="A80" s="174" t="s">
        <v>306</v>
      </c>
      <c r="B80" s="172" t="s">
        <v>468</v>
      </c>
      <c r="C80" s="145">
        <f>C78+C79</f>
        <v>1804189.0786405362</v>
      </c>
      <c r="D80" s="145">
        <f t="shared" ref="D80:V80" si="0">D78+D79</f>
        <v>1709243.7663009714</v>
      </c>
      <c r="E80" s="145">
        <f t="shared" si="0"/>
        <v>1617734.2950600502</v>
      </c>
      <c r="F80" s="145">
        <f t="shared" si="0"/>
        <v>1536635.6458098509</v>
      </c>
      <c r="G80" s="145">
        <f t="shared" si="0"/>
        <v>1533479.9255887591</v>
      </c>
      <c r="H80" s="145">
        <f t="shared" si="0"/>
        <v>1486336.6050356387</v>
      </c>
      <c r="I80" s="145">
        <f t="shared" si="0"/>
        <v>1482732.3728397421</v>
      </c>
      <c r="J80" s="145">
        <f t="shared" si="0"/>
        <v>1420639.9067441365</v>
      </c>
      <c r="K80" s="145">
        <f t="shared" si="0"/>
        <v>1358688.9478634952</v>
      </c>
      <c r="L80" s="145">
        <f t="shared" si="0"/>
        <v>1245017.5209677424</v>
      </c>
      <c r="M80" s="145">
        <f t="shared" si="0"/>
        <v>1361433.5954793321</v>
      </c>
      <c r="N80" s="145">
        <f t="shared" si="0"/>
        <v>1272693.727614041</v>
      </c>
      <c r="O80" s="145">
        <f t="shared" si="0"/>
        <v>1256839.0133707842</v>
      </c>
      <c r="P80" s="145">
        <f t="shared" si="0"/>
        <v>1212377.4643754333</v>
      </c>
      <c r="Q80" s="145">
        <f t="shared" si="0"/>
        <v>1173853.2195442677</v>
      </c>
      <c r="R80" s="145">
        <f t="shared" si="0"/>
        <v>1147272.8796446989</v>
      </c>
      <c r="S80" s="145">
        <f t="shared" si="0"/>
        <v>1141757.4041221482</v>
      </c>
      <c r="T80" s="145">
        <f t="shared" si="0"/>
        <v>1147048.7593081438</v>
      </c>
      <c r="U80" s="145">
        <f t="shared" si="0"/>
        <v>1124732.3440796027</v>
      </c>
      <c r="V80" s="145">
        <f t="shared" si="0"/>
        <v>1120999.5289725331</v>
      </c>
    </row>
    <row r="81" spans="1:22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49" orientation="portrait" r:id="rId1"/>
  <headerFooter alignWithMargins="0">
    <oddFooter>&amp;L&amp;"MetaNormalLF-Roman,Standard"Statistisches Bundesamt, &amp;9Anthropogene Luftemissionen,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443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27655.663875284365</v>
      </c>
      <c r="D5" s="144">
        <v>23718.969817322832</v>
      </c>
      <c r="E5" s="144">
        <v>23626.483029496485</v>
      </c>
      <c r="F5" s="144">
        <v>23308.673431406496</v>
      </c>
      <c r="G5" s="144">
        <v>23502.637984995756</v>
      </c>
      <c r="H5" s="144">
        <v>23793.963055325596</v>
      </c>
      <c r="I5" s="144">
        <v>24287.020340500869</v>
      </c>
      <c r="J5" s="144">
        <v>26496.897217411046</v>
      </c>
      <c r="K5" s="144">
        <v>22284.177756372781</v>
      </c>
      <c r="L5" s="144">
        <v>15283.719150309746</v>
      </c>
      <c r="M5" s="144">
        <v>15378.952952816764</v>
      </c>
      <c r="N5" s="144">
        <v>13484.80224965878</v>
      </c>
      <c r="O5" s="144">
        <v>7457.6027651666745</v>
      </c>
      <c r="P5" s="144">
        <v>7757.3715807468016</v>
      </c>
      <c r="Q5" s="144">
        <v>7370.5119843189259</v>
      </c>
      <c r="R5" s="144">
        <v>11404.722085521538</v>
      </c>
      <c r="S5" s="144">
        <v>10920.46162141742</v>
      </c>
      <c r="T5" s="144">
        <v>11020.483865491309</v>
      </c>
      <c r="U5" s="144">
        <v>10929.739160161695</v>
      </c>
      <c r="V5" s="144">
        <v>10715.211815657161</v>
      </c>
    </row>
    <row r="6" spans="1:22" s="3" customFormat="1" ht="12.75" customHeight="1">
      <c r="A6" s="2" t="s">
        <v>1</v>
      </c>
      <c r="B6" s="9" t="s">
        <v>340</v>
      </c>
      <c r="C6" s="144">
        <v>10393.383182284362</v>
      </c>
      <c r="D6" s="144">
        <v>9756.6558629228275</v>
      </c>
      <c r="E6" s="144">
        <v>9394.0611757964834</v>
      </c>
      <c r="F6" s="144">
        <v>8029.3863222064974</v>
      </c>
      <c r="G6" s="144">
        <v>7725.622782495755</v>
      </c>
      <c r="H6" s="144">
        <v>7367.2529979255942</v>
      </c>
      <c r="I6" s="144">
        <v>7284.5858028837465</v>
      </c>
      <c r="J6" s="144">
        <v>7184.8392346110431</v>
      </c>
      <c r="K6" s="144">
        <v>6987.5861854727764</v>
      </c>
      <c r="L6" s="144">
        <v>6807.0784917926703</v>
      </c>
      <c r="M6" s="144">
        <v>6524.0971547167646</v>
      </c>
      <c r="N6" s="144">
        <v>6230.9002826587803</v>
      </c>
      <c r="O6" s="144">
        <v>5859.5689513666748</v>
      </c>
      <c r="P6" s="144">
        <v>6481.2250678468017</v>
      </c>
      <c r="Q6" s="144">
        <v>6007.6642202189259</v>
      </c>
      <c r="R6" s="144">
        <v>6263.7506510215371</v>
      </c>
      <c r="S6" s="144">
        <v>6017.7379234174196</v>
      </c>
      <c r="T6" s="144">
        <v>6084.1440740913085</v>
      </c>
      <c r="U6" s="144">
        <v>5444.9704296616947</v>
      </c>
      <c r="V6" s="144">
        <v>5345.1382586734117</v>
      </c>
    </row>
    <row r="7" spans="1:22" s="3" customFormat="1" ht="12.75" customHeight="1">
      <c r="A7" s="2" t="s">
        <v>2</v>
      </c>
      <c r="B7" s="9" t="s">
        <v>339</v>
      </c>
      <c r="C7" s="144">
        <v>17235.131189899999</v>
      </c>
      <c r="D7" s="144">
        <v>13935.366680200003</v>
      </c>
      <c r="E7" s="144">
        <v>14206.6903905</v>
      </c>
      <c r="F7" s="144">
        <v>15254.1332184</v>
      </c>
      <c r="G7" s="144">
        <v>15751.484957499999</v>
      </c>
      <c r="H7" s="144">
        <v>16401.7859135</v>
      </c>
      <c r="I7" s="144">
        <v>16978.238457517124</v>
      </c>
      <c r="J7" s="144">
        <v>19287.2124611</v>
      </c>
      <c r="K7" s="144">
        <v>15271.858787600002</v>
      </c>
      <c r="L7" s="144">
        <v>8452.0399621170745</v>
      </c>
      <c r="M7" s="144">
        <v>8830.6961719999999</v>
      </c>
      <c r="N7" s="144">
        <v>7231.3510410000008</v>
      </c>
      <c r="O7" s="144">
        <v>1576.0291628</v>
      </c>
      <c r="P7" s="144">
        <v>1254.3547461999999</v>
      </c>
      <c r="Q7" s="144">
        <v>1338.6719178999999</v>
      </c>
      <c r="R7" s="144">
        <v>5113.4680666000004</v>
      </c>
      <c r="S7" s="144">
        <v>4846.0769178999999</v>
      </c>
      <c r="T7" s="144">
        <v>4874.128255900001</v>
      </c>
      <c r="U7" s="144">
        <v>5350.9291254</v>
      </c>
      <c r="V7" s="144">
        <v>5343.9363859837504</v>
      </c>
    </row>
    <row r="8" spans="1:22" s="3" customFormat="1" ht="12.75" customHeight="1">
      <c r="A8" s="2" t="s">
        <v>24</v>
      </c>
      <c r="B8" s="9" t="s">
        <v>341</v>
      </c>
      <c r="C8" s="144">
        <v>27.1495031</v>
      </c>
      <c r="D8" s="144">
        <v>26.947274199999999</v>
      </c>
      <c r="E8" s="144">
        <v>25.731463199999997</v>
      </c>
      <c r="F8" s="144">
        <v>25.153890799999999</v>
      </c>
      <c r="G8" s="144">
        <v>25.530245000000001</v>
      </c>
      <c r="H8" s="144">
        <v>24.924143900000001</v>
      </c>
      <c r="I8" s="144">
        <v>24.1960801</v>
      </c>
      <c r="J8" s="144">
        <v>24.845521699999999</v>
      </c>
      <c r="K8" s="144">
        <v>24.732783300000001</v>
      </c>
      <c r="L8" s="144">
        <v>24.6006964</v>
      </c>
      <c r="M8" s="144">
        <v>24.159626100000001</v>
      </c>
      <c r="N8" s="144">
        <v>22.550925999999997</v>
      </c>
      <c r="O8" s="144">
        <v>22.004650999999999</v>
      </c>
      <c r="P8" s="144">
        <v>21.7917667</v>
      </c>
      <c r="Q8" s="144">
        <v>24.175846200000002</v>
      </c>
      <c r="R8" s="144">
        <v>27.503367900000001</v>
      </c>
      <c r="S8" s="144">
        <v>56.646780100000001</v>
      </c>
      <c r="T8" s="144">
        <v>62.211535499999997</v>
      </c>
      <c r="U8" s="144">
        <v>133.8396051</v>
      </c>
      <c r="V8" s="144">
        <v>26.137171000000002</v>
      </c>
    </row>
    <row r="9" spans="1:22" s="3" customFormat="1" ht="12.75" customHeight="1">
      <c r="A9" s="2" t="s">
        <v>25</v>
      </c>
      <c r="B9" s="8" t="s">
        <v>342</v>
      </c>
      <c r="C9" s="144">
        <v>141.39683298489274</v>
      </c>
      <c r="D9" s="144">
        <v>143.71879410534063</v>
      </c>
      <c r="E9" s="144">
        <v>135.81639192575324</v>
      </c>
      <c r="F9" s="144">
        <v>107.99869589717477</v>
      </c>
      <c r="G9" s="144">
        <v>142.47283970882211</v>
      </c>
      <c r="H9" s="144">
        <v>187.12643398762893</v>
      </c>
      <c r="I9" s="144">
        <v>134.99411050019512</v>
      </c>
      <c r="J9" s="144">
        <v>121.05261641541645</v>
      </c>
      <c r="K9" s="144">
        <v>128.78226481004674</v>
      </c>
      <c r="L9" s="144">
        <v>114.79555464196318</v>
      </c>
      <c r="M9" s="144">
        <v>124.65136417161858</v>
      </c>
      <c r="N9" s="144">
        <v>147.72286735671705</v>
      </c>
      <c r="O9" s="144">
        <v>55.844727904046749</v>
      </c>
      <c r="P9" s="144">
        <v>61.553276774881645</v>
      </c>
      <c r="Q9" s="144">
        <v>65.704040782596294</v>
      </c>
      <c r="R9" s="144">
        <v>89.671491432338485</v>
      </c>
      <c r="S9" s="144">
        <v>99.259054734925513</v>
      </c>
      <c r="T9" s="144">
        <v>71.430037481142676</v>
      </c>
      <c r="U9" s="144">
        <v>89.342570385595849</v>
      </c>
      <c r="V9" s="144">
        <v>90.214762940423768</v>
      </c>
    </row>
    <row r="10" spans="1:22" s="3" customFormat="1" ht="12.75" customHeight="1">
      <c r="A10" s="2" t="s">
        <v>3</v>
      </c>
      <c r="B10" s="9" t="s">
        <v>343</v>
      </c>
      <c r="C10" s="144">
        <v>12.641</v>
      </c>
      <c r="D10" s="144">
        <v>11.829000000000001</v>
      </c>
      <c r="E10" s="144">
        <v>10.384</v>
      </c>
      <c r="F10" s="144">
        <v>22.709126075085326</v>
      </c>
      <c r="G10" s="144">
        <v>24.140361274900396</v>
      </c>
      <c r="H10" s="144">
        <v>24.616642960338986</v>
      </c>
      <c r="I10" s="144">
        <v>24.68547848070866</v>
      </c>
      <c r="J10" s="144">
        <v>22.904500000000006</v>
      </c>
      <c r="K10" s="144">
        <v>25.665500000000002</v>
      </c>
      <c r="L10" s="144">
        <v>28.284692</v>
      </c>
      <c r="M10" s="144">
        <v>24.183995999999997</v>
      </c>
      <c r="N10" s="144">
        <v>76.661000000000016</v>
      </c>
      <c r="O10" s="144">
        <v>2.645</v>
      </c>
      <c r="P10" s="144">
        <v>5.0370000000000008</v>
      </c>
      <c r="Q10" s="144">
        <v>3.5149969181818186</v>
      </c>
      <c r="R10" s="144">
        <v>4.8070181907894733</v>
      </c>
      <c r="S10" s="144">
        <v>7.002625106382979</v>
      </c>
      <c r="T10" s="144">
        <v>4.593</v>
      </c>
      <c r="U10" s="144">
        <v>4.4690000000000003</v>
      </c>
      <c r="V10" s="144">
        <v>3.3733639226415097</v>
      </c>
    </row>
    <row r="11" spans="1:22" s="3" customFormat="1" ht="12.75" customHeight="1">
      <c r="A11" s="2" t="s">
        <v>26</v>
      </c>
      <c r="B11" s="9" t="s">
        <v>374</v>
      </c>
      <c r="C11" s="144">
        <v>53.928499999999993</v>
      </c>
      <c r="D11" s="144">
        <v>50.977499999999999</v>
      </c>
      <c r="E11" s="144">
        <v>45.296999999999997</v>
      </c>
      <c r="F11" s="144">
        <v>20.668976109215016</v>
      </c>
      <c r="G11" s="144">
        <v>24.386292908366535</v>
      </c>
      <c r="H11" s="144">
        <v>105.05293498440679</v>
      </c>
      <c r="I11" s="144">
        <v>59.609848237007874</v>
      </c>
      <c r="J11" s="144">
        <v>43.404000000000003</v>
      </c>
      <c r="K11" s="144">
        <v>32.164499999999997</v>
      </c>
      <c r="L11" s="144">
        <v>12.456000000000001</v>
      </c>
      <c r="M11" s="144">
        <v>30.6175</v>
      </c>
      <c r="N11" s="144">
        <v>12.643500000000001</v>
      </c>
      <c r="O11" s="144">
        <v>8.9012999999999991</v>
      </c>
      <c r="P11" s="144">
        <v>9.4331842999999989</v>
      </c>
      <c r="Q11" s="144">
        <v>12.147082727272728</v>
      </c>
      <c r="R11" s="144">
        <v>12.243374709210526</v>
      </c>
      <c r="S11" s="144">
        <v>13.446934893617021</v>
      </c>
      <c r="T11" s="144">
        <v>12.488024999999999</v>
      </c>
      <c r="U11" s="144">
        <v>24.476437231373158</v>
      </c>
      <c r="V11" s="144">
        <v>25.45023817399181</v>
      </c>
    </row>
    <row r="12" spans="1:22" s="3" customFormat="1" ht="12.75" customHeight="1">
      <c r="A12" s="2" t="s">
        <v>27</v>
      </c>
      <c r="B12" s="9" t="s">
        <v>344</v>
      </c>
      <c r="C12" s="144">
        <v>74.827332984892749</v>
      </c>
      <c r="D12" s="144">
        <v>80.912294105340649</v>
      </c>
      <c r="E12" s="144">
        <v>80.135391925753225</v>
      </c>
      <c r="F12" s="144">
        <v>64.620593712874424</v>
      </c>
      <c r="G12" s="144">
        <v>93.946185525555194</v>
      </c>
      <c r="H12" s="144">
        <v>57.456856042883146</v>
      </c>
      <c r="I12" s="144">
        <v>50.698783782478586</v>
      </c>
      <c r="J12" s="144">
        <v>54.74411641541645</v>
      </c>
      <c r="K12" s="144">
        <v>70.952264810046742</v>
      </c>
      <c r="L12" s="144">
        <v>74.054862641963169</v>
      </c>
      <c r="M12" s="144">
        <v>69.849868171618581</v>
      </c>
      <c r="N12" s="144">
        <v>58.41836735671702</v>
      </c>
      <c r="O12" s="144">
        <v>44.298427904046747</v>
      </c>
      <c r="P12" s="144">
        <v>47.083092474881646</v>
      </c>
      <c r="Q12" s="144">
        <v>50.041961137141747</v>
      </c>
      <c r="R12" s="144">
        <v>72.621098532338493</v>
      </c>
      <c r="S12" s="144">
        <v>78.809494734925508</v>
      </c>
      <c r="T12" s="144">
        <v>54.349012481142687</v>
      </c>
      <c r="U12" s="144">
        <v>60.397133154222686</v>
      </c>
      <c r="V12" s="144">
        <v>61.391160843790452</v>
      </c>
    </row>
    <row r="13" spans="1:22" s="3" customFormat="1" ht="12.75" customHeight="1">
      <c r="A13" s="2" t="s">
        <v>28</v>
      </c>
      <c r="B13" s="8" t="s">
        <v>345</v>
      </c>
      <c r="C13" s="144">
        <v>5968.406052534523</v>
      </c>
      <c r="D13" s="144">
        <v>5801.0811337885898</v>
      </c>
      <c r="E13" s="144">
        <v>5494.9952287212363</v>
      </c>
      <c r="F13" s="144">
        <v>5312.5128170608732</v>
      </c>
      <c r="G13" s="144">
        <v>5920.7564408015642</v>
      </c>
      <c r="H13" s="144">
        <v>5832.7801239733599</v>
      </c>
      <c r="I13" s="144">
        <v>5680.6930084382211</v>
      </c>
      <c r="J13" s="144">
        <v>6313.9305627993444</v>
      </c>
      <c r="K13" s="144">
        <v>7296.7092075100672</v>
      </c>
      <c r="L13" s="144">
        <v>7234.6302645435653</v>
      </c>
      <c r="M13" s="144">
        <v>8378.7826086159985</v>
      </c>
      <c r="N13" s="144">
        <v>7871.6476904287683</v>
      </c>
      <c r="O13" s="144">
        <v>8125.3625388276305</v>
      </c>
      <c r="P13" s="144">
        <v>7591.8238261364049</v>
      </c>
      <c r="Q13" s="144">
        <v>7131.3648324732239</v>
      </c>
      <c r="R13" s="144">
        <v>7294.8534240453246</v>
      </c>
      <c r="S13" s="144">
        <v>7828.6973971927482</v>
      </c>
      <c r="T13" s="144">
        <v>7543.2829468404598</v>
      </c>
      <c r="U13" s="144">
        <v>7231.4215358201827</v>
      </c>
      <c r="V13" s="144">
        <v>7334.0767685684868</v>
      </c>
    </row>
    <row r="14" spans="1:22" s="3" customFormat="1" ht="12.75" customHeight="1">
      <c r="A14" s="2" t="s">
        <v>29</v>
      </c>
      <c r="B14" s="9" t="s">
        <v>346</v>
      </c>
      <c r="C14" s="144">
        <v>543.77064700222661</v>
      </c>
      <c r="D14" s="144">
        <v>561.66949717363286</v>
      </c>
      <c r="E14" s="144">
        <v>501.56537104420227</v>
      </c>
      <c r="F14" s="144">
        <v>526.9742837528288</v>
      </c>
      <c r="G14" s="144">
        <v>527.81103629064762</v>
      </c>
      <c r="H14" s="144">
        <v>466.22802580027394</v>
      </c>
      <c r="I14" s="144">
        <v>483.51696298800636</v>
      </c>
      <c r="J14" s="144">
        <v>476.56200735313632</v>
      </c>
      <c r="K14" s="144">
        <v>488.92279895624944</v>
      </c>
      <c r="L14" s="144">
        <v>488.10649782287072</v>
      </c>
      <c r="M14" s="144">
        <v>585.37317791575981</v>
      </c>
      <c r="N14" s="144">
        <v>453.72759420847956</v>
      </c>
      <c r="O14" s="144">
        <v>515.99542343882479</v>
      </c>
      <c r="P14" s="144">
        <v>446.63973460704091</v>
      </c>
      <c r="Q14" s="144">
        <v>514.30061852421238</v>
      </c>
      <c r="R14" s="144">
        <v>408.62270846907677</v>
      </c>
      <c r="S14" s="144">
        <v>409.0986454166578</v>
      </c>
      <c r="T14" s="144">
        <v>415.26793288755005</v>
      </c>
      <c r="U14" s="144">
        <v>405.86217249000958</v>
      </c>
      <c r="V14" s="144">
        <v>432.15133163326556</v>
      </c>
    </row>
    <row r="15" spans="1:22" s="3" customFormat="1" ht="12.75" customHeight="1">
      <c r="A15" s="2" t="s">
        <v>30</v>
      </c>
      <c r="B15" s="9" t="s">
        <v>347</v>
      </c>
      <c r="C15" s="144">
        <v>75.838855978788331</v>
      </c>
      <c r="D15" s="144">
        <v>75.767307252281086</v>
      </c>
      <c r="E15" s="144">
        <v>61.940597962393227</v>
      </c>
      <c r="F15" s="144">
        <v>76.354932248761386</v>
      </c>
      <c r="G15" s="144">
        <v>60.258988155073119</v>
      </c>
      <c r="H15" s="144">
        <v>53.306753432598811</v>
      </c>
      <c r="I15" s="144">
        <v>46.685465044079521</v>
      </c>
      <c r="J15" s="144">
        <v>50.759498927047652</v>
      </c>
      <c r="K15" s="144">
        <v>41.581698830607358</v>
      </c>
      <c r="L15" s="144">
        <v>36.209545801187097</v>
      </c>
      <c r="M15" s="144">
        <v>35.234676037491553</v>
      </c>
      <c r="N15" s="144">
        <v>33.069820160952297</v>
      </c>
      <c r="O15" s="144">
        <v>34.005923592032559</v>
      </c>
      <c r="P15" s="144">
        <v>29.546182570853404</v>
      </c>
      <c r="Q15" s="144">
        <v>28.86870959372062</v>
      </c>
      <c r="R15" s="144">
        <v>26.262566768171027</v>
      </c>
      <c r="S15" s="144">
        <v>29.191313660834453</v>
      </c>
      <c r="T15" s="144">
        <v>28.934523914137145</v>
      </c>
      <c r="U15" s="144">
        <v>33.090232397143055</v>
      </c>
      <c r="V15" s="144">
        <v>32.100416815465231</v>
      </c>
    </row>
    <row r="16" spans="1:22" s="3" customFormat="1" ht="12.75" customHeight="1">
      <c r="A16" s="2" t="s">
        <v>31</v>
      </c>
      <c r="B16" s="9" t="s">
        <v>348</v>
      </c>
      <c r="C16" s="144">
        <v>869.62653253678116</v>
      </c>
      <c r="D16" s="144">
        <v>802.87002616446898</v>
      </c>
      <c r="E16" s="144">
        <v>725.60462532548001</v>
      </c>
      <c r="F16" s="144">
        <v>794.46647027820291</v>
      </c>
      <c r="G16" s="144">
        <v>1155.1099310136005</v>
      </c>
      <c r="H16" s="144">
        <v>1206.4278987564089</v>
      </c>
      <c r="I16" s="144">
        <v>1019.8300935596778</v>
      </c>
      <c r="J16" s="144">
        <v>1271.9434276417767</v>
      </c>
      <c r="K16" s="144">
        <v>1742.6399392387768</v>
      </c>
      <c r="L16" s="144">
        <v>2089.4444191504799</v>
      </c>
      <c r="M16" s="144">
        <v>2556.7716441545272</v>
      </c>
      <c r="N16" s="144">
        <v>2771.1721946006869</v>
      </c>
      <c r="O16" s="144">
        <v>2476.7447503374824</v>
      </c>
      <c r="P16" s="144">
        <v>2545.4891832256699</v>
      </c>
      <c r="Q16" s="144">
        <v>2586.5516472683908</v>
      </c>
      <c r="R16" s="144">
        <v>2537.2174862903653</v>
      </c>
      <c r="S16" s="144">
        <v>2824.1352024879502</v>
      </c>
      <c r="T16" s="144">
        <v>2582.2954594040193</v>
      </c>
      <c r="U16" s="144">
        <v>2473.4581949678909</v>
      </c>
      <c r="V16" s="144">
        <v>2447.839579426925</v>
      </c>
    </row>
    <row r="17" spans="1:22" s="3" customFormat="1" ht="12.75" customHeight="1">
      <c r="A17" s="2" t="s">
        <v>32</v>
      </c>
      <c r="B17" s="9" t="s">
        <v>349</v>
      </c>
      <c r="C17" s="144">
        <v>1081.5775443300581</v>
      </c>
      <c r="D17" s="144">
        <v>1023.8353192296687</v>
      </c>
      <c r="E17" s="144">
        <v>944.78302675770522</v>
      </c>
      <c r="F17" s="144">
        <v>626.19415504256688</v>
      </c>
      <c r="G17" s="144">
        <v>722.53856977780913</v>
      </c>
      <c r="H17" s="144">
        <v>733.06352439640159</v>
      </c>
      <c r="I17" s="144">
        <v>724.80930444080855</v>
      </c>
      <c r="J17" s="144">
        <v>828.01427122719087</v>
      </c>
      <c r="K17" s="144">
        <v>1133.635215306487</v>
      </c>
      <c r="L17" s="144">
        <v>1122.8467963358787</v>
      </c>
      <c r="M17" s="144">
        <v>1444.1180050425708</v>
      </c>
      <c r="N17" s="144">
        <v>1075.761374139508</v>
      </c>
      <c r="O17" s="144">
        <v>1355.0770510119037</v>
      </c>
      <c r="P17" s="144">
        <v>1051.6758908666832</v>
      </c>
      <c r="Q17" s="144">
        <v>924.79623723887869</v>
      </c>
      <c r="R17" s="144">
        <v>981.52360891059652</v>
      </c>
      <c r="S17" s="144">
        <v>1013.8893405611801</v>
      </c>
      <c r="T17" s="144">
        <v>965.3119410111002</v>
      </c>
      <c r="U17" s="144">
        <v>885.04751263391177</v>
      </c>
      <c r="V17" s="144">
        <v>928.51723536341672</v>
      </c>
    </row>
    <row r="18" spans="1:22" s="3" customFormat="1" ht="12.75" customHeight="1">
      <c r="A18" s="2" t="s">
        <v>33</v>
      </c>
      <c r="B18" s="9" t="s">
        <v>350</v>
      </c>
      <c r="C18" s="144">
        <v>34.408460108618208</v>
      </c>
      <c r="D18" s="144">
        <v>32.644887288526888</v>
      </c>
      <c r="E18" s="144">
        <v>29.783253376980287</v>
      </c>
      <c r="F18" s="144">
        <v>29.144246843714111</v>
      </c>
      <c r="G18" s="144">
        <v>33.036353023318398</v>
      </c>
      <c r="H18" s="144">
        <v>30.811989785444279</v>
      </c>
      <c r="I18" s="144">
        <v>26.677846988013776</v>
      </c>
      <c r="J18" s="144">
        <v>26.944558039042256</v>
      </c>
      <c r="K18" s="144">
        <v>25.418546084572213</v>
      </c>
      <c r="L18" s="144">
        <v>18.16605174912128</v>
      </c>
      <c r="M18" s="144">
        <v>16.694215812785082</v>
      </c>
      <c r="N18" s="144">
        <v>14.522055291491858</v>
      </c>
      <c r="O18" s="144">
        <v>19.023952594744351</v>
      </c>
      <c r="P18" s="144">
        <v>16.026778207300776</v>
      </c>
      <c r="Q18" s="144">
        <v>16.331958121283165</v>
      </c>
      <c r="R18" s="144">
        <v>15.350557950451</v>
      </c>
      <c r="S18" s="144">
        <v>17.758599733591904</v>
      </c>
      <c r="T18" s="144">
        <v>16.762430152663093</v>
      </c>
      <c r="U18" s="144">
        <v>15.201585388058387</v>
      </c>
      <c r="V18" s="144">
        <v>14.007956337834703</v>
      </c>
    </row>
    <row r="19" spans="1:22" s="3" customFormat="1" ht="12.75" customHeight="1">
      <c r="A19" s="2" t="s">
        <v>34</v>
      </c>
      <c r="B19" s="9" t="s">
        <v>351</v>
      </c>
      <c r="C19" s="144">
        <v>955.72724339999991</v>
      </c>
      <c r="D19" s="144">
        <v>887.13561059999995</v>
      </c>
      <c r="E19" s="144">
        <v>932.50855539999998</v>
      </c>
      <c r="F19" s="144">
        <v>971.17133749999994</v>
      </c>
      <c r="G19" s="144">
        <v>997.74858617529867</v>
      </c>
      <c r="H19" s="144">
        <v>1049.2527557000001</v>
      </c>
      <c r="I19" s="144">
        <v>1023.8337248</v>
      </c>
      <c r="J19" s="144">
        <v>1001.2942399999998</v>
      </c>
      <c r="K19" s="144">
        <v>979.46573669999998</v>
      </c>
      <c r="L19" s="144">
        <v>924.9119204000001</v>
      </c>
      <c r="M19" s="144">
        <v>847.6430267469641</v>
      </c>
      <c r="N19" s="144">
        <v>845.59529419265527</v>
      </c>
      <c r="O19" s="144">
        <v>823.11318788105814</v>
      </c>
      <c r="P19" s="144">
        <v>797.09443967752691</v>
      </c>
      <c r="Q19" s="144">
        <v>710.18811858354604</v>
      </c>
      <c r="R19" s="144">
        <v>826.7628115606874</v>
      </c>
      <c r="S19" s="144">
        <v>915.45467570500966</v>
      </c>
      <c r="T19" s="144">
        <v>861.52010580451713</v>
      </c>
      <c r="U19" s="144">
        <v>987.18416162633707</v>
      </c>
      <c r="V19" s="144">
        <v>995.25288312132272</v>
      </c>
    </row>
    <row r="20" spans="1:22" s="3" customFormat="1" ht="12.75" customHeight="1">
      <c r="A20" s="2" t="s">
        <v>35</v>
      </c>
      <c r="B20" s="10" t="s">
        <v>352</v>
      </c>
      <c r="C20" s="144">
        <v>6.6575000000000006</v>
      </c>
      <c r="D20" s="144">
        <v>6.1159999999999997</v>
      </c>
      <c r="E20" s="144">
        <v>6.2705000000000002</v>
      </c>
      <c r="F20" s="144">
        <v>0</v>
      </c>
      <c r="G20" s="144">
        <v>1.8796175298804781E-2</v>
      </c>
      <c r="H20" s="144">
        <v>0</v>
      </c>
      <c r="I20" s="144">
        <v>5.5E-2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8.0000000000000019E-3</v>
      </c>
      <c r="V20" s="144">
        <v>1.4818859484825498E-2</v>
      </c>
    </row>
    <row r="21" spans="1:22" s="3" customFormat="1" ht="12.75" customHeight="1">
      <c r="A21" s="2" t="s">
        <v>36</v>
      </c>
      <c r="B21" s="10" t="s">
        <v>353</v>
      </c>
      <c r="C21" s="144">
        <v>949.06974339999988</v>
      </c>
      <c r="D21" s="144">
        <v>881.01961059999996</v>
      </c>
      <c r="E21" s="144">
        <v>926.23805540000001</v>
      </c>
      <c r="F21" s="144">
        <v>971.17133749999994</v>
      </c>
      <c r="G21" s="144">
        <v>997.72978999999987</v>
      </c>
      <c r="H21" s="144">
        <v>1049.2527557000001</v>
      </c>
      <c r="I21" s="144">
        <v>1023.7787248000001</v>
      </c>
      <c r="J21" s="144">
        <v>1001.2942399999998</v>
      </c>
      <c r="K21" s="144">
        <v>979.46573669999998</v>
      </c>
      <c r="L21" s="144">
        <v>924.9119204000001</v>
      </c>
      <c r="M21" s="144">
        <v>847.6430267469641</v>
      </c>
      <c r="N21" s="144">
        <v>845.59529419265527</v>
      </c>
      <c r="O21" s="144">
        <v>823.11318788105814</v>
      </c>
      <c r="P21" s="144">
        <v>797.09443967752691</v>
      </c>
      <c r="Q21" s="144">
        <v>710.18811858354604</v>
      </c>
      <c r="R21" s="144">
        <v>826.7628115606874</v>
      </c>
      <c r="S21" s="144">
        <v>915.45467570500966</v>
      </c>
      <c r="T21" s="144">
        <v>861.52010580451713</v>
      </c>
      <c r="U21" s="144">
        <v>987.17616162633703</v>
      </c>
      <c r="V21" s="144">
        <v>995.23806426183785</v>
      </c>
    </row>
    <row r="22" spans="1:22" s="3" customFormat="1" ht="12.75" customHeight="1">
      <c r="A22" s="2" t="s">
        <v>37</v>
      </c>
      <c r="B22" s="9" t="s">
        <v>354</v>
      </c>
      <c r="C22" s="144">
        <v>603.06400641553967</v>
      </c>
      <c r="D22" s="144">
        <v>662.14444632378422</v>
      </c>
      <c r="E22" s="144">
        <v>640.2390442095566</v>
      </c>
      <c r="F22" s="144">
        <v>501.49465674205999</v>
      </c>
      <c r="G22" s="144">
        <v>535.92123615550304</v>
      </c>
      <c r="H22" s="144">
        <v>405.59026984917813</v>
      </c>
      <c r="I22" s="144">
        <v>433.68870998075289</v>
      </c>
      <c r="J22" s="144">
        <v>565.3386259562244</v>
      </c>
      <c r="K22" s="144">
        <v>606.11470042202518</v>
      </c>
      <c r="L22" s="144">
        <v>510.3908282623006</v>
      </c>
      <c r="M22" s="144">
        <v>721.81252325331741</v>
      </c>
      <c r="N22" s="144">
        <v>647.888952553183</v>
      </c>
      <c r="O22" s="144">
        <v>612.03461135622615</v>
      </c>
      <c r="P22" s="144">
        <v>562.45501350533061</v>
      </c>
      <c r="Q22" s="144">
        <v>559.00950082937061</v>
      </c>
      <c r="R22" s="144">
        <v>651.56614912994144</v>
      </c>
      <c r="S22" s="144">
        <v>671.79306389139629</v>
      </c>
      <c r="T22" s="144">
        <v>795.37548381221154</v>
      </c>
      <c r="U22" s="144">
        <v>648.83123454683482</v>
      </c>
      <c r="V22" s="144">
        <v>638.25471520668555</v>
      </c>
    </row>
    <row r="23" spans="1:22" s="3" customFormat="1" ht="12.75" customHeight="1">
      <c r="A23" s="2" t="s">
        <v>8</v>
      </c>
      <c r="B23" s="9" t="s">
        <v>355</v>
      </c>
      <c r="C23" s="144">
        <v>97.978953886717761</v>
      </c>
      <c r="D23" s="144">
        <v>103.00041880763246</v>
      </c>
      <c r="E23" s="144">
        <v>69.442039156567162</v>
      </c>
      <c r="F23" s="144">
        <v>104.48261768226841</v>
      </c>
      <c r="G23" s="144">
        <v>107.09318772702999</v>
      </c>
      <c r="H23" s="144">
        <v>104.37414528441548</v>
      </c>
      <c r="I23" s="144">
        <v>176.81857923528759</v>
      </c>
      <c r="J23" s="144">
        <v>177.22323533266854</v>
      </c>
      <c r="K23" s="144">
        <v>210.16422604277139</v>
      </c>
      <c r="L23" s="144">
        <v>138.89538212127513</v>
      </c>
      <c r="M23" s="144">
        <v>126.94116226453147</v>
      </c>
      <c r="N23" s="144">
        <v>133.05630509672423</v>
      </c>
      <c r="O23" s="144">
        <v>141.75082051696035</v>
      </c>
      <c r="P23" s="144">
        <v>142.48756037128035</v>
      </c>
      <c r="Q23" s="144">
        <v>111.41524925062259</v>
      </c>
      <c r="R23" s="144">
        <v>110.95300600084855</v>
      </c>
      <c r="S23" s="144">
        <v>180.95434746169491</v>
      </c>
      <c r="T23" s="144">
        <v>87.854646732324255</v>
      </c>
      <c r="U23" s="144">
        <v>76.033057308089752</v>
      </c>
      <c r="V23" s="144">
        <v>38.173469317771783</v>
      </c>
    </row>
    <row r="24" spans="1:22" s="3" customFormat="1" ht="12.75" customHeight="1">
      <c r="A24" s="2" t="s">
        <v>9</v>
      </c>
      <c r="B24" s="9" t="s">
        <v>356</v>
      </c>
      <c r="C24" s="144">
        <v>123.74779730328608</v>
      </c>
      <c r="D24" s="144">
        <v>122.22170863142344</v>
      </c>
      <c r="E24" s="144">
        <v>117.42549709886777</v>
      </c>
      <c r="F24" s="144">
        <v>134.32455167648149</v>
      </c>
      <c r="G24" s="144">
        <v>110.05569342579801</v>
      </c>
      <c r="H24" s="144">
        <v>141.02786733930677</v>
      </c>
      <c r="I24" s="144">
        <v>103.00194143823329</v>
      </c>
      <c r="J24" s="144">
        <v>99.449485637221272</v>
      </c>
      <c r="K24" s="144">
        <v>119.80823329660346</v>
      </c>
      <c r="L24" s="144">
        <v>122.48222956868194</v>
      </c>
      <c r="M24" s="144">
        <v>127.52063380684059</v>
      </c>
      <c r="N24" s="144">
        <v>103.11143162409209</v>
      </c>
      <c r="O24" s="144">
        <v>128.10846254446346</v>
      </c>
      <c r="P24" s="144">
        <v>105.33847794815786</v>
      </c>
      <c r="Q24" s="144">
        <v>99.588209698955239</v>
      </c>
      <c r="R24" s="144">
        <v>142.94921493889521</v>
      </c>
      <c r="S24" s="144">
        <v>128.79781861055795</v>
      </c>
      <c r="T24" s="144">
        <v>111.50698814222714</v>
      </c>
      <c r="U24" s="144">
        <v>108.4535665062871</v>
      </c>
      <c r="V24" s="144">
        <v>125.39689663365291</v>
      </c>
    </row>
    <row r="25" spans="1:22" s="3" customFormat="1" ht="12.75" customHeight="1">
      <c r="A25" s="2" t="s">
        <v>38</v>
      </c>
      <c r="B25" s="9" t="s">
        <v>357</v>
      </c>
      <c r="C25" s="144">
        <v>249.85370922374204</v>
      </c>
      <c r="D25" s="144">
        <v>237.71816538100438</v>
      </c>
      <c r="E25" s="144">
        <v>242.14058880296292</v>
      </c>
      <c r="F25" s="144">
        <v>409.92078406058874</v>
      </c>
      <c r="G25" s="144">
        <v>461.9698409279049</v>
      </c>
      <c r="H25" s="144">
        <v>554.39095081241044</v>
      </c>
      <c r="I25" s="144">
        <v>478.91093854625365</v>
      </c>
      <c r="J25" s="144">
        <v>580.52911629739879</v>
      </c>
      <c r="K25" s="144">
        <v>492.96725340544219</v>
      </c>
      <c r="L25" s="144">
        <v>480.20574045504895</v>
      </c>
      <c r="M25" s="144">
        <v>428.63431282080478</v>
      </c>
      <c r="N25" s="144">
        <v>492.25368445141589</v>
      </c>
      <c r="O25" s="144">
        <v>571.3841814041549</v>
      </c>
      <c r="P25" s="144">
        <v>507.33537919982382</v>
      </c>
      <c r="Q25" s="144">
        <v>410.33053023208657</v>
      </c>
      <c r="R25" s="144">
        <v>406.26484861191733</v>
      </c>
      <c r="S25" s="144">
        <v>415.38355507757711</v>
      </c>
      <c r="T25" s="144">
        <v>478.2618600613423</v>
      </c>
      <c r="U25" s="144">
        <v>438.89974363488886</v>
      </c>
      <c r="V25" s="144">
        <v>452.35811649767192</v>
      </c>
    </row>
    <row r="26" spans="1:22" s="3" customFormat="1" ht="12.75" customHeight="1">
      <c r="A26" s="2" t="s">
        <v>10</v>
      </c>
      <c r="B26" s="10" t="s">
        <v>358</v>
      </c>
      <c r="C26" s="144">
        <v>107.2923199481646</v>
      </c>
      <c r="D26" s="144">
        <v>106.45837633240332</v>
      </c>
      <c r="E26" s="144">
        <v>106.87503361357062</v>
      </c>
      <c r="F26" s="144">
        <v>102.71974084261601</v>
      </c>
      <c r="G26" s="144">
        <v>76.398804587165642</v>
      </c>
      <c r="H26" s="144">
        <v>93.13209320854051</v>
      </c>
      <c r="I26" s="144">
        <v>50.602157826179408</v>
      </c>
      <c r="J26" s="144">
        <v>67.596755095467643</v>
      </c>
      <c r="K26" s="144">
        <v>93.741967463615921</v>
      </c>
      <c r="L26" s="144">
        <v>88.316817731808527</v>
      </c>
      <c r="M26" s="144">
        <v>69.926184760958122</v>
      </c>
      <c r="N26" s="144">
        <v>117.54013231839949</v>
      </c>
      <c r="O26" s="144">
        <v>67.067293468384079</v>
      </c>
      <c r="P26" s="144">
        <v>65.13868498708527</v>
      </c>
      <c r="Q26" s="144">
        <v>85.697843194823633</v>
      </c>
      <c r="R26" s="144">
        <v>84.180953423573214</v>
      </c>
      <c r="S26" s="144">
        <v>65.425538982890444</v>
      </c>
      <c r="T26" s="144">
        <v>65.51813070101656</v>
      </c>
      <c r="U26" s="144">
        <v>56.166359383557456</v>
      </c>
      <c r="V26" s="144">
        <v>35.275470931712952</v>
      </c>
    </row>
    <row r="27" spans="1:22" s="3" customFormat="1" ht="12.75" customHeight="1">
      <c r="A27" s="2" t="s">
        <v>39</v>
      </c>
      <c r="B27" s="10" t="s">
        <v>359</v>
      </c>
      <c r="C27" s="144">
        <v>142.56138927557745</v>
      </c>
      <c r="D27" s="144">
        <v>131.25978904860105</v>
      </c>
      <c r="E27" s="144">
        <v>135.2655551893923</v>
      </c>
      <c r="F27" s="144">
        <v>307.20104321797277</v>
      </c>
      <c r="G27" s="144">
        <v>385.57103634073923</v>
      </c>
      <c r="H27" s="144">
        <v>461.25885760386996</v>
      </c>
      <c r="I27" s="144">
        <v>428.30878072007425</v>
      </c>
      <c r="J27" s="144">
        <v>512.93236120193114</v>
      </c>
      <c r="K27" s="144">
        <v>399.22528594182626</v>
      </c>
      <c r="L27" s="144">
        <v>391.8889227232404</v>
      </c>
      <c r="M27" s="144">
        <v>358.70812805984667</v>
      </c>
      <c r="N27" s="144">
        <v>374.71355213301638</v>
      </c>
      <c r="O27" s="144">
        <v>504.31688793577086</v>
      </c>
      <c r="P27" s="144">
        <v>442.19669421273858</v>
      </c>
      <c r="Q27" s="144">
        <v>324.63268703726294</v>
      </c>
      <c r="R27" s="144">
        <v>322.08389518834412</v>
      </c>
      <c r="S27" s="144">
        <v>349.95801609468668</v>
      </c>
      <c r="T27" s="144">
        <v>412.74372936032574</v>
      </c>
      <c r="U27" s="144">
        <v>382.73338425133142</v>
      </c>
      <c r="V27" s="144">
        <v>417.08264556595896</v>
      </c>
    </row>
    <row r="28" spans="1:22" s="3" customFormat="1" ht="12.75" customHeight="1">
      <c r="A28" s="2" t="s">
        <v>11</v>
      </c>
      <c r="B28" s="9" t="s">
        <v>360</v>
      </c>
      <c r="C28" s="144">
        <v>377.70467139305242</v>
      </c>
      <c r="D28" s="144">
        <v>369.83057188163593</v>
      </c>
      <c r="E28" s="144">
        <v>359.3438868395217</v>
      </c>
      <c r="F28" s="144">
        <v>413.19910272325444</v>
      </c>
      <c r="G28" s="144">
        <v>387.68517341795115</v>
      </c>
      <c r="H28" s="144">
        <v>296.59937443065485</v>
      </c>
      <c r="I28" s="144">
        <v>324.63244900536318</v>
      </c>
      <c r="J28" s="144">
        <v>294.66590135078263</v>
      </c>
      <c r="K28" s="144">
        <v>291.11856433320565</v>
      </c>
      <c r="L28" s="144">
        <v>232.10633333085119</v>
      </c>
      <c r="M28" s="144">
        <v>280.97856182283698</v>
      </c>
      <c r="N28" s="144">
        <v>293.80017090779529</v>
      </c>
      <c r="O28" s="144">
        <v>261.96495684329079</v>
      </c>
      <c r="P28" s="144">
        <v>283.2348780188459</v>
      </c>
      <c r="Q28" s="144">
        <v>296.37298590477405</v>
      </c>
      <c r="R28" s="144">
        <v>298.94864508192336</v>
      </c>
      <c r="S28" s="144">
        <v>273.85233891287743</v>
      </c>
      <c r="T28" s="144">
        <v>266.15811475912739</v>
      </c>
      <c r="U28" s="144">
        <v>279.2039515861423</v>
      </c>
      <c r="V28" s="144">
        <v>285.61742951575565</v>
      </c>
    </row>
    <row r="29" spans="1:22" s="3" customFormat="1" ht="12.75" customHeight="1">
      <c r="A29" s="2" t="s">
        <v>40</v>
      </c>
      <c r="B29" s="10" t="s">
        <v>361</v>
      </c>
      <c r="C29" s="144">
        <v>151.53167698372533</v>
      </c>
      <c r="D29" s="144">
        <v>135.90390029688459</v>
      </c>
      <c r="E29" s="144">
        <v>130.85521468620928</v>
      </c>
      <c r="F29" s="144">
        <v>155.44808796848926</v>
      </c>
      <c r="G29" s="144">
        <v>161.76487517502358</v>
      </c>
      <c r="H29" s="144">
        <v>121.39524839751343</v>
      </c>
      <c r="I29" s="144">
        <v>171.04706638883297</v>
      </c>
      <c r="J29" s="144">
        <v>141.71992846746511</v>
      </c>
      <c r="K29" s="144">
        <v>137.28548503981253</v>
      </c>
      <c r="L29" s="144">
        <v>99.140566436343647</v>
      </c>
      <c r="M29" s="144">
        <v>134.59624705799445</v>
      </c>
      <c r="N29" s="144">
        <v>154.09623409815592</v>
      </c>
      <c r="O29" s="144">
        <v>123.63929145587964</v>
      </c>
      <c r="P29" s="144">
        <v>146.80941110184793</v>
      </c>
      <c r="Q29" s="144">
        <v>153.23596681220928</v>
      </c>
      <c r="R29" s="144">
        <v>154.21364286134835</v>
      </c>
      <c r="S29" s="144">
        <v>126.70407809660129</v>
      </c>
      <c r="T29" s="144">
        <v>117.12887240064389</v>
      </c>
      <c r="U29" s="144">
        <v>126.0270547039659</v>
      </c>
      <c r="V29" s="144">
        <v>139.76473414079567</v>
      </c>
    </row>
    <row r="30" spans="1:22" s="3" customFormat="1" ht="12.75" customHeight="1">
      <c r="A30" s="2" t="s">
        <v>41</v>
      </c>
      <c r="B30" s="10" t="s">
        <v>362</v>
      </c>
      <c r="C30" s="144">
        <v>210.67856582639777</v>
      </c>
      <c r="D30" s="144">
        <v>218.04813872800059</v>
      </c>
      <c r="E30" s="144">
        <v>213.2085055751686</v>
      </c>
      <c r="F30" s="144">
        <v>244.52357967181376</v>
      </c>
      <c r="G30" s="144">
        <v>211.44057650519522</v>
      </c>
      <c r="H30" s="144">
        <v>161.52517255726056</v>
      </c>
      <c r="I30" s="144">
        <v>137.3285375470258</v>
      </c>
      <c r="J30" s="144">
        <v>140.28277443151461</v>
      </c>
      <c r="K30" s="144">
        <v>138.02464824447128</v>
      </c>
      <c r="L30" s="144">
        <v>120.53208583627895</v>
      </c>
      <c r="M30" s="144">
        <v>131.9217914969397</v>
      </c>
      <c r="N30" s="144">
        <v>123.07176765479757</v>
      </c>
      <c r="O30" s="144">
        <v>121.71503487053644</v>
      </c>
      <c r="P30" s="144">
        <v>118.73841602913984</v>
      </c>
      <c r="Q30" s="144">
        <v>140.21617239154983</v>
      </c>
      <c r="R30" s="144">
        <v>125.96105558517199</v>
      </c>
      <c r="S30" s="144">
        <v>127.12663871558451</v>
      </c>
      <c r="T30" s="144">
        <v>122.96643004319215</v>
      </c>
      <c r="U30" s="144">
        <v>128.3353206188248</v>
      </c>
      <c r="V30" s="144">
        <v>126.70070956945722</v>
      </c>
    </row>
    <row r="31" spans="1:22" s="3" customFormat="1" ht="12.75" customHeight="1">
      <c r="A31" s="2" t="s">
        <v>42</v>
      </c>
      <c r="B31" s="10" t="s">
        <v>363</v>
      </c>
      <c r="C31" s="144">
        <v>15.494428582929347</v>
      </c>
      <c r="D31" s="144">
        <v>15.878532856750763</v>
      </c>
      <c r="E31" s="144">
        <v>15.280166578143849</v>
      </c>
      <c r="F31" s="144">
        <v>13.227435082951377</v>
      </c>
      <c r="G31" s="144">
        <v>14.479721737732323</v>
      </c>
      <c r="H31" s="144">
        <v>13.678953475880881</v>
      </c>
      <c r="I31" s="144">
        <v>16.256845069504429</v>
      </c>
      <c r="J31" s="144">
        <v>12.66319845180297</v>
      </c>
      <c r="K31" s="144">
        <v>15.808431048921861</v>
      </c>
      <c r="L31" s="144">
        <v>12.433681058228586</v>
      </c>
      <c r="M31" s="144">
        <v>14.460523267902845</v>
      </c>
      <c r="N31" s="144">
        <v>16.632169154841776</v>
      </c>
      <c r="O31" s="144">
        <v>16.610630516874711</v>
      </c>
      <c r="P31" s="144">
        <v>17.687050887858092</v>
      </c>
      <c r="Q31" s="144">
        <v>2.9208467010149848</v>
      </c>
      <c r="R31" s="144">
        <v>18.773946635403032</v>
      </c>
      <c r="S31" s="144">
        <v>20.021622100691591</v>
      </c>
      <c r="T31" s="144">
        <v>26.062812315291332</v>
      </c>
      <c r="U31" s="144">
        <v>24.841576263351598</v>
      </c>
      <c r="V31" s="144">
        <v>19.151985805502751</v>
      </c>
    </row>
    <row r="32" spans="1:22" s="3" customFormat="1" ht="12.75" customHeight="1">
      <c r="A32" s="2" t="s">
        <v>12</v>
      </c>
      <c r="B32" s="9" t="s">
        <v>364</v>
      </c>
      <c r="C32" s="144">
        <v>176.20841901786724</v>
      </c>
      <c r="D32" s="144">
        <v>172.84238315985334</v>
      </c>
      <c r="E32" s="144">
        <v>168.90392780221237</v>
      </c>
      <c r="F32" s="144">
        <v>154.23244318097508</v>
      </c>
      <c r="G32" s="144">
        <v>179.16686016169106</v>
      </c>
      <c r="H32" s="144">
        <v>162.13968295655002</v>
      </c>
      <c r="I32" s="144">
        <v>178.14127489995809</v>
      </c>
      <c r="J32" s="144">
        <v>173.36039433405821</v>
      </c>
      <c r="K32" s="144">
        <v>191.17689626652282</v>
      </c>
      <c r="L32" s="144">
        <v>233.40612693340921</v>
      </c>
      <c r="M32" s="144">
        <v>192.15230375878255</v>
      </c>
      <c r="N32" s="144">
        <v>171.10553393612918</v>
      </c>
      <c r="O32" s="144">
        <v>189.66860081146473</v>
      </c>
      <c r="P32" s="144">
        <v>194.91098927701637</v>
      </c>
      <c r="Q32" s="144">
        <v>174.2797690347104</v>
      </c>
      <c r="R32" s="144">
        <v>169.71975251397404</v>
      </c>
      <c r="S32" s="144">
        <v>183.56910664245501</v>
      </c>
      <c r="T32" s="144">
        <v>170.72198649214474</v>
      </c>
      <c r="U32" s="144">
        <v>170.59871005593669</v>
      </c>
      <c r="V32" s="144">
        <v>162.14199716915917</v>
      </c>
    </row>
    <row r="33" spans="1:22" s="3" customFormat="1" ht="12.75" customHeight="1">
      <c r="A33" s="2" t="s">
        <v>13</v>
      </c>
      <c r="B33" s="9" t="s">
        <v>365</v>
      </c>
      <c r="C33" s="144">
        <v>32.475373525317799</v>
      </c>
      <c r="D33" s="144">
        <v>39.091333184970409</v>
      </c>
      <c r="E33" s="144">
        <v>39.554427168509321</v>
      </c>
      <c r="F33" s="144">
        <v>28.378685145356929</v>
      </c>
      <c r="G33" s="144">
        <v>24.344547377356207</v>
      </c>
      <c r="H33" s="144">
        <v>22.282919860569031</v>
      </c>
      <c r="I33" s="144">
        <v>30.373483619134941</v>
      </c>
      <c r="J33" s="144">
        <v>31.48809632132858</v>
      </c>
      <c r="K33" s="144">
        <v>27.107346000271338</v>
      </c>
      <c r="L33" s="144">
        <v>19.31046910800751</v>
      </c>
      <c r="M33" s="144">
        <v>17.874556788120042</v>
      </c>
      <c r="N33" s="144">
        <v>19.526759259286713</v>
      </c>
      <c r="O33" s="144">
        <v>24.530348994331842</v>
      </c>
      <c r="P33" s="144">
        <v>25.774163052612202</v>
      </c>
      <c r="Q33" s="144">
        <v>19.692143598680527</v>
      </c>
      <c r="R33" s="144">
        <v>19.468416589094765</v>
      </c>
      <c r="S33" s="144">
        <v>22.702175759901237</v>
      </c>
      <c r="T33" s="144">
        <v>22.31443110528668</v>
      </c>
      <c r="U33" s="144">
        <v>20.186271938446929</v>
      </c>
      <c r="V33" s="144">
        <v>18.2118348796951</v>
      </c>
    </row>
    <row r="34" spans="1:22" s="3" customFormat="1" ht="12.75" customHeight="1">
      <c r="A34" s="2" t="s">
        <v>14</v>
      </c>
      <c r="B34" s="9" t="s">
        <v>366</v>
      </c>
      <c r="C34" s="144">
        <v>41.225438444392061</v>
      </c>
      <c r="D34" s="144">
        <v>37.635213336132509</v>
      </c>
      <c r="E34" s="144">
        <v>46.049748542657866</v>
      </c>
      <c r="F34" s="144">
        <v>53.975270706922139</v>
      </c>
      <c r="G34" s="144">
        <v>40.440772856152172</v>
      </c>
      <c r="H34" s="144">
        <v>40.122850035835988</v>
      </c>
      <c r="I34" s="144">
        <v>52.745424225567646</v>
      </c>
      <c r="J34" s="144">
        <v>41.38931327354338</v>
      </c>
      <c r="K34" s="144">
        <v>37.039499633040833</v>
      </c>
      <c r="L34" s="144">
        <v>33.815725985405479</v>
      </c>
      <c r="M34" s="144">
        <v>40.290324185146005</v>
      </c>
      <c r="N34" s="144">
        <v>34.228983536679401</v>
      </c>
      <c r="O34" s="144">
        <v>35.025026186133069</v>
      </c>
      <c r="P34" s="144">
        <v>31.425208953821816</v>
      </c>
      <c r="Q34" s="144">
        <v>29.449059780780022</v>
      </c>
      <c r="R34" s="144">
        <v>23.770012707191597</v>
      </c>
      <c r="S34" s="144">
        <v>26.661640886276601</v>
      </c>
      <c r="T34" s="144">
        <v>27.133202666132849</v>
      </c>
      <c r="U34" s="144">
        <v>25.880631090506583</v>
      </c>
      <c r="V34" s="144">
        <v>25.210793045482323</v>
      </c>
    </row>
    <row r="35" spans="1:22" s="3" customFormat="1" ht="12.75" customHeight="1">
      <c r="A35" s="2" t="s">
        <v>43</v>
      </c>
      <c r="B35" s="9" t="s">
        <v>367</v>
      </c>
      <c r="C35" s="144">
        <v>142.60123665329854</v>
      </c>
      <c r="D35" s="144">
        <v>139.27884951227441</v>
      </c>
      <c r="E35" s="144">
        <v>121.99997453531959</v>
      </c>
      <c r="F35" s="144">
        <v>126.00110351197748</v>
      </c>
      <c r="G35" s="144">
        <v>117.40682155073569</v>
      </c>
      <c r="H35" s="144">
        <v>122.59164844627807</v>
      </c>
      <c r="I35" s="144">
        <v>121.85960493768253</v>
      </c>
      <c r="J35" s="144">
        <v>133.07882315426119</v>
      </c>
      <c r="K35" s="144">
        <v>129.73200740184274</v>
      </c>
      <c r="L35" s="144">
        <v>116.89467727770986</v>
      </c>
      <c r="M35" s="144">
        <v>132.26070639938987</v>
      </c>
      <c r="N35" s="144">
        <v>122.94603117476008</v>
      </c>
      <c r="O35" s="144">
        <v>130.30028480536046</v>
      </c>
      <c r="P35" s="144">
        <v>121.19373829114527</v>
      </c>
      <c r="Q35" s="144">
        <v>99.791889329449631</v>
      </c>
      <c r="R35" s="144">
        <v>85.383697337641067</v>
      </c>
      <c r="S35" s="144">
        <v>86.289425293280587</v>
      </c>
      <c r="T35" s="144">
        <v>96.439053005678957</v>
      </c>
      <c r="U35" s="144">
        <v>86.113300263046995</v>
      </c>
      <c r="V35" s="144">
        <v>91.785363893041037</v>
      </c>
    </row>
    <row r="36" spans="1:22" s="3" customFormat="1" ht="12.75" customHeight="1">
      <c r="A36" s="2" t="s">
        <v>44</v>
      </c>
      <c r="B36" s="9" t="s">
        <v>368</v>
      </c>
      <c r="C36" s="144">
        <v>91.059634086750165</v>
      </c>
      <c r="D36" s="144">
        <v>90.796441822231017</v>
      </c>
      <c r="E36" s="144">
        <v>89.345265919868567</v>
      </c>
      <c r="F36" s="144">
        <v>94.780297343725053</v>
      </c>
      <c r="G36" s="144">
        <v>104.83424196708407</v>
      </c>
      <c r="H36" s="144">
        <v>109.94337555808617</v>
      </c>
      <c r="I36" s="144">
        <v>101.8032752237433</v>
      </c>
      <c r="J36" s="144">
        <v>104.20019450172836</v>
      </c>
      <c r="K36" s="144">
        <v>98.386217493221352</v>
      </c>
      <c r="L36" s="144">
        <v>79.130259663177554</v>
      </c>
      <c r="M36" s="144">
        <v>93.822459911035068</v>
      </c>
      <c r="N36" s="144">
        <v>92.027611982385721</v>
      </c>
      <c r="O36" s="144">
        <v>105.62392174397897</v>
      </c>
      <c r="P36" s="144">
        <v>95.045015029997217</v>
      </c>
      <c r="Q36" s="144">
        <v>73.367503340519121</v>
      </c>
      <c r="R36" s="144">
        <v>79.302489809217178</v>
      </c>
      <c r="S36" s="144">
        <v>110.77515753174143</v>
      </c>
      <c r="T36" s="144">
        <v>115.25026770462853</v>
      </c>
      <c r="U36" s="144">
        <v>109.66207540186878</v>
      </c>
      <c r="V36" s="144">
        <v>115.6941224311233</v>
      </c>
    </row>
    <row r="37" spans="1:22" s="3" customFormat="1" ht="12.75" customHeight="1">
      <c r="A37" s="2" t="s">
        <v>45</v>
      </c>
      <c r="B37" s="9" t="s">
        <v>369</v>
      </c>
      <c r="C37" s="144">
        <v>19.205809032104661</v>
      </c>
      <c r="D37" s="144">
        <v>19.42249822130578</v>
      </c>
      <c r="E37" s="144">
        <v>19.857496128722389</v>
      </c>
      <c r="F37" s="144">
        <v>16.653371688023121</v>
      </c>
      <c r="G37" s="144">
        <v>17.441446896339077</v>
      </c>
      <c r="H37" s="144">
        <v>15.603622510438425</v>
      </c>
      <c r="I37" s="144">
        <v>27.902671620721417</v>
      </c>
      <c r="J37" s="144">
        <v>13.485788307126251</v>
      </c>
      <c r="K37" s="144">
        <v>10.392637471390032</v>
      </c>
      <c r="L37" s="144">
        <v>10.437246421892173</v>
      </c>
      <c r="M37" s="144">
        <v>21.067523926610242</v>
      </c>
      <c r="N37" s="144">
        <v>11.913814562365621</v>
      </c>
      <c r="O37" s="144">
        <v>13.094699535514486</v>
      </c>
      <c r="P37" s="144">
        <v>14.970715174345914</v>
      </c>
      <c r="Q37" s="144">
        <v>10.872473715605555</v>
      </c>
      <c r="R37" s="144">
        <v>10.669541685088964</v>
      </c>
      <c r="S37" s="144">
        <v>11.270539584847555</v>
      </c>
      <c r="T37" s="144">
        <v>10.626127344515178</v>
      </c>
      <c r="U37" s="144">
        <v>11.244947670810831</v>
      </c>
      <c r="V37" s="144">
        <v>11.568117019587</v>
      </c>
    </row>
    <row r="38" spans="1:22" s="13" customFormat="1" ht="12.75" customHeight="1">
      <c r="A38" s="2" t="s">
        <v>46</v>
      </c>
      <c r="B38" s="9" t="s">
        <v>370</v>
      </c>
      <c r="C38" s="144">
        <v>452.19260615821804</v>
      </c>
      <c r="D38" s="144">
        <v>422.863282036724</v>
      </c>
      <c r="E38" s="144">
        <v>384.39518339733701</v>
      </c>
      <c r="F38" s="144">
        <v>250.46686924849016</v>
      </c>
      <c r="G38" s="144">
        <v>335.08562122171543</v>
      </c>
      <c r="H38" s="144">
        <v>318.64967221284275</v>
      </c>
      <c r="I38" s="144">
        <v>324.60716706497948</v>
      </c>
      <c r="J38" s="144">
        <v>443.63738271455168</v>
      </c>
      <c r="K38" s="144">
        <v>661.22224855567822</v>
      </c>
      <c r="L38" s="144">
        <v>567.79405481875096</v>
      </c>
      <c r="M38" s="144">
        <v>699.22179630106064</v>
      </c>
      <c r="N38" s="144">
        <v>544.83676360438653</v>
      </c>
      <c r="O38" s="144">
        <v>677.93338257032678</v>
      </c>
      <c r="P38" s="144">
        <v>611.76231819954933</v>
      </c>
      <c r="Q38" s="144">
        <v>462.20519701542315</v>
      </c>
      <c r="R38" s="144">
        <v>491.84711772526998</v>
      </c>
      <c r="S38" s="144">
        <v>502.80720696814058</v>
      </c>
      <c r="T38" s="144">
        <v>487.161452546909</v>
      </c>
      <c r="U38" s="144">
        <v>452.41929038557288</v>
      </c>
      <c r="V38" s="144">
        <v>513.13114062106024</v>
      </c>
    </row>
    <row r="39" spans="1:22" s="13" customFormat="1" ht="12.75" customHeight="1">
      <c r="A39" s="2" t="s">
        <v>47</v>
      </c>
      <c r="B39" s="9" t="s">
        <v>371</v>
      </c>
      <c r="C39" s="144">
        <v>0.13911403776306985</v>
      </c>
      <c r="D39" s="144">
        <v>0.31317378104104737</v>
      </c>
      <c r="E39" s="144">
        <v>0.11271925237391173</v>
      </c>
      <c r="F39" s="144">
        <v>0.29763768467747387</v>
      </c>
      <c r="G39" s="144">
        <v>2.807532680556962</v>
      </c>
      <c r="H39" s="144">
        <v>0.3727968056677754</v>
      </c>
      <c r="I39" s="144">
        <v>0.85409081995556968</v>
      </c>
      <c r="J39" s="144">
        <v>0.56620243025760386</v>
      </c>
      <c r="K39" s="144">
        <v>9.8154420713586426</v>
      </c>
      <c r="L39" s="144">
        <v>10.075959337516478</v>
      </c>
      <c r="M39" s="144">
        <v>10.370997667425664</v>
      </c>
      <c r="N39" s="144">
        <v>11.103315145792132</v>
      </c>
      <c r="O39" s="144">
        <v>9.9829526593785065</v>
      </c>
      <c r="P39" s="144">
        <v>9.4181599594020042</v>
      </c>
      <c r="Q39" s="144">
        <v>3.9530314122137136</v>
      </c>
      <c r="R39" s="144">
        <v>8.2707919649749613</v>
      </c>
      <c r="S39" s="144">
        <v>4.3132430067775109</v>
      </c>
      <c r="T39" s="144">
        <v>4.3869392939453036</v>
      </c>
      <c r="U39" s="144">
        <v>4.0508959283990018</v>
      </c>
      <c r="V39" s="144">
        <v>6.6633696395723652</v>
      </c>
    </row>
    <row r="40" spans="1:22" s="13" customFormat="1" ht="12.75" customHeight="1">
      <c r="A40" s="2" t="s">
        <v>48</v>
      </c>
      <c r="B40" s="8" t="s">
        <v>372</v>
      </c>
      <c r="C40" s="144">
        <v>8262.8401108772014</v>
      </c>
      <c r="D40" s="144">
        <v>8263.2629445512011</v>
      </c>
      <c r="E40" s="144">
        <v>8132.906695944399</v>
      </c>
      <c r="F40" s="144">
        <v>9826.6195742310974</v>
      </c>
      <c r="G40" s="144">
        <v>10034.097248597172</v>
      </c>
      <c r="H40" s="144">
        <v>10037.594856676542</v>
      </c>
      <c r="I40" s="144">
        <v>10777.525109107257</v>
      </c>
      <c r="J40" s="144">
        <v>11436.947255472387</v>
      </c>
      <c r="K40" s="144">
        <v>10927.157169956925</v>
      </c>
      <c r="L40" s="144">
        <v>10536.001425169694</v>
      </c>
      <c r="M40" s="144">
        <v>11026.821379355551</v>
      </c>
      <c r="N40" s="144">
        <v>11036.498527207857</v>
      </c>
      <c r="O40" s="144">
        <v>11847.407368862841</v>
      </c>
      <c r="P40" s="144">
        <v>11712.687384844083</v>
      </c>
      <c r="Q40" s="144">
        <v>11285.117974339448</v>
      </c>
      <c r="R40" s="144">
        <v>11159.861658336622</v>
      </c>
      <c r="S40" s="144">
        <v>10846.100759169854</v>
      </c>
      <c r="T40" s="144">
        <v>10198.298426396557</v>
      </c>
      <c r="U40" s="144">
        <v>9860.360975873833</v>
      </c>
      <c r="V40" s="144">
        <v>8800.7729256929997</v>
      </c>
    </row>
    <row r="41" spans="1:22" s="13" customFormat="1" ht="12.75" customHeight="1">
      <c r="A41" s="2" t="s">
        <v>49</v>
      </c>
      <c r="B41" s="9" t="s">
        <v>373</v>
      </c>
      <c r="C41" s="144">
        <v>8262.8394730996006</v>
      </c>
      <c r="D41" s="144">
        <v>8263.2622007816008</v>
      </c>
      <c r="E41" s="144">
        <v>8132.905891869199</v>
      </c>
      <c r="F41" s="144">
        <v>9815.2765810846977</v>
      </c>
      <c r="G41" s="144">
        <v>10026.115257152773</v>
      </c>
      <c r="H41" s="144">
        <v>10025.267814448523</v>
      </c>
      <c r="I41" s="144">
        <v>10753.721385093644</v>
      </c>
      <c r="J41" s="144">
        <v>11374.507119904549</v>
      </c>
      <c r="K41" s="144">
        <v>10849.186199414407</v>
      </c>
      <c r="L41" s="144">
        <v>10441.900119609223</v>
      </c>
      <c r="M41" s="144">
        <v>10917.503694253322</v>
      </c>
      <c r="N41" s="144">
        <v>10904.534431394906</v>
      </c>
      <c r="O41" s="144">
        <v>11679.544893624234</v>
      </c>
      <c r="P41" s="144">
        <v>11536.756972004592</v>
      </c>
      <c r="Q41" s="144">
        <v>11100.657338042696</v>
      </c>
      <c r="R41" s="144">
        <v>10967.859757194034</v>
      </c>
      <c r="S41" s="144">
        <v>10650.142263158272</v>
      </c>
      <c r="T41" s="144">
        <v>9996.9784916813496</v>
      </c>
      <c r="U41" s="144">
        <v>9673.779507430474</v>
      </c>
      <c r="V41" s="144">
        <v>8614.3150384834335</v>
      </c>
    </row>
    <row r="42" spans="1:22" s="13" customFormat="1" ht="12.75" customHeight="1">
      <c r="A42" s="2" t="s">
        <v>50</v>
      </c>
      <c r="B42" s="9" t="s">
        <v>375</v>
      </c>
      <c r="C42" s="144">
        <v>6.3777760000000006E-4</v>
      </c>
      <c r="D42" s="144">
        <v>7.4376960000000002E-4</v>
      </c>
      <c r="E42" s="144">
        <v>8.0407519999999998E-4</v>
      </c>
      <c r="F42" s="144">
        <v>11.3429931464</v>
      </c>
      <c r="G42" s="144">
        <v>7.9819914444000002</v>
      </c>
      <c r="H42" s="144">
        <v>12.327042228019279</v>
      </c>
      <c r="I42" s="144">
        <v>23.803724013612452</v>
      </c>
      <c r="J42" s="144">
        <v>62.440135567837771</v>
      </c>
      <c r="K42" s="144">
        <v>77.970970542516866</v>
      </c>
      <c r="L42" s="144">
        <v>94.10130556047018</v>
      </c>
      <c r="M42" s="144">
        <v>109.31768510222872</v>
      </c>
      <c r="N42" s="144">
        <v>131.96409581295057</v>
      </c>
      <c r="O42" s="144">
        <v>167.86247523860681</v>
      </c>
      <c r="P42" s="144">
        <v>175.93041283949063</v>
      </c>
      <c r="Q42" s="144">
        <v>184.46063629675126</v>
      </c>
      <c r="R42" s="144">
        <v>192.00190114258879</v>
      </c>
      <c r="S42" s="144">
        <v>195.95849601158304</v>
      </c>
      <c r="T42" s="144">
        <v>201.31993471520786</v>
      </c>
      <c r="U42" s="144">
        <v>186.58146844335917</v>
      </c>
      <c r="V42" s="144">
        <v>186.45788720956679</v>
      </c>
    </row>
    <row r="43" spans="1:22" s="35" customFormat="1" ht="12.75" customHeight="1">
      <c r="A43" s="2" t="s">
        <v>51</v>
      </c>
      <c r="B43" s="8" t="s">
        <v>376</v>
      </c>
      <c r="C43" s="144">
        <v>1064.0584987306052</v>
      </c>
      <c r="D43" s="144">
        <v>1007.5008147811515</v>
      </c>
      <c r="E43" s="144">
        <v>967.24327961933602</v>
      </c>
      <c r="F43" s="144">
        <v>385.53058461080178</v>
      </c>
      <c r="G43" s="144">
        <v>505.26552555011801</v>
      </c>
      <c r="H43" s="144">
        <v>508.32046528791966</v>
      </c>
      <c r="I43" s="144">
        <v>576.07612387010977</v>
      </c>
      <c r="J43" s="144">
        <v>629.93474403118671</v>
      </c>
      <c r="K43" s="144">
        <v>803.10482346617982</v>
      </c>
      <c r="L43" s="144">
        <v>945.58215020220177</v>
      </c>
      <c r="M43" s="144">
        <v>1138.2568240487706</v>
      </c>
      <c r="N43" s="144">
        <v>812.10118779661002</v>
      </c>
      <c r="O43" s="144">
        <v>896.41843042429946</v>
      </c>
      <c r="P43" s="144">
        <v>842.77112509684912</v>
      </c>
      <c r="Q43" s="144">
        <v>696.66890464932976</v>
      </c>
      <c r="R43" s="144">
        <v>723.50003029063646</v>
      </c>
      <c r="S43" s="144">
        <v>760.24548985129968</v>
      </c>
      <c r="T43" s="144">
        <v>721.59849098072311</v>
      </c>
      <c r="U43" s="144">
        <v>670.52792980140248</v>
      </c>
      <c r="V43" s="144">
        <v>712.14931508845655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4.0066342161800697E-3</v>
      </c>
      <c r="G44" s="144">
        <v>3.8986838124589521E-3</v>
      </c>
      <c r="H44" s="144">
        <v>3.4822988747881195E-3</v>
      </c>
      <c r="I44" s="144">
        <v>3.6981925245673552E-3</v>
      </c>
      <c r="J44" s="144">
        <v>3.9789416072053109E-3</v>
      </c>
      <c r="K44" s="144">
        <v>4.0584855583407535E-3</v>
      </c>
      <c r="L44" s="144">
        <v>4.1338086749154162E-3</v>
      </c>
      <c r="M44" s="144">
        <v>3.0987246734533219E-3</v>
      </c>
      <c r="N44" s="144">
        <v>3.1964805148994007E-3</v>
      </c>
      <c r="O44" s="144">
        <v>2.0237605977855035E-2</v>
      </c>
      <c r="P44" s="144">
        <v>1.7477480282640807E-2</v>
      </c>
      <c r="Q44" s="144">
        <v>0.11055890306370753</v>
      </c>
      <c r="R44" s="144">
        <v>0.11201708548629798</v>
      </c>
      <c r="S44" s="144">
        <v>7.3912840902455382E-2</v>
      </c>
      <c r="T44" s="144">
        <v>7.1944195449333809E-2</v>
      </c>
      <c r="U44" s="144">
        <v>5.3187675939034694E-2</v>
      </c>
      <c r="V44" s="144">
        <v>6.3680262547740812E-2</v>
      </c>
    </row>
    <row r="45" spans="1:22" s="3" customFormat="1" ht="12.75" customHeight="1">
      <c r="A45" s="2" t="s">
        <v>53</v>
      </c>
      <c r="B45" s="9" t="s">
        <v>378</v>
      </c>
      <c r="C45" s="144">
        <v>1064.0584987306052</v>
      </c>
      <c r="D45" s="144">
        <v>1007.5008147811515</v>
      </c>
      <c r="E45" s="144">
        <v>967.24327961933602</v>
      </c>
      <c r="F45" s="144">
        <v>385.5265779765856</v>
      </c>
      <c r="G45" s="144">
        <v>505.26162686630556</v>
      </c>
      <c r="H45" s="144">
        <v>508.31698298904485</v>
      </c>
      <c r="I45" s="144">
        <v>576.07242567758522</v>
      </c>
      <c r="J45" s="144">
        <v>629.93076508957949</v>
      </c>
      <c r="K45" s="144">
        <v>803.10076498062153</v>
      </c>
      <c r="L45" s="144">
        <v>945.57801639352681</v>
      </c>
      <c r="M45" s="144">
        <v>1138.2537253240971</v>
      </c>
      <c r="N45" s="144">
        <v>812.09799131609509</v>
      </c>
      <c r="O45" s="144">
        <v>896.3981928183216</v>
      </c>
      <c r="P45" s="144">
        <v>842.75364761656647</v>
      </c>
      <c r="Q45" s="144">
        <v>696.55834574626601</v>
      </c>
      <c r="R45" s="144">
        <v>723.38801320515017</v>
      </c>
      <c r="S45" s="144">
        <v>760.17157701039719</v>
      </c>
      <c r="T45" s="144">
        <v>721.52654678527381</v>
      </c>
      <c r="U45" s="144">
        <v>670.47474212546342</v>
      </c>
      <c r="V45" s="144">
        <v>712.08563482590876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4.0066342161800697E-3</v>
      </c>
      <c r="G46" s="144">
        <v>3.8986838124589521E-3</v>
      </c>
      <c r="H46" s="144">
        <v>3.4822988747881195E-3</v>
      </c>
      <c r="I46" s="144">
        <v>3.6981925245673552E-3</v>
      </c>
      <c r="J46" s="144">
        <v>3.9789416072053109E-3</v>
      </c>
      <c r="K46" s="144">
        <v>4.0584855583407535E-3</v>
      </c>
      <c r="L46" s="144">
        <v>4.1338086749154162E-3</v>
      </c>
      <c r="M46" s="144">
        <v>2.6292209350513036E-3</v>
      </c>
      <c r="N46" s="144">
        <v>2.6153022394631467E-3</v>
      </c>
      <c r="O46" s="144">
        <v>1.778456282902412E-2</v>
      </c>
      <c r="P46" s="144">
        <v>2.6216220423961212E-2</v>
      </c>
      <c r="Q46" s="144">
        <v>6.8924645157233469E-2</v>
      </c>
      <c r="R46" s="144">
        <v>0.10035973227894276</v>
      </c>
      <c r="S46" s="144">
        <v>9.6408053351028727E-2</v>
      </c>
      <c r="T46" s="144">
        <v>0.1079162931740007</v>
      </c>
      <c r="U46" s="144">
        <v>9.307843289331072E-2</v>
      </c>
      <c r="V46" s="144">
        <v>0.11144045945854641</v>
      </c>
    </row>
    <row r="47" spans="1:22" s="3" customFormat="1" ht="12.75" customHeight="1">
      <c r="A47" s="2" t="s">
        <v>54</v>
      </c>
      <c r="B47" s="10" t="s">
        <v>380</v>
      </c>
      <c r="C47" s="144">
        <v>1064.0584987306052</v>
      </c>
      <c r="D47" s="144">
        <v>1007.5008147811515</v>
      </c>
      <c r="E47" s="144">
        <v>967.24327961933602</v>
      </c>
      <c r="F47" s="144">
        <v>385.52257134236942</v>
      </c>
      <c r="G47" s="144">
        <v>505.25772818249311</v>
      </c>
      <c r="H47" s="144">
        <v>508.31350069017003</v>
      </c>
      <c r="I47" s="144">
        <v>576.06872748506066</v>
      </c>
      <c r="J47" s="144">
        <v>629.92678614797228</v>
      </c>
      <c r="K47" s="144">
        <v>803.09670649506324</v>
      </c>
      <c r="L47" s="144">
        <v>945.57388258485184</v>
      </c>
      <c r="M47" s="144">
        <v>1138.2510961031621</v>
      </c>
      <c r="N47" s="144">
        <v>812.09537601385557</v>
      </c>
      <c r="O47" s="144">
        <v>896.38040825549263</v>
      </c>
      <c r="P47" s="144">
        <v>842.72743139614249</v>
      </c>
      <c r="Q47" s="144">
        <v>696.48942110110875</v>
      </c>
      <c r="R47" s="144">
        <v>723.28765347287128</v>
      </c>
      <c r="S47" s="144">
        <v>760.07516895704612</v>
      </c>
      <c r="T47" s="144">
        <v>721.41863049209985</v>
      </c>
      <c r="U47" s="144">
        <v>670.3816636925701</v>
      </c>
      <c r="V47" s="144">
        <v>711.97419436645021</v>
      </c>
    </row>
    <row r="48" spans="1:22" s="3" customFormat="1" ht="12.75" customHeight="1">
      <c r="A48" s="2" t="s">
        <v>55</v>
      </c>
      <c r="B48" s="8" t="s">
        <v>381</v>
      </c>
      <c r="C48" s="144">
        <v>10092.732977223255</v>
      </c>
      <c r="D48" s="144">
        <v>9757.9397718875807</v>
      </c>
      <c r="E48" s="144">
        <v>9112.0912879582647</v>
      </c>
      <c r="F48" s="144">
        <v>8369.2688573085143</v>
      </c>
      <c r="G48" s="144">
        <v>7877.6710639491303</v>
      </c>
      <c r="H48" s="144">
        <v>7256.3690027605244</v>
      </c>
      <c r="I48" s="144">
        <v>7147.9515561689341</v>
      </c>
      <c r="J48" s="144">
        <v>6501.6665362204531</v>
      </c>
      <c r="K48" s="144">
        <v>6656.3714463695196</v>
      </c>
      <c r="L48" s="144">
        <v>5444.6654163110643</v>
      </c>
      <c r="M48" s="144">
        <v>5062.1253642340616</v>
      </c>
      <c r="N48" s="144">
        <v>4725.2944093767073</v>
      </c>
      <c r="O48" s="144">
        <v>3284.9061713809851</v>
      </c>
      <c r="P48" s="144">
        <v>3132.5923020979153</v>
      </c>
      <c r="Q48" s="144">
        <v>3073.2075969283837</v>
      </c>
      <c r="R48" s="144">
        <v>4695.1758947339222</v>
      </c>
      <c r="S48" s="144">
        <v>4661.2489319937395</v>
      </c>
      <c r="T48" s="144">
        <v>4543.8571776258132</v>
      </c>
      <c r="U48" s="144">
        <v>4084.2995110148404</v>
      </c>
      <c r="V48" s="144">
        <v>3866.7871451513529</v>
      </c>
    </row>
    <row r="49" spans="1:22" s="3" customFormat="1" ht="12.75" customHeight="1">
      <c r="A49" s="2" t="s">
        <v>56</v>
      </c>
      <c r="B49" s="9" t="s">
        <v>382</v>
      </c>
      <c r="C49" s="144">
        <v>5041.1683129662233</v>
      </c>
      <c r="D49" s="144">
        <v>4871.8463293764144</v>
      </c>
      <c r="E49" s="144">
        <v>4540.4387540682055</v>
      </c>
      <c r="F49" s="144">
        <v>4178.7681859554878</v>
      </c>
      <c r="G49" s="144">
        <v>3954.3387174039481</v>
      </c>
      <c r="H49" s="144">
        <v>3642.450930614772</v>
      </c>
      <c r="I49" s="144">
        <v>3590.7722530238916</v>
      </c>
      <c r="J49" s="144">
        <v>3266.9302430922953</v>
      </c>
      <c r="K49" s="144">
        <v>3341.5424799070788</v>
      </c>
      <c r="L49" s="144">
        <v>2727.1019587637238</v>
      </c>
      <c r="M49" s="144">
        <v>2545.7072081759848</v>
      </c>
      <c r="N49" s="144">
        <v>2375.4177687791739</v>
      </c>
      <c r="O49" s="144">
        <v>1651.3547904695531</v>
      </c>
      <c r="P49" s="144">
        <v>1573.9399268651864</v>
      </c>
      <c r="Q49" s="144">
        <v>1544.962913938833</v>
      </c>
      <c r="R49" s="144">
        <v>2355.3339144881497</v>
      </c>
      <c r="S49" s="144">
        <v>2339.7736163598452</v>
      </c>
      <c r="T49" s="144">
        <v>2280.6789603988336</v>
      </c>
      <c r="U49" s="144">
        <v>2052.359281018149</v>
      </c>
      <c r="V49" s="144">
        <v>1942.3189020902162</v>
      </c>
    </row>
    <row r="50" spans="1:22" s="3" customFormat="1" ht="12.75" customHeight="1">
      <c r="A50" s="2" t="s">
        <v>57</v>
      </c>
      <c r="B50" s="9" t="s">
        <v>383</v>
      </c>
      <c r="C50" s="144">
        <v>5051.5646642570327</v>
      </c>
      <c r="D50" s="144">
        <v>4886.0934425111673</v>
      </c>
      <c r="E50" s="144">
        <v>4571.6525338900601</v>
      </c>
      <c r="F50" s="144">
        <v>4190.5006713530274</v>
      </c>
      <c r="G50" s="144">
        <v>3923.3323465451826</v>
      </c>
      <c r="H50" s="144">
        <v>3613.9180721457528</v>
      </c>
      <c r="I50" s="144">
        <v>3557.1793031450425</v>
      </c>
      <c r="J50" s="144">
        <v>3234.7362931281577</v>
      </c>
      <c r="K50" s="144">
        <v>3314.8289664624408</v>
      </c>
      <c r="L50" s="144">
        <v>2717.5634575473405</v>
      </c>
      <c r="M50" s="144">
        <v>2516.4181560580764</v>
      </c>
      <c r="N50" s="144">
        <v>2349.876640597533</v>
      </c>
      <c r="O50" s="144">
        <v>1633.551380911432</v>
      </c>
      <c r="P50" s="144">
        <v>1558.6523752327287</v>
      </c>
      <c r="Q50" s="144">
        <v>1528.2446829895507</v>
      </c>
      <c r="R50" s="144">
        <v>2339.841980245772</v>
      </c>
      <c r="S50" s="144">
        <v>2321.4753156338943</v>
      </c>
      <c r="T50" s="144">
        <v>2263.1782172269795</v>
      </c>
      <c r="U50" s="144">
        <v>2031.9402299966912</v>
      </c>
      <c r="V50" s="144">
        <v>1924.4682430611367</v>
      </c>
    </row>
    <row r="51" spans="1:22" s="3" customFormat="1" ht="12.75" customHeight="1">
      <c r="A51" s="2" t="s">
        <v>58</v>
      </c>
      <c r="B51" s="8" t="s">
        <v>384</v>
      </c>
      <c r="C51" s="144">
        <v>1191.6985496006587</v>
      </c>
      <c r="D51" s="144">
        <v>976.25355166780423</v>
      </c>
      <c r="E51" s="144">
        <v>976.48070567195555</v>
      </c>
      <c r="F51" s="144">
        <v>475.674065811736</v>
      </c>
      <c r="G51" s="144">
        <v>352.4004760546855</v>
      </c>
      <c r="H51" s="144">
        <v>372.80823613522239</v>
      </c>
      <c r="I51" s="144">
        <v>394.64870993071986</v>
      </c>
      <c r="J51" s="144">
        <v>306.20638544212716</v>
      </c>
      <c r="K51" s="144">
        <v>294.39301844452575</v>
      </c>
      <c r="L51" s="144">
        <v>222.36573537814238</v>
      </c>
      <c r="M51" s="144">
        <v>295.53555138299981</v>
      </c>
      <c r="N51" s="144">
        <v>292.7983495147929</v>
      </c>
      <c r="O51" s="144">
        <v>234.97145808117165</v>
      </c>
      <c r="P51" s="144">
        <v>235.63255008262547</v>
      </c>
      <c r="Q51" s="144">
        <v>233.88007780295686</v>
      </c>
      <c r="R51" s="144">
        <v>236.51019331510207</v>
      </c>
      <c r="S51" s="144">
        <v>203.9385856002279</v>
      </c>
      <c r="T51" s="144">
        <v>200.80979068167858</v>
      </c>
      <c r="U51" s="144">
        <v>179.9446422347242</v>
      </c>
      <c r="V51" s="144">
        <v>190.22708560761032</v>
      </c>
    </row>
    <row r="52" spans="1:22" s="3" customFormat="1" ht="12.75" customHeight="1">
      <c r="A52" s="2" t="s">
        <v>15</v>
      </c>
      <c r="B52" s="9" t="s">
        <v>385</v>
      </c>
      <c r="C52" s="144">
        <v>150.22132264436152</v>
      </c>
      <c r="D52" s="144">
        <v>134.10469965497836</v>
      </c>
      <c r="E52" s="144">
        <v>100.21588433769936</v>
      </c>
      <c r="F52" s="144">
        <v>42.152118583420972</v>
      </c>
      <c r="G52" s="144">
        <v>32.197711713165383</v>
      </c>
      <c r="H52" s="144">
        <v>33.514986830137126</v>
      </c>
      <c r="I52" s="144">
        <v>42.318813940485541</v>
      </c>
      <c r="J52" s="144">
        <v>35.823425932755882</v>
      </c>
      <c r="K52" s="144">
        <v>32.826057422138547</v>
      </c>
      <c r="L52" s="144">
        <v>25.903359518279537</v>
      </c>
      <c r="M52" s="144">
        <v>31.591791676790542</v>
      </c>
      <c r="N52" s="144">
        <v>26.947777641614461</v>
      </c>
      <c r="O52" s="144">
        <v>26.022530494158477</v>
      </c>
      <c r="P52" s="144">
        <v>26.323755280143018</v>
      </c>
      <c r="Q52" s="144">
        <v>28.543541305658735</v>
      </c>
      <c r="R52" s="144">
        <v>29.399297631846309</v>
      </c>
      <c r="S52" s="144">
        <v>24.157686866280102</v>
      </c>
      <c r="T52" s="144">
        <v>24.539708091484155</v>
      </c>
      <c r="U52" s="144">
        <v>20.130395477385729</v>
      </c>
      <c r="V52" s="144">
        <v>23.058733775092385</v>
      </c>
    </row>
    <row r="53" spans="1:22" s="3" customFormat="1" ht="12.75" customHeight="1">
      <c r="A53" s="2" t="s">
        <v>59</v>
      </c>
      <c r="B53" s="9" t="s">
        <v>386</v>
      </c>
      <c r="C53" s="144">
        <v>225.42080994598109</v>
      </c>
      <c r="D53" s="144">
        <v>188.52940045587556</v>
      </c>
      <c r="E53" s="144">
        <v>149.16612940863601</v>
      </c>
      <c r="F53" s="144">
        <v>56.727233031692741</v>
      </c>
      <c r="G53" s="144">
        <v>45.696253973885952</v>
      </c>
      <c r="H53" s="144">
        <v>47.485840942438458</v>
      </c>
      <c r="I53" s="144">
        <v>53.02434877247773</v>
      </c>
      <c r="J53" s="144">
        <v>34.873277620042082</v>
      </c>
      <c r="K53" s="144">
        <v>33.047250730680922</v>
      </c>
      <c r="L53" s="144">
        <v>20.8052826991564</v>
      </c>
      <c r="M53" s="144">
        <v>34.652457462244897</v>
      </c>
      <c r="N53" s="144">
        <v>44.781864720181979</v>
      </c>
      <c r="O53" s="144">
        <v>25.103687027191754</v>
      </c>
      <c r="P53" s="144">
        <v>26.000863338031415</v>
      </c>
      <c r="Q53" s="144">
        <v>28.136028888388374</v>
      </c>
      <c r="R53" s="144">
        <v>29.545743659390563</v>
      </c>
      <c r="S53" s="144">
        <v>24.570662280837759</v>
      </c>
      <c r="T53" s="144">
        <v>25.094478118410791</v>
      </c>
      <c r="U53" s="144">
        <v>21.428623452844825</v>
      </c>
      <c r="V53" s="144">
        <v>23.241293611023785</v>
      </c>
    </row>
    <row r="54" spans="1:22" s="3" customFormat="1" ht="12.75" customHeight="1">
      <c r="A54" s="2" t="s">
        <v>60</v>
      </c>
      <c r="B54" s="9" t="s">
        <v>387</v>
      </c>
      <c r="C54" s="144">
        <v>816.05641701031595</v>
      </c>
      <c r="D54" s="144">
        <v>653.61945155695025</v>
      </c>
      <c r="E54" s="144">
        <v>727.09869192562019</v>
      </c>
      <c r="F54" s="144">
        <v>376.79471419662229</v>
      </c>
      <c r="G54" s="144">
        <v>274.50651036763418</v>
      </c>
      <c r="H54" s="144">
        <v>291.80740836264681</v>
      </c>
      <c r="I54" s="144">
        <v>299.30554721775661</v>
      </c>
      <c r="J54" s="144">
        <v>235.50968188932916</v>
      </c>
      <c r="K54" s="144">
        <v>228.51971029170628</v>
      </c>
      <c r="L54" s="144">
        <v>175.65709316070644</v>
      </c>
      <c r="M54" s="144">
        <v>229.29130224396437</v>
      </c>
      <c r="N54" s="144">
        <v>221.0687071529965</v>
      </c>
      <c r="O54" s="144">
        <v>183.84524055982143</v>
      </c>
      <c r="P54" s="144">
        <v>183.30793146445103</v>
      </c>
      <c r="Q54" s="144">
        <v>177.20050760890976</v>
      </c>
      <c r="R54" s="144">
        <v>177.56515202386518</v>
      </c>
      <c r="S54" s="144">
        <v>155.21023645311004</v>
      </c>
      <c r="T54" s="144">
        <v>151.17560447178363</v>
      </c>
      <c r="U54" s="144">
        <v>138.38562330449366</v>
      </c>
      <c r="V54" s="144">
        <v>143.92705822149415</v>
      </c>
    </row>
    <row r="55" spans="1:22" s="3" customFormat="1" ht="12.75" customHeight="1">
      <c r="A55" s="2" t="s">
        <v>61</v>
      </c>
      <c r="B55" s="8" t="s">
        <v>388</v>
      </c>
      <c r="C55" s="144">
        <v>12488.874903595753</v>
      </c>
      <c r="D55" s="144">
        <v>15353.699787319198</v>
      </c>
      <c r="E55" s="144">
        <v>16212.011473436203</v>
      </c>
      <c r="F55" s="144">
        <v>16161.927319712277</v>
      </c>
      <c r="G55" s="144">
        <v>20473.447041817668</v>
      </c>
      <c r="H55" s="144">
        <v>19208.3521543637</v>
      </c>
      <c r="I55" s="144">
        <v>20290.042200034241</v>
      </c>
      <c r="J55" s="144">
        <v>23622.579945097517</v>
      </c>
      <c r="K55" s="144">
        <v>25187.403513890818</v>
      </c>
      <c r="L55" s="144">
        <v>22168.844133626983</v>
      </c>
      <c r="M55" s="144">
        <v>22584.254866594256</v>
      </c>
      <c r="N55" s="144">
        <v>20541.503944888183</v>
      </c>
      <c r="O55" s="144">
        <v>22762.992261379353</v>
      </c>
      <c r="P55" s="144">
        <v>23636.337927962966</v>
      </c>
      <c r="Q55" s="144">
        <v>23182.444021419738</v>
      </c>
      <c r="R55" s="144">
        <v>26164.091221133607</v>
      </c>
      <c r="S55" s="144">
        <v>24915.71911556648</v>
      </c>
      <c r="T55" s="144">
        <v>25561.416501931802</v>
      </c>
      <c r="U55" s="144">
        <v>26482.638323614588</v>
      </c>
      <c r="V55" s="144">
        <v>28467.305578927015</v>
      </c>
    </row>
    <row r="56" spans="1:22" s="3" customFormat="1" ht="12.75" customHeight="1">
      <c r="A56" s="2" t="s">
        <v>62</v>
      </c>
      <c r="B56" s="9" t="s">
        <v>389</v>
      </c>
      <c r="C56" s="144">
        <v>2304.7752611859828</v>
      </c>
      <c r="D56" s="144">
        <v>1926.8647550407982</v>
      </c>
      <c r="E56" s="144">
        <v>1609.2356500468013</v>
      </c>
      <c r="F56" s="144">
        <v>1567.8156762116605</v>
      </c>
      <c r="G56" s="144">
        <v>1472.5035637685032</v>
      </c>
      <c r="H56" s="144">
        <v>1206.2470555773732</v>
      </c>
      <c r="I56" s="144">
        <v>1092.4818479996568</v>
      </c>
      <c r="J56" s="144">
        <v>1006.2007002832208</v>
      </c>
      <c r="K56" s="144">
        <v>962.32413504000806</v>
      </c>
      <c r="L56" s="144">
        <v>789.65793614314646</v>
      </c>
      <c r="M56" s="144">
        <v>814.85638535689964</v>
      </c>
      <c r="N56" s="144">
        <v>858.49125025846035</v>
      </c>
      <c r="O56" s="144">
        <v>650.82983292769472</v>
      </c>
      <c r="P56" s="144">
        <v>617.00139274835169</v>
      </c>
      <c r="Q56" s="144">
        <v>542.47313495534831</v>
      </c>
      <c r="R56" s="144">
        <v>546.75961869217929</v>
      </c>
      <c r="S56" s="144">
        <v>560.61438345997874</v>
      </c>
      <c r="T56" s="144">
        <v>450.33130430543508</v>
      </c>
      <c r="U56" s="144">
        <v>356.98203946170406</v>
      </c>
      <c r="V56" s="144">
        <v>358.85549379220362</v>
      </c>
    </row>
    <row r="57" spans="1:22" s="3" customFormat="1" ht="12.75" customHeight="1">
      <c r="A57" s="2" t="s">
        <v>63</v>
      </c>
      <c r="B57" s="9" t="s">
        <v>390</v>
      </c>
      <c r="C57" s="144">
        <v>6.3310000000000004</v>
      </c>
      <c r="D57" s="144">
        <v>6.9034655130228755</v>
      </c>
      <c r="E57" s="144">
        <v>7.3650827672965065</v>
      </c>
      <c r="F57" s="144">
        <v>7.1367358227669246</v>
      </c>
      <c r="G57" s="144">
        <v>7.1221810515046862</v>
      </c>
      <c r="H57" s="144">
        <v>7.2386606805978833</v>
      </c>
      <c r="I57" s="144">
        <v>7.7018195946534416</v>
      </c>
      <c r="J57" s="144">
        <v>6.2703664186576207</v>
      </c>
      <c r="K57" s="144">
        <v>6.6197750907616113</v>
      </c>
      <c r="L57" s="144">
        <v>6.2471817905941212</v>
      </c>
      <c r="M57" s="144">
        <v>5.4427200181414275</v>
      </c>
      <c r="N57" s="144">
        <v>5.6680068084560897</v>
      </c>
      <c r="O57" s="144">
        <v>5.9489515702164972</v>
      </c>
      <c r="P57" s="144">
        <v>7.5314168642674355</v>
      </c>
      <c r="Q57" s="144">
        <v>7.4684125386970619</v>
      </c>
      <c r="R57" s="144">
        <v>6.9847618729781571</v>
      </c>
      <c r="S57" s="144">
        <v>6.1496699109356374</v>
      </c>
      <c r="T57" s="144">
        <v>7.070510434604615</v>
      </c>
      <c r="U57" s="144">
        <v>7.2033328493795086</v>
      </c>
      <c r="V57" s="144">
        <v>6.8539376829992955</v>
      </c>
    </row>
    <row r="58" spans="1:22" s="3" customFormat="1" ht="12.75" customHeight="1">
      <c r="A58" s="2" t="s">
        <v>64</v>
      </c>
      <c r="B58" s="9" t="s">
        <v>391</v>
      </c>
      <c r="C58" s="144">
        <v>3233.2583447000002</v>
      </c>
      <c r="D58" s="144">
        <v>6596.240577900001</v>
      </c>
      <c r="E58" s="144">
        <v>7549.3914005999995</v>
      </c>
      <c r="F58" s="144">
        <v>7300.9222258000009</v>
      </c>
      <c r="G58" s="144">
        <v>11588.1285432</v>
      </c>
      <c r="H58" s="144">
        <v>9098.0693128000003</v>
      </c>
      <c r="I58" s="144">
        <v>9583.8592929999995</v>
      </c>
      <c r="J58" s="144">
        <v>12436.408743099999</v>
      </c>
      <c r="K58" s="144">
        <v>13915.896877799998</v>
      </c>
      <c r="L58" s="144">
        <v>11782.3776621</v>
      </c>
      <c r="M58" s="144">
        <v>12736.720286199998</v>
      </c>
      <c r="N58" s="144">
        <v>10979.245916600001</v>
      </c>
      <c r="O58" s="144">
        <v>12543.933254400001</v>
      </c>
      <c r="P58" s="144">
        <v>12757.760082699999</v>
      </c>
      <c r="Q58" s="144">
        <v>12270.522476800001</v>
      </c>
      <c r="R58" s="144">
        <v>15625.105467699999</v>
      </c>
      <c r="S58" s="144">
        <v>15070.72022451245</v>
      </c>
      <c r="T58" s="144">
        <v>15023.493269053512</v>
      </c>
      <c r="U58" s="144">
        <v>16035.183462318984</v>
      </c>
      <c r="V58" s="144">
        <v>17609.605236365638</v>
      </c>
    </row>
    <row r="59" spans="1:22" s="3" customFormat="1" ht="12.75" customHeight="1">
      <c r="A59" s="2" t="s">
        <v>65</v>
      </c>
      <c r="B59" s="9" t="s">
        <v>392</v>
      </c>
      <c r="C59" s="144">
        <v>6919.0043059999998</v>
      </c>
      <c r="D59" s="144">
        <v>6795.8795912000005</v>
      </c>
      <c r="E59" s="144">
        <v>7022.0132787000002</v>
      </c>
      <c r="F59" s="144">
        <v>7263.2645483027991</v>
      </c>
      <c r="G59" s="144">
        <v>7383.7718108432882</v>
      </c>
      <c r="H59" s="144">
        <v>8876.5076440698722</v>
      </c>
      <c r="I59" s="144">
        <v>9586.4720243495685</v>
      </c>
      <c r="J59" s="144">
        <v>10159.873535317834</v>
      </c>
      <c r="K59" s="144">
        <v>10282.777222528095</v>
      </c>
      <c r="L59" s="144">
        <v>9575.2312685395136</v>
      </c>
      <c r="M59" s="144">
        <v>9010.8430333049218</v>
      </c>
      <c r="N59" s="144">
        <v>8683.4738099610222</v>
      </c>
      <c r="O59" s="144">
        <v>9546.9693043608677</v>
      </c>
      <c r="P59" s="144">
        <v>10235.547574571789</v>
      </c>
      <c r="Q59" s="144">
        <v>10344.631856799388</v>
      </c>
      <c r="R59" s="144">
        <v>9965.4211299990257</v>
      </c>
      <c r="S59" s="144">
        <v>9258.6653471422687</v>
      </c>
      <c r="T59" s="144">
        <v>10060.503839165478</v>
      </c>
      <c r="U59" s="144">
        <v>10066.546041871352</v>
      </c>
      <c r="V59" s="144">
        <v>10472.3647491027</v>
      </c>
    </row>
    <row r="60" spans="1:22" s="3" customFormat="1" ht="12.75" customHeight="1">
      <c r="A60" s="2" t="s">
        <v>66</v>
      </c>
      <c r="B60" s="9" t="s">
        <v>393</v>
      </c>
      <c r="C60" s="144">
        <v>14.386832858067024</v>
      </c>
      <c r="D60" s="144">
        <v>17.81141236105363</v>
      </c>
      <c r="E60" s="144">
        <v>17.594596565722064</v>
      </c>
      <c r="F60" s="144">
        <v>17.544643014061133</v>
      </c>
      <c r="G60" s="144">
        <v>16.995075294929922</v>
      </c>
      <c r="H60" s="144">
        <v>15.298132667908868</v>
      </c>
      <c r="I60" s="144">
        <v>14.580626475756091</v>
      </c>
      <c r="J60" s="144">
        <v>10.278556013595278</v>
      </c>
      <c r="K60" s="144">
        <v>14.106135326808623</v>
      </c>
      <c r="L60" s="144">
        <v>12.116253080197477</v>
      </c>
      <c r="M60" s="144">
        <v>13.146374161264905</v>
      </c>
      <c r="N60" s="144">
        <v>12.246303049726272</v>
      </c>
      <c r="O60" s="144">
        <v>12.72991575935942</v>
      </c>
      <c r="P60" s="144">
        <v>15.667192492911614</v>
      </c>
      <c r="Q60" s="144">
        <v>13.864317619741309</v>
      </c>
      <c r="R60" s="144">
        <v>15.762482317439318</v>
      </c>
      <c r="S60" s="144">
        <v>15.345456072484057</v>
      </c>
      <c r="T60" s="144">
        <v>15.468853924370478</v>
      </c>
      <c r="U60" s="144">
        <v>12.776285738681809</v>
      </c>
      <c r="V60" s="144">
        <v>15.20258729392657</v>
      </c>
    </row>
    <row r="61" spans="1:22" s="3" customFormat="1" ht="12.75" customHeight="1">
      <c r="A61" s="2" t="s">
        <v>67</v>
      </c>
      <c r="B61" s="9" t="s">
        <v>394</v>
      </c>
      <c r="C61" s="144">
        <v>11.119158851703487</v>
      </c>
      <c r="D61" s="144">
        <v>9.9999853043207683</v>
      </c>
      <c r="E61" s="144">
        <v>6.4114647563819354</v>
      </c>
      <c r="F61" s="144">
        <v>5.2434905609880351</v>
      </c>
      <c r="G61" s="144">
        <v>4.9258676594393078</v>
      </c>
      <c r="H61" s="144">
        <v>4.9913485679510341</v>
      </c>
      <c r="I61" s="144">
        <v>4.9465886146075437</v>
      </c>
      <c r="J61" s="144">
        <v>3.5480439642092176</v>
      </c>
      <c r="K61" s="144">
        <v>5.6793681051445901</v>
      </c>
      <c r="L61" s="144">
        <v>3.2138319735323595</v>
      </c>
      <c r="M61" s="144">
        <v>3.246067553029484</v>
      </c>
      <c r="N61" s="144">
        <v>2.3786582105157144</v>
      </c>
      <c r="O61" s="144">
        <v>2.5810023612134261</v>
      </c>
      <c r="P61" s="144">
        <v>2.8302685856461522</v>
      </c>
      <c r="Q61" s="144">
        <v>3.4838227065673175</v>
      </c>
      <c r="R61" s="144">
        <v>4.0577605519813718</v>
      </c>
      <c r="S61" s="144">
        <v>4.2240344683650486</v>
      </c>
      <c r="T61" s="144">
        <v>4.5487250484038597</v>
      </c>
      <c r="U61" s="144">
        <v>3.9471613744851233</v>
      </c>
      <c r="V61" s="144">
        <v>4.4235746895456467</v>
      </c>
    </row>
    <row r="62" spans="1:22" s="3" customFormat="1" ht="12.75" customHeight="1">
      <c r="A62" s="2" t="s">
        <v>68</v>
      </c>
      <c r="B62" s="8" t="s">
        <v>395</v>
      </c>
      <c r="C62" s="144">
        <v>406.52383836167883</v>
      </c>
      <c r="D62" s="144">
        <v>363.90051129641421</v>
      </c>
      <c r="E62" s="144">
        <v>414.87202711025191</v>
      </c>
      <c r="F62" s="144">
        <v>245.34252990570292</v>
      </c>
      <c r="G62" s="144">
        <v>202.5736895629064</v>
      </c>
      <c r="H62" s="144">
        <v>203.49167095225829</v>
      </c>
      <c r="I62" s="144">
        <v>215.36426139912646</v>
      </c>
      <c r="J62" s="144">
        <v>176.30663790612016</v>
      </c>
      <c r="K62" s="144">
        <v>179.26771387024931</v>
      </c>
      <c r="L62" s="144">
        <v>164.9303504559592</v>
      </c>
      <c r="M62" s="144">
        <v>182.43933257634481</v>
      </c>
      <c r="N62" s="144">
        <v>179.43258086322925</v>
      </c>
      <c r="O62" s="144">
        <v>166.16363666789931</v>
      </c>
      <c r="P62" s="144">
        <v>165.97524134095397</v>
      </c>
      <c r="Q62" s="144">
        <v>157.21977372211489</v>
      </c>
      <c r="R62" s="144">
        <v>161.30857349643341</v>
      </c>
      <c r="S62" s="144">
        <v>159.11258812609992</v>
      </c>
      <c r="T62" s="144">
        <v>154.93456188046983</v>
      </c>
      <c r="U62" s="144">
        <v>143.2532713310537</v>
      </c>
      <c r="V62" s="144">
        <v>151.77452849109662</v>
      </c>
    </row>
    <row r="63" spans="1:22" s="3" customFormat="1" ht="12.75" customHeight="1">
      <c r="A63" s="2" t="s">
        <v>16</v>
      </c>
      <c r="B63" s="8" t="s">
        <v>396</v>
      </c>
      <c r="C63" s="144">
        <v>68.591030281822199</v>
      </c>
      <c r="D63" s="144">
        <v>70.167437108256252</v>
      </c>
      <c r="E63" s="144">
        <v>34.388851433464325</v>
      </c>
      <c r="F63" s="144">
        <v>29.924211867031698</v>
      </c>
      <c r="G63" s="144">
        <v>38.161953517820599</v>
      </c>
      <c r="H63" s="144">
        <v>40.994336951280516</v>
      </c>
      <c r="I63" s="144">
        <v>43.382234723625189</v>
      </c>
      <c r="J63" s="144">
        <v>28.612780046275805</v>
      </c>
      <c r="K63" s="144">
        <v>39.114478749470763</v>
      </c>
      <c r="L63" s="144">
        <v>22.281959502833313</v>
      </c>
      <c r="M63" s="144">
        <v>22.307733437856871</v>
      </c>
      <c r="N63" s="144">
        <v>19.345944829110813</v>
      </c>
      <c r="O63" s="144">
        <v>20.327384542247707</v>
      </c>
      <c r="P63" s="144">
        <v>22.407494744257406</v>
      </c>
      <c r="Q63" s="144">
        <v>19.083068963873533</v>
      </c>
      <c r="R63" s="144">
        <v>19.379700976899681</v>
      </c>
      <c r="S63" s="144">
        <v>16.482154975123038</v>
      </c>
      <c r="T63" s="144">
        <v>16.562996155576364</v>
      </c>
      <c r="U63" s="144">
        <v>14.557219108128979</v>
      </c>
      <c r="V63" s="144">
        <v>17.105324224447049</v>
      </c>
    </row>
    <row r="64" spans="1:22" s="3" customFormat="1" ht="12.75" customHeight="1">
      <c r="A64" s="2" t="s">
        <v>17</v>
      </c>
      <c r="B64" s="8" t="s">
        <v>72</v>
      </c>
      <c r="C64" s="144">
        <v>83.573161117569015</v>
      </c>
      <c r="D64" s="144">
        <v>77.172448892100732</v>
      </c>
      <c r="E64" s="144">
        <v>51.55623112448751</v>
      </c>
      <c r="F64" s="144">
        <v>44.433885735325774</v>
      </c>
      <c r="G64" s="144">
        <v>38.244222343375768</v>
      </c>
      <c r="H64" s="144">
        <v>38.268126007349395</v>
      </c>
      <c r="I64" s="144">
        <v>38.41473288747892</v>
      </c>
      <c r="J64" s="144">
        <v>25.847954049834158</v>
      </c>
      <c r="K64" s="144">
        <v>40.778104821717982</v>
      </c>
      <c r="L64" s="144">
        <v>24.111070149814008</v>
      </c>
      <c r="M64" s="144">
        <v>23.475036344097141</v>
      </c>
      <c r="N64" s="144">
        <v>19.039185232010304</v>
      </c>
      <c r="O64" s="144">
        <v>20.432844181095767</v>
      </c>
      <c r="P64" s="144">
        <v>23.421344323625718</v>
      </c>
      <c r="Q64" s="144">
        <v>17.9457970251989</v>
      </c>
      <c r="R64" s="144">
        <v>16.440471553171491</v>
      </c>
      <c r="S64" s="144">
        <v>16.91486071432675</v>
      </c>
      <c r="T64" s="144">
        <v>16.759395319476479</v>
      </c>
      <c r="U64" s="144">
        <v>13.688623708172642</v>
      </c>
      <c r="V64" s="144">
        <v>15.538902592171679</v>
      </c>
    </row>
    <row r="65" spans="1:22" s="3" customFormat="1" ht="12.75" customHeight="1">
      <c r="A65" s="2" t="s">
        <v>18</v>
      </c>
      <c r="B65" s="8" t="s">
        <v>397</v>
      </c>
      <c r="C65" s="144">
        <v>16.549328907451802</v>
      </c>
      <c r="D65" s="144">
        <v>15.155071544879357</v>
      </c>
      <c r="E65" s="144">
        <v>10.26695136049001</v>
      </c>
      <c r="F65" s="144">
        <v>8.7758754225527724</v>
      </c>
      <c r="G65" s="144">
        <v>7.8240379000974967</v>
      </c>
      <c r="H65" s="144">
        <v>7.6496669481072868</v>
      </c>
      <c r="I65" s="144">
        <v>9.3925615109083065</v>
      </c>
      <c r="J65" s="144">
        <v>6.2048114153374705</v>
      </c>
      <c r="K65" s="144">
        <v>10.250907936679232</v>
      </c>
      <c r="L65" s="144">
        <v>5.076970053714434</v>
      </c>
      <c r="M65" s="144">
        <v>4.7696112725212627</v>
      </c>
      <c r="N65" s="144">
        <v>3.8457348313727122</v>
      </c>
      <c r="O65" s="144">
        <v>4.021739007371429</v>
      </c>
      <c r="P65" s="144">
        <v>4.3330603997209307</v>
      </c>
      <c r="Q65" s="144">
        <v>3.0612026149992158</v>
      </c>
      <c r="R65" s="144">
        <v>3.44563965615996</v>
      </c>
      <c r="S65" s="144">
        <v>2.845368042642562</v>
      </c>
      <c r="T65" s="144">
        <v>2.6972151842282459</v>
      </c>
      <c r="U65" s="144">
        <v>2.2759398454552104</v>
      </c>
      <c r="V65" s="144">
        <v>2.6691824613972317</v>
      </c>
    </row>
    <row r="66" spans="1:22" s="3" customFormat="1" ht="12.75" customHeight="1">
      <c r="A66" s="2" t="s">
        <v>19</v>
      </c>
      <c r="B66" s="8" t="s">
        <v>73</v>
      </c>
      <c r="C66" s="144">
        <v>115.69989053323528</v>
      </c>
      <c r="D66" s="144">
        <v>115.74053596039255</v>
      </c>
      <c r="E66" s="144">
        <v>90.123423666721408</v>
      </c>
      <c r="F66" s="144">
        <v>83.505149217106123</v>
      </c>
      <c r="G66" s="144">
        <v>81.083565156181464</v>
      </c>
      <c r="H66" s="144">
        <v>86.069812113054851</v>
      </c>
      <c r="I66" s="144">
        <v>86.185001434215167</v>
      </c>
      <c r="J66" s="144">
        <v>70.375075670731647</v>
      </c>
      <c r="K66" s="144">
        <v>99.740596232328272</v>
      </c>
      <c r="L66" s="144">
        <v>70.626548860414786</v>
      </c>
      <c r="M66" s="144">
        <v>72.150634684783682</v>
      </c>
      <c r="N66" s="144">
        <v>65.392020151106664</v>
      </c>
      <c r="O66" s="144">
        <v>66.551181463078208</v>
      </c>
      <c r="P66" s="144">
        <v>70.340573084255368</v>
      </c>
      <c r="Q66" s="144">
        <v>65.717912528752322</v>
      </c>
      <c r="R66" s="144">
        <v>65.95083580272177</v>
      </c>
      <c r="S66" s="144">
        <v>62.558665700991597</v>
      </c>
      <c r="T66" s="144">
        <v>62.577931175159009</v>
      </c>
      <c r="U66" s="144">
        <v>57.26848880520253</v>
      </c>
      <c r="V66" s="144">
        <v>61.221799660177908</v>
      </c>
    </row>
    <row r="67" spans="1:22" s="3" customFormat="1" ht="12.75" customHeight="1">
      <c r="A67" s="2" t="s">
        <v>20</v>
      </c>
      <c r="B67" s="8" t="s">
        <v>398</v>
      </c>
      <c r="C67" s="144">
        <v>16.672266509374317</v>
      </c>
      <c r="D67" s="144">
        <v>17.501886930593674</v>
      </c>
      <c r="E67" s="144">
        <v>12.25719619450339</v>
      </c>
      <c r="F67" s="144">
        <v>11.199931878243852</v>
      </c>
      <c r="G67" s="144">
        <v>10.018042661503227</v>
      </c>
      <c r="H67" s="144">
        <v>12.483094531774636</v>
      </c>
      <c r="I67" s="144">
        <v>12.22472625916186</v>
      </c>
      <c r="J67" s="144">
        <v>8.852455058058748</v>
      </c>
      <c r="K67" s="144">
        <v>16.171973813595976</v>
      </c>
      <c r="L67" s="144">
        <v>12.438169014669553</v>
      </c>
      <c r="M67" s="144">
        <v>12.695499887965523</v>
      </c>
      <c r="N67" s="144">
        <v>11.281899965670483</v>
      </c>
      <c r="O67" s="144">
        <v>10.743042092728379</v>
      </c>
      <c r="P67" s="144">
        <v>11.62537592073973</v>
      </c>
      <c r="Q67" s="144">
        <v>13.9310946818186</v>
      </c>
      <c r="R67" s="144">
        <v>16.39195608151433</v>
      </c>
      <c r="S67" s="144">
        <v>13.662452164908952</v>
      </c>
      <c r="T67" s="144">
        <v>14.028141948725871</v>
      </c>
      <c r="U67" s="144">
        <v>12.048532901431511</v>
      </c>
      <c r="V67" s="144">
        <v>14.288755203608959</v>
      </c>
    </row>
    <row r="68" spans="1:22" s="3" customFormat="1" ht="12.75" customHeight="1">
      <c r="A68" s="2" t="s">
        <v>21</v>
      </c>
      <c r="B68" s="8" t="s">
        <v>399</v>
      </c>
      <c r="C68" s="144">
        <v>5303.9153820750271</v>
      </c>
      <c r="D68" s="144">
        <v>4681.700060371887</v>
      </c>
      <c r="E68" s="144">
        <v>4729.3854877555841</v>
      </c>
      <c r="F68" s="144">
        <v>4067.4743925263533</v>
      </c>
      <c r="G68" s="144">
        <v>3434.0191881473679</v>
      </c>
      <c r="H68" s="144">
        <v>4281.7973016178739</v>
      </c>
      <c r="I68" s="144">
        <v>3677.4426087792458</v>
      </c>
      <c r="J68" s="144">
        <v>3181.7914269590519</v>
      </c>
      <c r="K68" s="144">
        <v>3204.3739954833604</v>
      </c>
      <c r="L68" s="144">
        <v>3187.1707048793696</v>
      </c>
      <c r="M68" s="144">
        <v>3095.5417002386539</v>
      </c>
      <c r="N68" s="144">
        <v>2974.7095743800637</v>
      </c>
      <c r="O68" s="144">
        <v>2443.7069600893992</v>
      </c>
      <c r="P68" s="144">
        <v>2437.337347162415</v>
      </c>
      <c r="Q68" s="144">
        <v>2331.1811100550549</v>
      </c>
      <c r="R68" s="144">
        <v>2236.4052786513853</v>
      </c>
      <c r="S68" s="144">
        <v>2112.5457199783723</v>
      </c>
      <c r="T68" s="144">
        <v>1648.7593560117828</v>
      </c>
      <c r="U68" s="144">
        <v>1474.5321090004797</v>
      </c>
      <c r="V68" s="144">
        <v>1727.3814471299802</v>
      </c>
    </row>
    <row r="69" spans="1:22" s="3" customFormat="1" ht="12.75" customHeight="1">
      <c r="A69" s="2" t="s">
        <v>69</v>
      </c>
      <c r="B69" s="8" t="s">
        <v>400</v>
      </c>
      <c r="C69" s="144">
        <v>201.57520850672887</v>
      </c>
      <c r="D69" s="144">
        <v>186.58022613773224</v>
      </c>
      <c r="E69" s="144">
        <v>187.59824154480495</v>
      </c>
      <c r="F69" s="144">
        <v>115.86642471877819</v>
      </c>
      <c r="G69" s="144">
        <v>88.635590823032473</v>
      </c>
      <c r="H69" s="144">
        <v>83.645307342732224</v>
      </c>
      <c r="I69" s="144">
        <v>84.364859778800366</v>
      </c>
      <c r="J69" s="144">
        <v>58.374449787471427</v>
      </c>
      <c r="K69" s="144">
        <v>88.450292564472079</v>
      </c>
      <c r="L69" s="144">
        <v>64.849926751609033</v>
      </c>
      <c r="M69" s="144">
        <v>70.267778469158742</v>
      </c>
      <c r="N69" s="144">
        <v>66.729687669253721</v>
      </c>
      <c r="O69" s="144">
        <v>60.592107263402688</v>
      </c>
      <c r="P69" s="144">
        <v>59.564875557297398</v>
      </c>
      <c r="Q69" s="144">
        <v>48.030863668549735</v>
      </c>
      <c r="R69" s="144">
        <v>53.068168433601343</v>
      </c>
      <c r="S69" s="144">
        <v>47.233434567933038</v>
      </c>
      <c r="T69" s="144">
        <v>47.727621232203248</v>
      </c>
      <c r="U69" s="144">
        <v>41.3965035176358</v>
      </c>
      <c r="V69" s="144">
        <v>47.608778157089787</v>
      </c>
    </row>
    <row r="70" spans="1:22" s="3" customFormat="1" ht="12.75" customHeight="1">
      <c r="A70" s="2" t="s">
        <v>70</v>
      </c>
      <c r="B70" s="8" t="s">
        <v>401</v>
      </c>
      <c r="C70" s="144">
        <v>588.18073873397009</v>
      </c>
      <c r="D70" s="144">
        <v>496.97685979743494</v>
      </c>
      <c r="E70" s="144">
        <v>583.68209441695353</v>
      </c>
      <c r="F70" s="144">
        <v>247.13914697931659</v>
      </c>
      <c r="G70" s="144">
        <v>148.04350921023158</v>
      </c>
      <c r="H70" s="144">
        <v>152.64263540952919</v>
      </c>
      <c r="I70" s="144">
        <v>176.13888435925332</v>
      </c>
      <c r="J70" s="144">
        <v>136.90866661244084</v>
      </c>
      <c r="K70" s="144">
        <v>163.10454504557416</v>
      </c>
      <c r="L70" s="144">
        <v>128.58345846794762</v>
      </c>
      <c r="M70" s="144">
        <v>136.81212061405805</v>
      </c>
      <c r="N70" s="144">
        <v>126.7919973409375</v>
      </c>
      <c r="O70" s="144">
        <v>87.253962493465266</v>
      </c>
      <c r="P70" s="144">
        <v>84.18753778387935</v>
      </c>
      <c r="Q70" s="144">
        <v>85.738606393676605</v>
      </c>
      <c r="R70" s="144">
        <v>85.244895535955294</v>
      </c>
      <c r="S70" s="144">
        <v>83.607210549408222</v>
      </c>
      <c r="T70" s="144">
        <v>82.951675595143513</v>
      </c>
      <c r="U70" s="144">
        <v>73.274940125510795</v>
      </c>
      <c r="V70" s="144">
        <v>82.84386997962514</v>
      </c>
    </row>
    <row r="71" spans="1:22" s="3" customFormat="1" ht="12.75" customHeight="1">
      <c r="A71" s="2" t="s">
        <v>71</v>
      </c>
      <c r="B71" s="8" t="s">
        <v>74</v>
      </c>
      <c r="C71" s="144">
        <v>147.14292623509175</v>
      </c>
      <c r="D71" s="144">
        <v>145.44533150869526</v>
      </c>
      <c r="E71" s="144">
        <v>134.69402512150037</v>
      </c>
      <c r="F71" s="144">
        <v>96.013430258528288</v>
      </c>
      <c r="G71" s="144">
        <v>75.369104497032112</v>
      </c>
      <c r="H71" s="144">
        <v>79.282389467000584</v>
      </c>
      <c r="I71" s="144">
        <v>74.79463541483446</v>
      </c>
      <c r="J71" s="144">
        <v>56.534856201096872</v>
      </c>
      <c r="K71" s="144">
        <v>77.059006960301701</v>
      </c>
      <c r="L71" s="144">
        <v>45.49758168175039</v>
      </c>
      <c r="M71" s="144">
        <v>52.907520354536913</v>
      </c>
      <c r="N71" s="144">
        <v>63.652076308829123</v>
      </c>
      <c r="O71" s="144">
        <v>49.59032727231267</v>
      </c>
      <c r="P71" s="144">
        <v>44.890065940329336</v>
      </c>
      <c r="Q71" s="144">
        <v>43.223263131353988</v>
      </c>
      <c r="R71" s="144">
        <v>51.292538003069488</v>
      </c>
      <c r="S71" s="144">
        <v>43.781951453495722</v>
      </c>
      <c r="T71" s="144">
        <v>44.881416767745442</v>
      </c>
      <c r="U71" s="144">
        <v>38.418914950072768</v>
      </c>
      <c r="V71" s="144">
        <v>44.09817029897448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73814.095572093196</v>
      </c>
      <c r="D73" s="144">
        <v>71192.766984972099</v>
      </c>
      <c r="E73" s="144">
        <v>70906.852622502396</v>
      </c>
      <c r="F73" s="144">
        <v>68897.880324547907</v>
      </c>
      <c r="G73" s="144">
        <v>72932.721525294444</v>
      </c>
      <c r="H73" s="144">
        <v>72183.63866985144</v>
      </c>
      <c r="I73" s="144">
        <v>73706.655665097205</v>
      </c>
      <c r="J73" s="144">
        <v>79179.024376595888</v>
      </c>
      <c r="K73" s="144">
        <v>77496.410816298638</v>
      </c>
      <c r="L73" s="144">
        <v>65676.170570001428</v>
      </c>
      <c r="M73" s="144">
        <v>67662.747879100003</v>
      </c>
      <c r="N73" s="144">
        <v>62442.5899278</v>
      </c>
      <c r="O73" s="144">
        <v>57594.888907100009</v>
      </c>
      <c r="P73" s="144">
        <v>57894.852890000002</v>
      </c>
      <c r="Q73" s="144">
        <v>55824.032125499994</v>
      </c>
      <c r="R73" s="144">
        <v>64477.314057000011</v>
      </c>
      <c r="S73" s="144">
        <v>62794.415361799998</v>
      </c>
      <c r="T73" s="144">
        <v>61953.057548699995</v>
      </c>
      <c r="U73" s="144">
        <v>61398.989192200017</v>
      </c>
      <c r="V73" s="144">
        <v>62341.276155832071</v>
      </c>
    </row>
    <row r="74" spans="1:22" s="3" customFormat="1" ht="15" customHeight="1">
      <c r="A74" s="173" t="s">
        <v>460</v>
      </c>
      <c r="B74" s="8" t="s">
        <v>461</v>
      </c>
      <c r="C74" s="144">
        <v>60299.162495506796</v>
      </c>
      <c r="D74" s="144">
        <v>62804.246840027918</v>
      </c>
      <c r="E74" s="144">
        <v>56280.029144597604</v>
      </c>
      <c r="F74" s="144">
        <v>53011.95608705208</v>
      </c>
      <c r="G74" s="144">
        <v>46949.826274005536</v>
      </c>
      <c r="H74" s="144">
        <v>42477.268953448562</v>
      </c>
      <c r="I74" s="144">
        <v>47565.7428696028</v>
      </c>
      <c r="J74" s="144">
        <v>47061.416093704109</v>
      </c>
      <c r="K74" s="144">
        <v>54160.63731320139</v>
      </c>
      <c r="L74" s="144">
        <v>53250.453320198561</v>
      </c>
      <c r="M74" s="144">
        <v>61141.649610200002</v>
      </c>
      <c r="N74" s="144">
        <v>57654.987711899994</v>
      </c>
      <c r="O74" s="144">
        <v>59208.026784600006</v>
      </c>
      <c r="P74" s="144">
        <v>57886.021168799991</v>
      </c>
      <c r="Q74" s="144">
        <v>47332.002601299995</v>
      </c>
      <c r="R74" s="144">
        <v>48430.402386100002</v>
      </c>
      <c r="S74" s="144">
        <v>45374.456452900005</v>
      </c>
      <c r="T74" s="144">
        <v>45790.245841600001</v>
      </c>
      <c r="U74" s="144">
        <v>45883.831395999994</v>
      </c>
      <c r="V74" s="144">
        <v>45481.06011006792</v>
      </c>
    </row>
    <row r="75" spans="1:22" s="3" customFormat="1" ht="15" customHeight="1">
      <c r="A75" s="174" t="s">
        <v>306</v>
      </c>
      <c r="B75" s="172" t="s">
        <v>462</v>
      </c>
      <c r="C75" s="144">
        <v>134113.25806759996</v>
      </c>
      <c r="D75" s="144">
        <v>133997.01382499997</v>
      </c>
      <c r="E75" s="144">
        <v>127186.88176710003</v>
      </c>
      <c r="F75" s="144">
        <v>121909.83641159996</v>
      </c>
      <c r="G75" s="144">
        <v>119882.54779929999</v>
      </c>
      <c r="H75" s="144">
        <v>114660.90762330002</v>
      </c>
      <c r="I75" s="144">
        <v>121272.3985347</v>
      </c>
      <c r="J75" s="144">
        <v>126240.44047029999</v>
      </c>
      <c r="K75" s="144">
        <v>131657.04812950006</v>
      </c>
      <c r="L75" s="144">
        <v>118926.62389019999</v>
      </c>
      <c r="M75" s="144">
        <v>128804.39748929997</v>
      </c>
      <c r="N75" s="144">
        <v>120097.57763970002</v>
      </c>
      <c r="O75" s="144">
        <v>116802.91569170004</v>
      </c>
      <c r="P75" s="144">
        <v>115780.87405879998</v>
      </c>
      <c r="Q75" s="144">
        <v>103156.03472679999</v>
      </c>
      <c r="R75" s="144">
        <v>112907.71644310004</v>
      </c>
      <c r="S75" s="144">
        <v>108168.87181470003</v>
      </c>
      <c r="T75" s="144">
        <v>107743.30339030002</v>
      </c>
      <c r="U75" s="144">
        <v>107282.82058820003</v>
      </c>
      <c r="V75" s="144">
        <v>107822.33626590001</v>
      </c>
    </row>
    <row r="76" spans="1:22" s="3" customFormat="1" ht="15" customHeight="1">
      <c r="A76" s="175" t="s">
        <v>463</v>
      </c>
      <c r="B76" s="9" t="s">
        <v>464</v>
      </c>
      <c r="C76" s="145">
        <v>8550.1580828000006</v>
      </c>
      <c r="D76" s="145">
        <v>11681.584583799999</v>
      </c>
      <c r="E76" s="145">
        <v>12936.964991600002</v>
      </c>
      <c r="F76" s="145">
        <v>12903.3919953</v>
      </c>
      <c r="G76" s="145">
        <v>17516.479507399999</v>
      </c>
      <c r="H76" s="145">
        <v>14251.455948599998</v>
      </c>
      <c r="I76" s="145">
        <v>14812.960685</v>
      </c>
      <c r="J76" s="145">
        <v>18661.851946100003</v>
      </c>
      <c r="K76" s="145">
        <v>20201.684212800003</v>
      </c>
      <c r="L76" s="145">
        <v>17468.053837199997</v>
      </c>
      <c r="M76" s="145">
        <v>17563.3038093</v>
      </c>
      <c r="N76" s="145">
        <v>15736.213292099999</v>
      </c>
      <c r="O76" s="145">
        <v>18411.653924499999</v>
      </c>
      <c r="P76" s="145">
        <v>19672.104093000002</v>
      </c>
      <c r="Q76" s="145">
        <v>19222.645637600002</v>
      </c>
      <c r="R76" s="145">
        <v>21910.833996900001</v>
      </c>
      <c r="S76" s="145">
        <v>20589.912235100001</v>
      </c>
      <c r="T76" s="145">
        <v>21373.339257799998</v>
      </c>
      <c r="U76" s="145">
        <v>22979.469759699998</v>
      </c>
      <c r="V76" s="145">
        <v>24988.6176762</v>
      </c>
    </row>
    <row r="77" spans="1:22" s="3" customFormat="1" ht="15" customHeight="1">
      <c r="A77" s="173" t="s">
        <v>460</v>
      </c>
      <c r="B77" s="180" t="s">
        <v>465</v>
      </c>
      <c r="C77" s="152">
        <v>3471.5745008999997</v>
      </c>
      <c r="D77" s="145">
        <v>3391.0428699999998</v>
      </c>
      <c r="E77" s="145">
        <v>3630.5084313000002</v>
      </c>
      <c r="F77" s="145">
        <v>4013.8474486999999</v>
      </c>
      <c r="G77" s="145">
        <v>4245.7696223000003</v>
      </c>
      <c r="H77" s="145">
        <v>5410.0992676000005</v>
      </c>
      <c r="I77" s="145">
        <v>5284.2797522000001</v>
      </c>
      <c r="J77" s="145">
        <v>6358.1738852000008</v>
      </c>
      <c r="K77" s="145">
        <v>6175.9944080999994</v>
      </c>
      <c r="L77" s="145">
        <v>5836.6903383999997</v>
      </c>
      <c r="M77" s="145">
        <v>4842.2544364000005</v>
      </c>
      <c r="N77" s="145">
        <v>4871.7353323999996</v>
      </c>
      <c r="O77" s="145">
        <v>4972.6839732999997</v>
      </c>
      <c r="P77" s="145">
        <v>5272.7642764000002</v>
      </c>
      <c r="Q77" s="145">
        <v>5147.8336903999998</v>
      </c>
      <c r="R77" s="145">
        <v>4757.3041303999998</v>
      </c>
      <c r="S77" s="145">
        <v>5269.8994575999996</v>
      </c>
      <c r="T77" s="145">
        <v>4426.1468239999995</v>
      </c>
      <c r="U77" s="145">
        <v>4257.0135839000004</v>
      </c>
      <c r="V77" s="145">
        <v>4519.0617125999997</v>
      </c>
    </row>
    <row r="78" spans="1:22" ht="15" customHeight="1">
      <c r="A78" s="174" t="s">
        <v>306</v>
      </c>
      <c r="B78" s="178" t="s">
        <v>466</v>
      </c>
      <c r="C78" s="152">
        <f>C75-C76+C77</f>
        <v>129034.67448569996</v>
      </c>
      <c r="D78" s="145">
        <f t="shared" ref="D78:V78" si="0">D75-D76+D77</f>
        <v>125706.47211119998</v>
      </c>
      <c r="E78" s="145">
        <f t="shared" si="0"/>
        <v>117880.42520680002</v>
      </c>
      <c r="F78" s="145">
        <f t="shared" si="0"/>
        <v>113020.29186499996</v>
      </c>
      <c r="G78" s="145">
        <f t="shared" si="0"/>
        <v>106611.83791419999</v>
      </c>
      <c r="H78" s="145">
        <f t="shared" si="0"/>
        <v>105819.55094230003</v>
      </c>
      <c r="I78" s="145">
        <f t="shared" si="0"/>
        <v>111743.7176019</v>
      </c>
      <c r="J78" s="145">
        <f t="shared" si="0"/>
        <v>113936.76240939999</v>
      </c>
      <c r="K78" s="145">
        <f t="shared" si="0"/>
        <v>117631.35832480007</v>
      </c>
      <c r="L78" s="145">
        <f t="shared" si="0"/>
        <v>107295.26039139999</v>
      </c>
      <c r="M78" s="145">
        <f t="shared" si="0"/>
        <v>116083.34811639997</v>
      </c>
      <c r="N78" s="145">
        <f t="shared" si="0"/>
        <v>109233.09968000001</v>
      </c>
      <c r="O78" s="145">
        <f t="shared" si="0"/>
        <v>103363.94574050003</v>
      </c>
      <c r="P78" s="145">
        <f t="shared" si="0"/>
        <v>101381.53424219998</v>
      </c>
      <c r="Q78" s="145">
        <f t="shared" si="0"/>
        <v>89081.222779599993</v>
      </c>
      <c r="R78" s="145">
        <f t="shared" si="0"/>
        <v>95754.186576600041</v>
      </c>
      <c r="S78" s="145">
        <f t="shared" si="0"/>
        <v>92848.859037200033</v>
      </c>
      <c r="T78" s="145">
        <f t="shared" si="0"/>
        <v>90796.110956500022</v>
      </c>
      <c r="U78" s="145">
        <f t="shared" si="0"/>
        <v>88560.364412400028</v>
      </c>
      <c r="V78" s="145">
        <f t="shared" si="0"/>
        <v>87352.780302300016</v>
      </c>
    </row>
    <row r="79" spans="1:22" ht="15" customHeight="1">
      <c r="A79" s="173" t="s">
        <v>460</v>
      </c>
      <c r="B79" s="180" t="s">
        <v>502</v>
      </c>
      <c r="C79" s="152">
        <v>-2690.0918987</v>
      </c>
      <c r="D79" s="145">
        <v>-2718.9048568000003</v>
      </c>
      <c r="E79" s="145">
        <v>-2965.5674005000001</v>
      </c>
      <c r="F79" s="145">
        <v>-3327.7012358999996</v>
      </c>
      <c r="G79" s="145">
        <v>-3446.8517327000004</v>
      </c>
      <c r="H79" s="145">
        <v>-6788.5637491999996</v>
      </c>
      <c r="I79" s="145">
        <v>-7373.316002399999</v>
      </c>
      <c r="J79" s="145">
        <v>-7985.8300962000003</v>
      </c>
      <c r="K79" s="145">
        <v>-7893.9475363000001</v>
      </c>
      <c r="L79" s="145">
        <v>-7522.8895327999999</v>
      </c>
      <c r="M79" s="145">
        <v>-6939.2988642</v>
      </c>
      <c r="N79" s="145">
        <v>-6685.3926441999993</v>
      </c>
      <c r="O79" s="145">
        <v>-6569.9245480999998</v>
      </c>
      <c r="P79" s="145">
        <v>-6515.6346356999993</v>
      </c>
      <c r="Q79" s="145">
        <v>-6389.6237606000004</v>
      </c>
      <c r="R79" s="145">
        <v>-6314.3995582000007</v>
      </c>
      <c r="S79" s="145">
        <v>-6970.3893301999997</v>
      </c>
      <c r="T79" s="145">
        <v>-6143.451376</v>
      </c>
      <c r="U79" s="145">
        <v>-5299.2304317999997</v>
      </c>
      <c r="V79" s="145">
        <v>-5552.3095231000007</v>
      </c>
    </row>
    <row r="80" spans="1:22" ht="15" customHeight="1">
      <c r="A80" s="174" t="s">
        <v>306</v>
      </c>
      <c r="B80" s="178" t="s">
        <v>468</v>
      </c>
      <c r="C80" s="152">
        <f>C78+C79</f>
        <v>126344.58258699995</v>
      </c>
      <c r="D80" s="145">
        <f t="shared" ref="D80:V80" si="1">D78+D79</f>
        <v>122987.56725439998</v>
      </c>
      <c r="E80" s="145">
        <f t="shared" si="1"/>
        <v>114914.85780630002</v>
      </c>
      <c r="F80" s="145">
        <f t="shared" si="1"/>
        <v>109692.59062909997</v>
      </c>
      <c r="G80" s="145">
        <f t="shared" si="1"/>
        <v>103164.98618149999</v>
      </c>
      <c r="H80" s="145">
        <f t="shared" si="1"/>
        <v>99030.987193100038</v>
      </c>
      <c r="I80" s="145">
        <f t="shared" si="1"/>
        <v>104370.40159950001</v>
      </c>
      <c r="J80" s="145">
        <f t="shared" si="1"/>
        <v>105950.93231319998</v>
      </c>
      <c r="K80" s="145">
        <f t="shared" si="1"/>
        <v>109737.41078850007</v>
      </c>
      <c r="L80" s="145">
        <f t="shared" si="1"/>
        <v>99772.370858599985</v>
      </c>
      <c r="M80" s="145">
        <f t="shared" si="1"/>
        <v>109144.04925219997</v>
      </c>
      <c r="N80" s="145">
        <f t="shared" si="1"/>
        <v>102547.70703580002</v>
      </c>
      <c r="O80" s="145">
        <f t="shared" si="1"/>
        <v>96794.021192400032</v>
      </c>
      <c r="P80" s="145">
        <f t="shared" si="1"/>
        <v>94865.899606499981</v>
      </c>
      <c r="Q80" s="145">
        <f t="shared" si="1"/>
        <v>82691.599018999987</v>
      </c>
      <c r="R80" s="145">
        <f t="shared" si="1"/>
        <v>89439.787018400035</v>
      </c>
      <c r="S80" s="145">
        <f t="shared" si="1"/>
        <v>85878.46970700004</v>
      </c>
      <c r="T80" s="145">
        <f t="shared" si="1"/>
        <v>84652.659580500025</v>
      </c>
      <c r="U80" s="145">
        <f t="shared" si="1"/>
        <v>83261.133980600032</v>
      </c>
      <c r="V80" s="145">
        <f t="shared" si="1"/>
        <v>81800.470779200012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444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326795.46050483914</v>
      </c>
      <c r="D5" s="144">
        <v>332318.70785170002</v>
      </c>
      <c r="E5" s="144">
        <v>320372.70187809999</v>
      </c>
      <c r="F5" s="144">
        <v>315541.34799279069</v>
      </c>
      <c r="G5" s="144">
        <v>309107.96789990005</v>
      </c>
      <c r="H5" s="144">
        <v>306819.92905822</v>
      </c>
      <c r="I5" s="144">
        <v>301727.57888714247</v>
      </c>
      <c r="J5" s="144">
        <v>304324.24241950829</v>
      </c>
      <c r="K5" s="144">
        <v>306353.21565509995</v>
      </c>
      <c r="L5" s="144">
        <v>307986.66785699996</v>
      </c>
      <c r="M5" s="144">
        <v>306315.45960870001</v>
      </c>
      <c r="N5" s="144">
        <v>306157.84904200002</v>
      </c>
      <c r="O5" s="144">
        <v>309220.45782999997</v>
      </c>
      <c r="P5" s="144">
        <v>314738.65510899998</v>
      </c>
      <c r="Q5" s="144">
        <v>318141.53339170001</v>
      </c>
      <c r="R5" s="144">
        <v>315289.40586180001</v>
      </c>
      <c r="S5" s="144">
        <v>312763.02958140004</v>
      </c>
      <c r="T5" s="144">
        <v>310682.23122860002</v>
      </c>
      <c r="U5" s="144">
        <v>305682.45318990003</v>
      </c>
      <c r="V5" s="144">
        <v>304385.88500859996</v>
      </c>
    </row>
    <row r="6" spans="1:22" s="3" customFormat="1" ht="12.75" customHeight="1">
      <c r="A6" s="2" t="s">
        <v>1</v>
      </c>
      <c r="B6" s="9" t="s">
        <v>340</v>
      </c>
      <c r="C6" s="144">
        <v>326795.46050483914</v>
      </c>
      <c r="D6" s="144">
        <v>332318.70785170002</v>
      </c>
      <c r="E6" s="144">
        <v>320372.70187809999</v>
      </c>
      <c r="F6" s="144">
        <v>315541.34799279069</v>
      </c>
      <c r="G6" s="144">
        <v>309107.96789990005</v>
      </c>
      <c r="H6" s="144">
        <v>306819.92905822</v>
      </c>
      <c r="I6" s="144">
        <v>301727.57888714247</v>
      </c>
      <c r="J6" s="144">
        <v>304324.24241950829</v>
      </c>
      <c r="K6" s="144">
        <v>306353.21565509995</v>
      </c>
      <c r="L6" s="144">
        <v>307986.66785699996</v>
      </c>
      <c r="M6" s="144">
        <v>306315.45960870001</v>
      </c>
      <c r="N6" s="144">
        <v>306157.84904200002</v>
      </c>
      <c r="O6" s="144">
        <v>309220.45782999997</v>
      </c>
      <c r="P6" s="144">
        <v>314738.65510899998</v>
      </c>
      <c r="Q6" s="144">
        <v>318141.53339170001</v>
      </c>
      <c r="R6" s="144">
        <v>315289.40586180001</v>
      </c>
      <c r="S6" s="144">
        <v>312763.02958140004</v>
      </c>
      <c r="T6" s="144">
        <v>310682.23122860002</v>
      </c>
      <c r="U6" s="144">
        <v>305682.45318990003</v>
      </c>
      <c r="V6" s="144">
        <v>304385.88500859996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2329.7571591000001</v>
      </c>
      <c r="D9" s="144">
        <v>2021.5100472999998</v>
      </c>
      <c r="E9" s="144">
        <v>1983.5337853000001</v>
      </c>
      <c r="F9" s="144">
        <v>1757.3804357999998</v>
      </c>
      <c r="G9" s="144">
        <v>1536.4851923000001</v>
      </c>
      <c r="H9" s="144">
        <v>1321.7546540999999</v>
      </c>
      <c r="I9" s="144">
        <v>1145.9829705999998</v>
      </c>
      <c r="J9" s="144">
        <v>1092.2051377999999</v>
      </c>
      <c r="K9" s="144">
        <v>1138.1709658</v>
      </c>
      <c r="L9" s="144">
        <v>969.04982710000002</v>
      </c>
      <c r="M9" s="144">
        <v>957.42292253576932</v>
      </c>
      <c r="N9" s="144">
        <v>992.45838523322618</v>
      </c>
      <c r="O9" s="144">
        <v>976.99620179189446</v>
      </c>
      <c r="P9" s="144">
        <v>1007.246911947192</v>
      </c>
      <c r="Q9" s="144">
        <v>1064.4890629030547</v>
      </c>
      <c r="R9" s="144">
        <v>1025.5807809630712</v>
      </c>
      <c r="S9" s="144">
        <v>1081.6593356942176</v>
      </c>
      <c r="T9" s="144">
        <v>1155.4655185671859</v>
      </c>
      <c r="U9" s="144">
        <v>1065.9177395801337</v>
      </c>
      <c r="V9" s="144">
        <v>843.29791307160463</v>
      </c>
    </row>
    <row r="10" spans="1:22" s="3" customFormat="1" ht="12.75" customHeight="1">
      <c r="A10" s="2" t="s">
        <v>3</v>
      </c>
      <c r="B10" s="9" t="s">
        <v>343</v>
      </c>
      <c r="C10" s="144">
        <v>1324.2838166000001</v>
      </c>
      <c r="D10" s="144">
        <v>1072.8844500999999</v>
      </c>
      <c r="E10" s="144">
        <v>988.51618059999998</v>
      </c>
      <c r="F10" s="144">
        <v>971.20396039999991</v>
      </c>
      <c r="G10" s="144">
        <v>959.41689719999999</v>
      </c>
      <c r="H10" s="144">
        <v>877.74057529999993</v>
      </c>
      <c r="I10" s="144">
        <v>811.91464769999982</v>
      </c>
      <c r="J10" s="144">
        <v>816.92638879999981</v>
      </c>
      <c r="K10" s="144">
        <v>798.15874339999993</v>
      </c>
      <c r="L10" s="144">
        <v>656.82775760000004</v>
      </c>
      <c r="M10" s="144">
        <v>788.50940319999995</v>
      </c>
      <c r="N10" s="144">
        <v>773.85560960000009</v>
      </c>
      <c r="O10" s="144">
        <v>779.15396390000012</v>
      </c>
      <c r="P10" s="144">
        <v>800.3472342</v>
      </c>
      <c r="Q10" s="144">
        <v>847.83629999999994</v>
      </c>
      <c r="R10" s="144">
        <v>850.87620000000004</v>
      </c>
      <c r="S10" s="144">
        <v>907.7079</v>
      </c>
      <c r="T10" s="144">
        <v>902.36266799999999</v>
      </c>
      <c r="U10" s="144">
        <v>904.41239999999993</v>
      </c>
      <c r="V10" s="144">
        <v>753.2124</v>
      </c>
    </row>
    <row r="11" spans="1:22" s="3" customFormat="1" ht="12.75" customHeight="1">
      <c r="A11" s="2" t="s">
        <v>26</v>
      </c>
      <c r="B11" s="9" t="s">
        <v>374</v>
      </c>
      <c r="C11" s="144">
        <v>1005.4733424999999</v>
      </c>
      <c r="D11" s="144">
        <v>948.6255971999999</v>
      </c>
      <c r="E11" s="144">
        <v>995.01760470000011</v>
      </c>
      <c r="F11" s="144">
        <v>786.17647539999996</v>
      </c>
      <c r="G11" s="144">
        <v>577.06829510000011</v>
      </c>
      <c r="H11" s="144">
        <v>444.01407880000005</v>
      </c>
      <c r="I11" s="144">
        <v>334.0683229</v>
      </c>
      <c r="J11" s="144">
        <v>275.278749</v>
      </c>
      <c r="K11" s="144">
        <v>340.01222239999998</v>
      </c>
      <c r="L11" s="144">
        <v>312.22206949999998</v>
      </c>
      <c r="M11" s="144">
        <v>168.91243580000003</v>
      </c>
      <c r="N11" s="144">
        <v>218.60146780000002</v>
      </c>
      <c r="O11" s="144">
        <v>197.83470270000001</v>
      </c>
      <c r="P11" s="144">
        <v>206.8898666</v>
      </c>
      <c r="Q11" s="144">
        <v>216.64221370000001</v>
      </c>
      <c r="R11" s="144">
        <v>174.69532189999998</v>
      </c>
      <c r="S11" s="144">
        <v>173.94463090000002</v>
      </c>
      <c r="T11" s="144">
        <v>253.09561239999999</v>
      </c>
      <c r="U11" s="144">
        <v>161.50121050525161</v>
      </c>
      <c r="V11" s="144">
        <v>90.079412527174568</v>
      </c>
    </row>
    <row r="12" spans="1:22" s="3" customFormat="1" ht="12.75" customHeight="1">
      <c r="A12" s="2" t="s">
        <v>27</v>
      </c>
      <c r="B12" s="9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1.0835357693936487E-3</v>
      </c>
      <c r="N12" s="144">
        <v>1.307833226054142E-3</v>
      </c>
      <c r="O12" s="144">
        <v>7.5351918943159443E-3</v>
      </c>
      <c r="P12" s="144">
        <v>9.811147191951022E-3</v>
      </c>
      <c r="Q12" s="144">
        <v>1.0549203054832311E-2</v>
      </c>
      <c r="R12" s="144">
        <v>9.259063071207798E-3</v>
      </c>
      <c r="S12" s="144">
        <v>6.8047942175685754E-3</v>
      </c>
      <c r="T12" s="144">
        <v>7.2381671860401705E-3</v>
      </c>
      <c r="U12" s="144">
        <v>4.1290748821268229E-3</v>
      </c>
      <c r="V12" s="144">
        <v>6.100544430072026E-3</v>
      </c>
    </row>
    <row r="13" spans="1:22" s="3" customFormat="1" ht="12.75" customHeight="1">
      <c r="A13" s="2" t="s">
        <v>28</v>
      </c>
      <c r="B13" s="8" t="s">
        <v>345</v>
      </c>
      <c r="C13" s="144">
        <v>692379.87676918099</v>
      </c>
      <c r="D13" s="144">
        <v>657333.31342582102</v>
      </c>
      <c r="E13" s="144">
        <v>647590.00473666005</v>
      </c>
      <c r="F13" s="144">
        <v>633822.69352242944</v>
      </c>
      <c r="G13" s="144">
        <v>666518.23429390555</v>
      </c>
      <c r="H13" s="144">
        <v>658088.941934139</v>
      </c>
      <c r="I13" s="144">
        <v>662547.13946514169</v>
      </c>
      <c r="J13" s="144">
        <v>618653.06381304062</v>
      </c>
      <c r="K13" s="144">
        <v>588257.31408356258</v>
      </c>
      <c r="L13" s="144">
        <v>501048.66989431501</v>
      </c>
      <c r="M13" s="144">
        <v>579459.68281668983</v>
      </c>
      <c r="N13" s="144">
        <v>536712.42880750482</v>
      </c>
      <c r="O13" s="144">
        <v>538604.46824437834</v>
      </c>
      <c r="P13" s="144">
        <v>500551.03816324356</v>
      </c>
      <c r="Q13" s="144">
        <v>466173.20096333494</v>
      </c>
      <c r="R13" s="144">
        <v>455990.30272116698</v>
      </c>
      <c r="S13" s="144">
        <v>453361.81937119091</v>
      </c>
      <c r="T13" s="144">
        <v>465398.76192198996</v>
      </c>
      <c r="U13" s="144">
        <v>462525.57290267851</v>
      </c>
      <c r="V13" s="144">
        <v>461395.66971809493</v>
      </c>
    </row>
    <row r="14" spans="1:22" s="3" customFormat="1" ht="12.75" customHeight="1">
      <c r="A14" s="2" t="s">
        <v>29</v>
      </c>
      <c r="B14" s="9" t="s">
        <v>346</v>
      </c>
      <c r="C14" s="144">
        <v>13622.133664823854</v>
      </c>
      <c r="D14" s="144">
        <v>12777.65533300953</v>
      </c>
      <c r="E14" s="144">
        <v>13347.408947316057</v>
      </c>
      <c r="F14" s="144">
        <v>13507.393737466817</v>
      </c>
      <c r="G14" s="144">
        <v>14526.496520570419</v>
      </c>
      <c r="H14" s="144">
        <v>14073.584885321121</v>
      </c>
      <c r="I14" s="144">
        <v>13746.6420053978</v>
      </c>
      <c r="J14" s="144">
        <v>13681.146640914056</v>
      </c>
      <c r="K14" s="144">
        <v>13810.073562037831</v>
      </c>
      <c r="L14" s="144">
        <v>14292.470528794154</v>
      </c>
      <c r="M14" s="144">
        <v>13657.65448785732</v>
      </c>
      <c r="N14" s="144">
        <v>14749.225612715725</v>
      </c>
      <c r="O14" s="144">
        <v>15149.208367429626</v>
      </c>
      <c r="P14" s="144">
        <v>14462.285206188548</v>
      </c>
      <c r="Q14" s="144">
        <v>14801.031797925012</v>
      </c>
      <c r="R14" s="144">
        <v>14553.397754744416</v>
      </c>
      <c r="S14" s="144">
        <v>14793.011918507356</v>
      </c>
      <c r="T14" s="144">
        <v>15261.995477264656</v>
      </c>
      <c r="U14" s="144">
        <v>15743.704441688635</v>
      </c>
      <c r="V14" s="144">
        <v>15261.395234624097</v>
      </c>
    </row>
    <row r="15" spans="1:22" s="3" customFormat="1" ht="12.75" customHeight="1">
      <c r="A15" s="2" t="s">
        <v>30</v>
      </c>
      <c r="B15" s="9" t="s">
        <v>347</v>
      </c>
      <c r="C15" s="144">
        <v>0.656312953360358</v>
      </c>
      <c r="D15" s="144">
        <v>0.63607135393934966</v>
      </c>
      <c r="E15" s="144">
        <v>0.54615323293081497</v>
      </c>
      <c r="F15" s="144">
        <v>0.2003051068259403</v>
      </c>
      <c r="G15" s="144">
        <v>0.2047457604034208</v>
      </c>
      <c r="H15" s="144">
        <v>8.3940743216943461E-2</v>
      </c>
      <c r="I15" s="144">
        <v>9.3090135798631776E-2</v>
      </c>
      <c r="J15" s="144">
        <v>9.523254050120479E-2</v>
      </c>
      <c r="K15" s="144">
        <v>8.3960545216189023E-2</v>
      </c>
      <c r="L15" s="144">
        <v>0.12093727907590768</v>
      </c>
      <c r="M15" s="144">
        <v>0.13626466109383584</v>
      </c>
      <c r="N15" s="144">
        <v>0.17663245360529733</v>
      </c>
      <c r="O15" s="144">
        <v>0.12042192855016168</v>
      </c>
      <c r="P15" s="144">
        <v>0.13851586366725493</v>
      </c>
      <c r="Q15" s="144">
        <v>0.15227707518431233</v>
      </c>
      <c r="R15" s="144">
        <v>0.13173665962144698</v>
      </c>
      <c r="S15" s="144">
        <v>0.12414002193554853</v>
      </c>
      <c r="T15" s="144">
        <v>0.10844586789222918</v>
      </c>
      <c r="U15" s="144">
        <v>9.3776979896402379E-2</v>
      </c>
      <c r="V15" s="144">
        <v>9.8861775050469947E-2</v>
      </c>
    </row>
    <row r="16" spans="1:22" s="3" customFormat="1" ht="12.75" customHeight="1">
      <c r="A16" s="2" t="s">
        <v>31</v>
      </c>
      <c r="B16" s="9" t="s">
        <v>348</v>
      </c>
      <c r="C16" s="144">
        <v>5679.7651258289943</v>
      </c>
      <c r="D16" s="144">
        <v>5403.3741269050306</v>
      </c>
      <c r="E16" s="144">
        <v>5197.953307183333</v>
      </c>
      <c r="F16" s="144">
        <v>5358.8460891312434</v>
      </c>
      <c r="G16" s="144">
        <v>5815.145694912484</v>
      </c>
      <c r="H16" s="144">
        <v>5917.7350340810071</v>
      </c>
      <c r="I16" s="144">
        <v>5852.0902221880779</v>
      </c>
      <c r="J16" s="144">
        <v>5814.3095057566288</v>
      </c>
      <c r="K16" s="144">
        <v>4770.3526342899077</v>
      </c>
      <c r="L16" s="144">
        <v>4117.8023431976899</v>
      </c>
      <c r="M16" s="144">
        <v>4105.2482457405094</v>
      </c>
      <c r="N16" s="144">
        <v>4039.5520433357769</v>
      </c>
      <c r="O16" s="144">
        <v>3986.458389357882</v>
      </c>
      <c r="P16" s="144">
        <v>4039.5477105602822</v>
      </c>
      <c r="Q16" s="144">
        <v>4001.7374936754049</v>
      </c>
      <c r="R16" s="144">
        <v>3962.1767110592114</v>
      </c>
      <c r="S16" s="144">
        <v>4104.3182396738093</v>
      </c>
      <c r="T16" s="144">
        <v>4238.422727852635</v>
      </c>
      <c r="U16" s="144">
        <v>3890.1815701284959</v>
      </c>
      <c r="V16" s="144">
        <v>4040.9974034439288</v>
      </c>
    </row>
    <row r="17" spans="1:22" s="3" customFormat="1" ht="12.75" customHeight="1">
      <c r="A17" s="2" t="s">
        <v>32</v>
      </c>
      <c r="B17" s="9" t="s">
        <v>349</v>
      </c>
      <c r="C17" s="144">
        <v>931.5412018782165</v>
      </c>
      <c r="D17" s="144">
        <v>1073.257184116778</v>
      </c>
      <c r="E17" s="144">
        <v>1128.0161768556225</v>
      </c>
      <c r="F17" s="144">
        <v>960.91491501526093</v>
      </c>
      <c r="G17" s="144">
        <v>1781.8641493943435</v>
      </c>
      <c r="H17" s="144">
        <v>2267.8430802477387</v>
      </c>
      <c r="I17" s="144">
        <v>3196.9503660261398</v>
      </c>
      <c r="J17" s="144">
        <v>3436.9356284729388</v>
      </c>
      <c r="K17" s="144">
        <v>3474.6869815877676</v>
      </c>
      <c r="L17" s="144">
        <v>3443.2176743414398</v>
      </c>
      <c r="M17" s="144">
        <v>3419.5095757338181</v>
      </c>
      <c r="N17" s="144">
        <v>3573.0312613330943</v>
      </c>
      <c r="O17" s="144">
        <v>3619.6000870973767</v>
      </c>
      <c r="P17" s="144">
        <v>3687.2486006030117</v>
      </c>
      <c r="Q17" s="144">
        <v>3818.0951820827818</v>
      </c>
      <c r="R17" s="144">
        <v>3717.6428655033792</v>
      </c>
      <c r="S17" s="144">
        <v>3707.7487787068908</v>
      </c>
      <c r="T17" s="144">
        <v>3849.7420723154482</v>
      </c>
      <c r="U17" s="144">
        <v>3657.2151252157414</v>
      </c>
      <c r="V17" s="144">
        <v>3734.398008191527</v>
      </c>
    </row>
    <row r="18" spans="1:22" s="3" customFormat="1" ht="12.75" customHeight="1">
      <c r="A18" s="2" t="s">
        <v>33</v>
      </c>
      <c r="B18" s="9" t="s">
        <v>350</v>
      </c>
      <c r="C18" s="144">
        <v>98786.480386127776</v>
      </c>
      <c r="D18" s="144">
        <v>98981.582539627692</v>
      </c>
      <c r="E18" s="144">
        <v>98064.393230327711</v>
      </c>
      <c r="F18" s="144">
        <v>100684.21747411598</v>
      </c>
      <c r="G18" s="144">
        <v>94539.216445518134</v>
      </c>
      <c r="H18" s="144">
        <v>102444.86905383326</v>
      </c>
      <c r="I18" s="144">
        <v>93855.513890955699</v>
      </c>
      <c r="J18" s="144">
        <v>89942.796129317474</v>
      </c>
      <c r="K18" s="144">
        <v>84421.44988163565</v>
      </c>
      <c r="L18" s="144">
        <v>84083.663863154346</v>
      </c>
      <c r="M18" s="144">
        <v>98874.498490656973</v>
      </c>
      <c r="N18" s="144">
        <v>82492.11316564052</v>
      </c>
      <c r="O18" s="144">
        <v>78888.4302231498</v>
      </c>
      <c r="P18" s="144">
        <v>75379.439669195795</v>
      </c>
      <c r="Q18" s="144">
        <v>68802.969288503708</v>
      </c>
      <c r="R18" s="144">
        <v>63902.131790010055</v>
      </c>
      <c r="S18" s="144">
        <v>62257.495309670638</v>
      </c>
      <c r="T18" s="144">
        <v>63329.557426087129</v>
      </c>
      <c r="U18" s="144">
        <v>63592.867550396586</v>
      </c>
      <c r="V18" s="144">
        <v>63592.874314462832</v>
      </c>
    </row>
    <row r="19" spans="1:22" s="3" customFormat="1" ht="12.75" customHeight="1">
      <c r="A19" s="2" t="s">
        <v>34</v>
      </c>
      <c r="B19" s="9" t="s">
        <v>351</v>
      </c>
      <c r="C19" s="144">
        <v>35127.527779999997</v>
      </c>
      <c r="D19" s="144">
        <v>30787.587996500002</v>
      </c>
      <c r="E19" s="144">
        <v>26536.805084799998</v>
      </c>
      <c r="F19" s="144">
        <v>22632.688836999998</v>
      </c>
      <c r="G19" s="144">
        <v>18378.345938800001</v>
      </c>
      <c r="H19" s="144">
        <v>18095.597787799994</v>
      </c>
      <c r="I19" s="144">
        <v>17823.770775100002</v>
      </c>
      <c r="J19" s="144">
        <v>16941.945932100003</v>
      </c>
      <c r="K19" s="144">
        <v>16193.9844715</v>
      </c>
      <c r="L19" s="144">
        <v>15806.0946239</v>
      </c>
      <c r="M19" s="144">
        <v>15209.978278442015</v>
      </c>
      <c r="N19" s="144">
        <v>14200.349244404893</v>
      </c>
      <c r="O19" s="144">
        <v>14358.133272155608</v>
      </c>
      <c r="P19" s="144">
        <v>13927.258842450956</v>
      </c>
      <c r="Q19" s="144">
        <v>13847.595042851695</v>
      </c>
      <c r="R19" s="144">
        <v>13886.041563332334</v>
      </c>
      <c r="S19" s="144">
        <v>14064.242114511631</v>
      </c>
      <c r="T19" s="144">
        <v>14075.399374897093</v>
      </c>
      <c r="U19" s="144">
        <v>13931.033036542729</v>
      </c>
      <c r="V19" s="144">
        <v>13854.358575566448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7.4089682172358825E-7</v>
      </c>
    </row>
    <row r="21" spans="1:22" s="3" customFormat="1" ht="12.75" customHeight="1">
      <c r="A21" s="2" t="s">
        <v>36</v>
      </c>
      <c r="B21" s="10" t="s">
        <v>353</v>
      </c>
      <c r="C21" s="144">
        <v>35127.527779999997</v>
      </c>
      <c r="D21" s="144">
        <v>30787.587996500002</v>
      </c>
      <c r="E21" s="144">
        <v>26536.805084799998</v>
      </c>
      <c r="F21" s="144">
        <v>22632.688836999998</v>
      </c>
      <c r="G21" s="144">
        <v>18378.345938800001</v>
      </c>
      <c r="H21" s="144">
        <v>18095.597787799994</v>
      </c>
      <c r="I21" s="144">
        <v>17823.770775100002</v>
      </c>
      <c r="J21" s="144">
        <v>16941.945932100003</v>
      </c>
      <c r="K21" s="144">
        <v>16193.9844715</v>
      </c>
      <c r="L21" s="144">
        <v>15806.0946239</v>
      </c>
      <c r="M21" s="144">
        <v>15209.978278442015</v>
      </c>
      <c r="N21" s="144">
        <v>14200.349244404893</v>
      </c>
      <c r="O21" s="144">
        <v>14358.133272155608</v>
      </c>
      <c r="P21" s="144">
        <v>13927.258842450956</v>
      </c>
      <c r="Q21" s="144">
        <v>13847.595042851695</v>
      </c>
      <c r="R21" s="144">
        <v>13886.041563332334</v>
      </c>
      <c r="S21" s="144">
        <v>14064.242114511631</v>
      </c>
      <c r="T21" s="144">
        <v>14075.399374897093</v>
      </c>
      <c r="U21" s="144">
        <v>13931.033036542729</v>
      </c>
      <c r="V21" s="144">
        <v>13854.358574825552</v>
      </c>
    </row>
    <row r="22" spans="1:22" s="3" customFormat="1" ht="12.75" customHeight="1">
      <c r="A22" s="2" t="s">
        <v>37</v>
      </c>
      <c r="B22" s="9" t="s">
        <v>354</v>
      </c>
      <c r="C22" s="144">
        <v>53326.181855000003</v>
      </c>
      <c r="D22" s="144">
        <v>48370.740545000008</v>
      </c>
      <c r="E22" s="144">
        <v>46856.595939999999</v>
      </c>
      <c r="F22" s="144">
        <v>53360.265035000004</v>
      </c>
      <c r="G22" s="144">
        <v>53572.674590000002</v>
      </c>
      <c r="H22" s="144">
        <v>56945.301000000007</v>
      </c>
      <c r="I22" s="144">
        <v>51669.444460000006</v>
      </c>
      <c r="J22" s="144">
        <v>50725.215454999998</v>
      </c>
      <c r="K22" s="144">
        <v>61135.590805000014</v>
      </c>
      <c r="L22" s="144">
        <v>51833.957150000002</v>
      </c>
      <c r="M22" s="144">
        <v>59648.824445000006</v>
      </c>
      <c r="N22" s="144">
        <v>57465.356662768965</v>
      </c>
      <c r="O22" s="144">
        <v>55536.791158882996</v>
      </c>
      <c r="P22" s="144">
        <v>57611.859761341359</v>
      </c>
      <c r="Q22" s="144">
        <v>52446.565184774598</v>
      </c>
      <c r="R22" s="144">
        <v>50704.996408522231</v>
      </c>
      <c r="S22" s="144">
        <v>52837.651623677877</v>
      </c>
      <c r="T22" s="144">
        <v>57134.750250374331</v>
      </c>
      <c r="U22" s="144">
        <v>58836.306803050968</v>
      </c>
      <c r="V22" s="144">
        <v>58747.482799770616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3.6348367852415586E-4</v>
      </c>
      <c r="N23" s="144">
        <v>3.5541057375691705E-4</v>
      </c>
      <c r="O23" s="144">
        <v>1.6487391303303253E-3</v>
      </c>
      <c r="P23" s="144">
        <v>3.4884541165910886E-3</v>
      </c>
      <c r="Q23" s="144">
        <v>2.871142463837214E-3</v>
      </c>
      <c r="R23" s="144">
        <v>2.0736588372008242E-3</v>
      </c>
      <c r="S23" s="144">
        <v>1.7053901734983548E-3</v>
      </c>
      <c r="T23" s="144">
        <v>1.617962193498748E-3</v>
      </c>
      <c r="U23" s="144">
        <v>9.7708231874865377E-4</v>
      </c>
      <c r="V23" s="144">
        <v>1.5255065559288683E-3</v>
      </c>
    </row>
    <row r="24" spans="1:22" s="3" customFormat="1" ht="12.75" customHeight="1">
      <c r="A24" s="2" t="s">
        <v>9</v>
      </c>
      <c r="B24" s="9" t="s">
        <v>356</v>
      </c>
      <c r="C24" s="144">
        <v>0.97847603698195296</v>
      </c>
      <c r="D24" s="144">
        <v>1.0111903575446071</v>
      </c>
      <c r="E24" s="144">
        <v>1.0923064658616297</v>
      </c>
      <c r="F24" s="144">
        <v>0.78977442119942198</v>
      </c>
      <c r="G24" s="144">
        <v>0.76048425292699151</v>
      </c>
      <c r="H24" s="144">
        <v>0.83940743216943425</v>
      </c>
      <c r="I24" s="144">
        <v>1.0513709454904294</v>
      </c>
      <c r="J24" s="144">
        <v>0.93446930366807202</v>
      </c>
      <c r="K24" s="144">
        <v>1.1810450027077257</v>
      </c>
      <c r="L24" s="144">
        <v>1.4237616036663678</v>
      </c>
      <c r="M24" s="144">
        <v>1.3490270213915461</v>
      </c>
      <c r="N24" s="144">
        <v>1.4614506655110171</v>
      </c>
      <c r="O24" s="144">
        <v>1.0142404344233211</v>
      </c>
      <c r="P24" s="144">
        <v>1.1028708177966993</v>
      </c>
      <c r="Q24" s="144">
        <v>1.1562351752518407</v>
      </c>
      <c r="R24" s="144">
        <v>1.216171707547862</v>
      </c>
      <c r="S24" s="144">
        <v>1.2052649378942628</v>
      </c>
      <c r="T24" s="144">
        <v>1.2029670290964685</v>
      </c>
      <c r="U24" s="144">
        <v>0.92097673881608222</v>
      </c>
      <c r="V24" s="144">
        <v>0.94434326688210668</v>
      </c>
    </row>
    <row r="25" spans="1:22" s="3" customFormat="1" ht="12.75" customHeight="1">
      <c r="A25" s="2" t="s">
        <v>38</v>
      </c>
      <c r="B25" s="9" t="s">
        <v>357</v>
      </c>
      <c r="C25" s="144">
        <v>2991.1803115000002</v>
      </c>
      <c r="D25" s="144">
        <v>2617.8299380999997</v>
      </c>
      <c r="E25" s="144">
        <v>2501.5787074</v>
      </c>
      <c r="F25" s="144">
        <v>2568.8510891000005</v>
      </c>
      <c r="G25" s="144">
        <v>2582.8290015788684</v>
      </c>
      <c r="H25" s="144">
        <v>2438.5952049495477</v>
      </c>
      <c r="I25" s="144">
        <v>2543.1653875806824</v>
      </c>
      <c r="J25" s="144">
        <v>2637.8544901337814</v>
      </c>
      <c r="K25" s="144">
        <v>2461.8177564696812</v>
      </c>
      <c r="L25" s="144">
        <v>2081.826722249049</v>
      </c>
      <c r="M25" s="144">
        <v>2214.8391102522291</v>
      </c>
      <c r="N25" s="144">
        <v>2433.1426649753139</v>
      </c>
      <c r="O25" s="144">
        <v>2403.3613097892626</v>
      </c>
      <c r="P25" s="144">
        <v>2356.5270383194866</v>
      </c>
      <c r="Q25" s="144">
        <v>2426.0284406994447</v>
      </c>
      <c r="R25" s="144">
        <v>2379.6906241045485</v>
      </c>
      <c r="S25" s="144">
        <v>2419.6497965894168</v>
      </c>
      <c r="T25" s="144">
        <v>2502.528846427173</v>
      </c>
      <c r="U25" s="144">
        <v>2514.316627496748</v>
      </c>
      <c r="V25" s="144">
        <v>2416.4127473391118</v>
      </c>
    </row>
    <row r="26" spans="1:22" s="3" customFormat="1" ht="12.75" customHeight="1">
      <c r="A26" s="2" t="s">
        <v>10</v>
      </c>
      <c r="B26" s="10" t="s">
        <v>358</v>
      </c>
      <c r="C26" s="144">
        <v>821.76</v>
      </c>
      <c r="D26" s="144">
        <v>729.59999999999991</v>
      </c>
      <c r="E26" s="144">
        <v>736.32</v>
      </c>
      <c r="F26" s="144">
        <v>773.47199999999998</v>
      </c>
      <c r="G26" s="144">
        <v>764.83199999999999</v>
      </c>
      <c r="H26" s="144">
        <v>777.21599999999989</v>
      </c>
      <c r="I26" s="144">
        <v>863.61599999999999</v>
      </c>
      <c r="J26" s="144">
        <v>879.55200000000002</v>
      </c>
      <c r="K26" s="144">
        <v>829.05600000000004</v>
      </c>
      <c r="L26" s="144">
        <v>646.27200000000005</v>
      </c>
      <c r="M26" s="144">
        <v>775.39257180607206</v>
      </c>
      <c r="N26" s="144">
        <v>893.76058561822401</v>
      </c>
      <c r="O26" s="144">
        <v>893.95594491760573</v>
      </c>
      <c r="P26" s="144">
        <v>912.29276672188917</v>
      </c>
      <c r="Q26" s="144">
        <v>939.07781661871309</v>
      </c>
      <c r="R26" s="144">
        <v>924.38856966090225</v>
      </c>
      <c r="S26" s="144">
        <v>962.77925560485471</v>
      </c>
      <c r="T26" s="144">
        <v>981.6364670433386</v>
      </c>
      <c r="U26" s="144">
        <v>1006.4821186125712</v>
      </c>
      <c r="V26" s="144">
        <v>918.4140065845877</v>
      </c>
    </row>
    <row r="27" spans="1:22" s="3" customFormat="1" ht="12.75" customHeight="1">
      <c r="A27" s="2" t="s">
        <v>39</v>
      </c>
      <c r="B27" s="10" t="s">
        <v>359</v>
      </c>
      <c r="C27" s="144">
        <v>2169.4203115</v>
      </c>
      <c r="D27" s="144">
        <v>1888.2299381</v>
      </c>
      <c r="E27" s="144">
        <v>1765.2587073999998</v>
      </c>
      <c r="F27" s="144">
        <v>1795.3790891000003</v>
      </c>
      <c r="G27" s="144">
        <v>1817.9970015788685</v>
      </c>
      <c r="H27" s="144">
        <v>1661.3792049495478</v>
      </c>
      <c r="I27" s="144">
        <v>1679.5493875806824</v>
      </c>
      <c r="J27" s="144">
        <v>1758.3024901337815</v>
      </c>
      <c r="K27" s="144">
        <v>1632.7617564696811</v>
      </c>
      <c r="L27" s="144">
        <v>1435.5547222490488</v>
      </c>
      <c r="M27" s="144">
        <v>1439.4465384461573</v>
      </c>
      <c r="N27" s="144">
        <v>1539.3820793570899</v>
      </c>
      <c r="O27" s="144">
        <v>1509.4053648716567</v>
      </c>
      <c r="P27" s="144">
        <v>1444.2342715975974</v>
      </c>
      <c r="Q27" s="144">
        <v>1486.9506240807316</v>
      </c>
      <c r="R27" s="144">
        <v>1455.3020544436463</v>
      </c>
      <c r="S27" s="144">
        <v>1456.870540984562</v>
      </c>
      <c r="T27" s="144">
        <v>1520.8923793838344</v>
      </c>
      <c r="U27" s="144">
        <v>1507.834508884177</v>
      </c>
      <c r="V27" s="144">
        <v>1497.9987407545241</v>
      </c>
    </row>
    <row r="28" spans="1:22" s="3" customFormat="1" ht="12.75" customHeight="1">
      <c r="A28" s="2" t="s">
        <v>11</v>
      </c>
      <c r="B28" s="9" t="s">
        <v>360</v>
      </c>
      <c r="C28" s="144">
        <v>11277.298871024519</v>
      </c>
      <c r="D28" s="144">
        <v>10729.183548982466</v>
      </c>
      <c r="E28" s="144">
        <v>10839.797733911246</v>
      </c>
      <c r="F28" s="144">
        <v>10594.253031939679</v>
      </c>
      <c r="G28" s="144">
        <v>10590.134916846422</v>
      </c>
      <c r="H28" s="144">
        <v>10637.595365844121</v>
      </c>
      <c r="I28" s="144">
        <v>12349.275463145457</v>
      </c>
      <c r="J28" s="144">
        <v>12125.039242772938</v>
      </c>
      <c r="K28" s="144">
        <v>11567.837458472346</v>
      </c>
      <c r="L28" s="144">
        <v>8268.604377775273</v>
      </c>
      <c r="M28" s="144">
        <v>10531.561646009301</v>
      </c>
      <c r="N28" s="144">
        <v>9910.6659149759853</v>
      </c>
      <c r="O28" s="144">
        <v>10450.756120750502</v>
      </c>
      <c r="P28" s="144">
        <v>10704.689272386422</v>
      </c>
      <c r="Q28" s="144">
        <v>12821.469746728488</v>
      </c>
      <c r="R28" s="144">
        <v>11957.41851457037</v>
      </c>
      <c r="S28" s="144">
        <v>12045.360435367158</v>
      </c>
      <c r="T28" s="144">
        <v>13090.975653666239</v>
      </c>
      <c r="U28" s="144">
        <v>12292.787669460449</v>
      </c>
      <c r="V28" s="144">
        <v>12026.850824016608</v>
      </c>
    </row>
    <row r="29" spans="1:22" s="3" customFormat="1" ht="12.75" customHeight="1">
      <c r="A29" s="2" t="s">
        <v>40</v>
      </c>
      <c r="B29" s="10" t="s">
        <v>361</v>
      </c>
      <c r="C29" s="144">
        <v>6389.299067381221</v>
      </c>
      <c r="D29" s="144">
        <v>6079.5605648656883</v>
      </c>
      <c r="E29" s="144">
        <v>6037.2724776263058</v>
      </c>
      <c r="F29" s="144">
        <v>5980.7551352091559</v>
      </c>
      <c r="G29" s="144">
        <v>6042.3466679366056</v>
      </c>
      <c r="H29" s="144">
        <v>6046.4598053486443</v>
      </c>
      <c r="I29" s="144">
        <v>6686.1813524613644</v>
      </c>
      <c r="J29" s="144">
        <v>6673.9357224351252</v>
      </c>
      <c r="K29" s="144">
        <v>6392.2731058180871</v>
      </c>
      <c r="L29" s="144">
        <v>4606.1474290923925</v>
      </c>
      <c r="M29" s="144">
        <v>5847.9528262394024</v>
      </c>
      <c r="N29" s="144">
        <v>5588.2316996333284</v>
      </c>
      <c r="O29" s="144">
        <v>5694.2433357255795</v>
      </c>
      <c r="P29" s="144">
        <v>5805.1827188159541</v>
      </c>
      <c r="Q29" s="144">
        <v>6561.1018191299572</v>
      </c>
      <c r="R29" s="144">
        <v>6287.5921687927457</v>
      </c>
      <c r="S29" s="144">
        <v>6209.654706906098</v>
      </c>
      <c r="T29" s="144">
        <v>6753.0333335478108</v>
      </c>
      <c r="U29" s="144">
        <v>6353.961975608956</v>
      </c>
      <c r="V29" s="144">
        <v>6316.286569426984</v>
      </c>
    </row>
    <row r="30" spans="1:22" s="3" customFormat="1" ht="12.75" customHeight="1">
      <c r="A30" s="2" t="s">
        <v>41</v>
      </c>
      <c r="B30" s="10" t="s">
        <v>362</v>
      </c>
      <c r="C30" s="144">
        <v>2042.9362547885885</v>
      </c>
      <c r="D30" s="144">
        <v>1911.4743650729863</v>
      </c>
      <c r="E30" s="144">
        <v>2005.3500768556223</v>
      </c>
      <c r="F30" s="144">
        <v>1890.5357840244176</v>
      </c>
      <c r="G30" s="144">
        <v>1823.6109491520804</v>
      </c>
      <c r="H30" s="144">
        <v>1819.2747683963823</v>
      </c>
      <c r="I30" s="144">
        <v>2358.914758903411</v>
      </c>
      <c r="J30" s="144">
        <v>2203.7176162702508</v>
      </c>
      <c r="K30" s="144">
        <v>2055.0683631755355</v>
      </c>
      <c r="L30" s="144">
        <v>1480.9324572357336</v>
      </c>
      <c r="M30" s="144">
        <v>1931.0257189808603</v>
      </c>
      <c r="N30" s="144">
        <v>1633.1909137360492</v>
      </c>
      <c r="O30" s="144">
        <v>1908.6139436107151</v>
      </c>
      <c r="P30" s="144">
        <v>2007.7411400025467</v>
      </c>
      <c r="Q30" s="144">
        <v>2736.1882832072565</v>
      </c>
      <c r="R30" s="144">
        <v>2422.8685733661464</v>
      </c>
      <c r="S30" s="144">
        <v>2542.9882705382283</v>
      </c>
      <c r="T30" s="144">
        <v>2776.0180879092854</v>
      </c>
      <c r="U30" s="144">
        <v>2546.9522470770776</v>
      </c>
      <c r="V30" s="144">
        <v>2493.0519685628556</v>
      </c>
    </row>
    <row r="31" spans="1:22" s="3" customFormat="1" ht="12.75" customHeight="1">
      <c r="A31" s="2" t="s">
        <v>42</v>
      </c>
      <c r="B31" s="10" t="s">
        <v>363</v>
      </c>
      <c r="C31" s="144">
        <v>2845.0635488547086</v>
      </c>
      <c r="D31" s="144">
        <v>2738.1486190437918</v>
      </c>
      <c r="E31" s="144">
        <v>2797.1751794293173</v>
      </c>
      <c r="F31" s="144">
        <v>2722.9621127061046</v>
      </c>
      <c r="G31" s="144">
        <v>2724.1772997577368</v>
      </c>
      <c r="H31" s="144">
        <v>2771.8607920990953</v>
      </c>
      <c r="I31" s="144">
        <v>3304.1793517806823</v>
      </c>
      <c r="J31" s="144">
        <v>3247.3859040675625</v>
      </c>
      <c r="K31" s="144">
        <v>3120.4959894787244</v>
      </c>
      <c r="L31" s="144">
        <v>2181.5244914471468</v>
      </c>
      <c r="M31" s="144">
        <v>2752.5831007890374</v>
      </c>
      <c r="N31" s="144">
        <v>2689.2433016066084</v>
      </c>
      <c r="O31" s="144">
        <v>2847.8988414142086</v>
      </c>
      <c r="P31" s="144">
        <v>2891.7654135679213</v>
      </c>
      <c r="Q31" s="144">
        <v>3524.1796443912735</v>
      </c>
      <c r="R31" s="144">
        <v>3246.9577724114779</v>
      </c>
      <c r="S31" s="144">
        <v>3292.7174579228331</v>
      </c>
      <c r="T31" s="144">
        <v>3561.9242322091432</v>
      </c>
      <c r="U31" s="144">
        <v>3391.8734467744166</v>
      </c>
      <c r="V31" s="144">
        <v>3217.5122860267702</v>
      </c>
    </row>
    <row r="32" spans="1:22" s="3" customFormat="1" ht="12.75" customHeight="1">
      <c r="A32" s="2" t="s">
        <v>12</v>
      </c>
      <c r="B32" s="9" t="s">
        <v>364</v>
      </c>
      <c r="C32" s="144">
        <v>152498.13321981477</v>
      </c>
      <c r="D32" s="144">
        <v>137460.61980932098</v>
      </c>
      <c r="E32" s="144">
        <v>123719.19392123113</v>
      </c>
      <c r="F32" s="144">
        <v>118008.89128144867</v>
      </c>
      <c r="G32" s="144">
        <v>113842.98068279935</v>
      </c>
      <c r="H32" s="144">
        <v>122471.06263903581</v>
      </c>
      <c r="I32" s="144">
        <v>132778.87918437106</v>
      </c>
      <c r="J32" s="144">
        <v>127663.48579777659</v>
      </c>
      <c r="K32" s="144">
        <v>114648.22022659048</v>
      </c>
      <c r="L32" s="144">
        <v>94491.327361386953</v>
      </c>
      <c r="M32" s="144">
        <v>117881.9854930946</v>
      </c>
      <c r="N32" s="144">
        <v>105072.86874095217</v>
      </c>
      <c r="O32" s="144">
        <v>101034.82809561791</v>
      </c>
      <c r="P32" s="144">
        <v>86582.698212318443</v>
      </c>
      <c r="Q32" s="144">
        <v>95515.546182087288</v>
      </c>
      <c r="R32" s="144">
        <v>81051.183331937878</v>
      </c>
      <c r="S32" s="144">
        <v>81749.932412513939</v>
      </c>
      <c r="T32" s="144">
        <v>78744.476366956937</v>
      </c>
      <c r="U32" s="144">
        <v>77173.033643598857</v>
      </c>
      <c r="V32" s="144">
        <v>77057.548954808488</v>
      </c>
    </row>
    <row r="33" spans="1:22" s="3" customFormat="1" ht="12.75" customHeight="1">
      <c r="A33" s="2" t="s">
        <v>13</v>
      </c>
      <c r="B33" s="9" t="s">
        <v>365</v>
      </c>
      <c r="C33" s="144">
        <v>0.87982052935008181</v>
      </c>
      <c r="D33" s="144">
        <v>0.92420624076657654</v>
      </c>
      <c r="E33" s="144">
        <v>0.88476823734792021</v>
      </c>
      <c r="F33" s="144">
        <v>0.4463942380692385</v>
      </c>
      <c r="G33" s="144">
        <v>0.44459079401885659</v>
      </c>
      <c r="H33" s="144">
        <v>0.42529976563251337</v>
      </c>
      <c r="I33" s="144">
        <v>0.52568547274521471</v>
      </c>
      <c r="J33" s="144">
        <v>0.55353914166325291</v>
      </c>
      <c r="K33" s="144">
        <v>0.24628426596748781</v>
      </c>
      <c r="L33" s="144">
        <v>0.26936030339633982</v>
      </c>
      <c r="M33" s="144">
        <v>0.26163141597263523</v>
      </c>
      <c r="N33" s="144">
        <v>0.26537326762457469</v>
      </c>
      <c r="O33" s="144">
        <v>0.24156650117067408</v>
      </c>
      <c r="P33" s="144">
        <v>0.2528156979209103</v>
      </c>
      <c r="Q33" s="144">
        <v>0.25064965458113392</v>
      </c>
      <c r="R33" s="144">
        <v>0.21402042927765597</v>
      </c>
      <c r="S33" s="144">
        <v>0.21265171861005588</v>
      </c>
      <c r="T33" s="144">
        <v>0.21058590807972427</v>
      </c>
      <c r="U33" s="144">
        <v>0.17161002396280339</v>
      </c>
      <c r="V33" s="144">
        <v>0.18951764387811515</v>
      </c>
    </row>
    <row r="34" spans="1:22" s="3" customFormat="1" ht="12.75" customHeight="1">
      <c r="A34" s="2" t="s">
        <v>14</v>
      </c>
      <c r="B34" s="9" t="s">
        <v>366</v>
      </c>
      <c r="C34" s="144">
        <v>0.26087957191036215</v>
      </c>
      <c r="D34" s="144">
        <v>0.25551584303546526</v>
      </c>
      <c r="E34" s="144">
        <v>0.24030742248955853</v>
      </c>
      <c r="F34" s="144">
        <v>0.1430750763042431</v>
      </c>
      <c r="G34" s="144">
        <v>0.14039709284805998</v>
      </c>
      <c r="H34" s="144">
        <v>0.13990123869490573</v>
      </c>
      <c r="I34" s="144">
        <v>0.16975260057397559</v>
      </c>
      <c r="J34" s="144">
        <v>0.14880084453313247</v>
      </c>
      <c r="K34" s="144">
        <v>0.17351846011345728</v>
      </c>
      <c r="L34" s="144">
        <v>0.18140591861386152</v>
      </c>
      <c r="M34" s="144">
        <v>0.19470216519364303</v>
      </c>
      <c r="N34" s="144">
        <v>0.21261734778204169</v>
      </c>
      <c r="O34" s="144">
        <v>0.17901438843833939</v>
      </c>
      <c r="P34" s="144">
        <v>0.18034894094214804</v>
      </c>
      <c r="Q34" s="144">
        <v>0.1875182011414373</v>
      </c>
      <c r="R34" s="144">
        <v>0.17808894733093616</v>
      </c>
      <c r="S34" s="144">
        <v>0.1668178845416643</v>
      </c>
      <c r="T34" s="144">
        <v>0.15883213433624521</v>
      </c>
      <c r="U34" s="144">
        <v>0.14242071372325613</v>
      </c>
      <c r="V34" s="144">
        <v>0.14174329099478461</v>
      </c>
    </row>
    <row r="35" spans="1:22" s="3" customFormat="1" ht="12.75" customHeight="1">
      <c r="A35" s="2" t="s">
        <v>43</v>
      </c>
      <c r="B35" s="9" t="s">
        <v>367</v>
      </c>
      <c r="C35" s="144">
        <v>2919.1659214344841</v>
      </c>
      <c r="D35" s="144">
        <v>2731.3828570510027</v>
      </c>
      <c r="E35" s="144">
        <v>2865.4427683967856</v>
      </c>
      <c r="F35" s="144">
        <v>2701.0834412044956</v>
      </c>
      <c r="G35" s="144">
        <v>2605.4802421264635</v>
      </c>
      <c r="H35" s="144">
        <v>2599.263743220607</v>
      </c>
      <c r="I35" s="144">
        <v>3370.2490230079702</v>
      </c>
      <c r="J35" s="144">
        <v>3148.5999708376316</v>
      </c>
      <c r="K35" s="144">
        <v>2936.2429448590647</v>
      </c>
      <c r="L35" s="144">
        <v>2116.0002405634505</v>
      </c>
      <c r="M35" s="144">
        <v>2759.0734110625758</v>
      </c>
      <c r="N35" s="144">
        <v>2333.5591784040284</v>
      </c>
      <c r="O35" s="144">
        <v>2726.9834570754574</v>
      </c>
      <c r="P35" s="144">
        <v>2868.6047010540537</v>
      </c>
      <c r="Q35" s="144">
        <v>3909.3131230206468</v>
      </c>
      <c r="R35" s="144">
        <v>3461.6900137956322</v>
      </c>
      <c r="S35" s="144">
        <v>3633.2675089742447</v>
      </c>
      <c r="T35" s="144">
        <v>3966.172945318152</v>
      </c>
      <c r="U35" s="144">
        <v>3638.8930441774828</v>
      </c>
      <c r="V35" s="144">
        <v>3561.9185718483841</v>
      </c>
    </row>
    <row r="36" spans="1:22" s="3" customFormat="1" ht="12.75" customHeight="1">
      <c r="A36" s="2" t="s">
        <v>44</v>
      </c>
      <c r="B36" s="9" t="s">
        <v>368</v>
      </c>
      <c r="C36" s="144">
        <v>312299.29294265667</v>
      </c>
      <c r="D36" s="144">
        <v>303666.10173014598</v>
      </c>
      <c r="E36" s="144">
        <v>313664.77646145265</v>
      </c>
      <c r="F36" s="144">
        <v>300742.73433801834</v>
      </c>
      <c r="G36" s="144">
        <v>345676.13509927318</v>
      </c>
      <c r="H36" s="144">
        <v>317596.84257629729</v>
      </c>
      <c r="I36" s="144">
        <v>321989.17380712269</v>
      </c>
      <c r="J36" s="144">
        <v>289385.57561627019</v>
      </c>
      <c r="K36" s="144">
        <v>269898.79376580584</v>
      </c>
      <c r="L36" s="144">
        <v>218395.3959657886</v>
      </c>
      <c r="M36" s="144">
        <v>248395.04735353799</v>
      </c>
      <c r="N36" s="144">
        <v>238106.33031621412</v>
      </c>
      <c r="O36" s="144">
        <v>247720.8626517145</v>
      </c>
      <c r="P36" s="144">
        <v>226060.13528821719</v>
      </c>
      <c r="Q36" s="144">
        <v>189871.19624495792</v>
      </c>
      <c r="R36" s="144">
        <v>202950.05978412877</v>
      </c>
      <c r="S36" s="144">
        <v>198113.7203845992</v>
      </c>
      <c r="T36" s="144">
        <v>205236.39327681277</v>
      </c>
      <c r="U36" s="144">
        <v>203614.74854643975</v>
      </c>
      <c r="V36" s="144">
        <v>203537.74471598922</v>
      </c>
    </row>
    <row r="37" spans="1:22" s="3" customFormat="1" ht="12.75" customHeight="1">
      <c r="A37" s="2" t="s">
        <v>45</v>
      </c>
      <c r="B37" s="9" t="s">
        <v>369</v>
      </c>
      <c r="C37" s="144">
        <v>2918.4</v>
      </c>
      <c r="D37" s="144">
        <v>2730.6108730145975</v>
      </c>
      <c r="E37" s="144">
        <v>2864.7109230646583</v>
      </c>
      <c r="F37" s="144">
        <v>2700.7057230030523</v>
      </c>
      <c r="G37" s="144">
        <v>2605.1116997577374</v>
      </c>
      <c r="H37" s="144">
        <v>2598.905596049548</v>
      </c>
      <c r="I37" s="144">
        <v>3369.8054758903413</v>
      </c>
      <c r="J37" s="144">
        <v>3148.1059520337817</v>
      </c>
      <c r="K37" s="144">
        <v>2935.7111947393619</v>
      </c>
      <c r="L37" s="144">
        <v>2115.5164914471466</v>
      </c>
      <c r="M37" s="144">
        <v>2758.5105271667476</v>
      </c>
      <c r="N37" s="144">
        <v>2333.0108344791511</v>
      </c>
      <c r="O37" s="144">
        <v>2726.5108783552482</v>
      </c>
      <c r="P37" s="144">
        <v>2868.1135203894723</v>
      </c>
      <c r="Q37" s="144">
        <v>3908.810570371817</v>
      </c>
      <c r="R37" s="144">
        <v>3461.2126099241318</v>
      </c>
      <c r="S37" s="144">
        <v>3632.810145055355</v>
      </c>
      <c r="T37" s="144">
        <v>3965.7134205715447</v>
      </c>
      <c r="U37" s="144">
        <v>3638.510253241609</v>
      </c>
      <c r="V37" s="144">
        <v>3561.5107891771663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0.5545237444599459</v>
      </c>
      <c r="E38" s="144">
        <v>0.56253782991873935</v>
      </c>
      <c r="F38" s="144">
        <v>0.26325814039980733</v>
      </c>
      <c r="G38" s="144">
        <v>0.26324454909011247</v>
      </c>
      <c r="H38" s="144">
        <v>0.25182222965083034</v>
      </c>
      <c r="I38" s="144">
        <v>0.31212574944247129</v>
      </c>
      <c r="J38" s="144">
        <v>0.31545779041024091</v>
      </c>
      <c r="K38" s="144">
        <v>0.85639756120512822</v>
      </c>
      <c r="L38" s="144">
        <v>0.78609231399339985</v>
      </c>
      <c r="M38" s="144">
        <v>1.0002736179064107</v>
      </c>
      <c r="N38" s="144">
        <v>1.0954403456425434</v>
      </c>
      <c r="O38" s="144">
        <v>0.94649304255234978</v>
      </c>
      <c r="P38" s="144">
        <v>0.89298450653383132</v>
      </c>
      <c r="Q38" s="144">
        <v>1.0209440409092885</v>
      </c>
      <c r="R38" s="144">
        <v>0.85895100745835284</v>
      </c>
      <c r="S38" s="144">
        <v>0.84611500403166495</v>
      </c>
      <c r="T38" s="144">
        <v>0.89388697140420703</v>
      </c>
      <c r="U38" s="144">
        <v>0.60677350911226702</v>
      </c>
      <c r="V38" s="144">
        <v>0.7525746788422385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5.4365072986269202E-3</v>
      </c>
      <c r="E39" s="144">
        <v>5.4615323293081483E-3</v>
      </c>
      <c r="F39" s="144">
        <v>5.7230030521697242E-3</v>
      </c>
      <c r="G39" s="144">
        <v>5.8498788686691637E-3</v>
      </c>
      <c r="H39" s="144">
        <v>5.5960495477962308E-3</v>
      </c>
      <c r="I39" s="144">
        <v>2.7379451705479931E-2</v>
      </c>
      <c r="J39" s="144">
        <v>5.9520337813252985E-3</v>
      </c>
      <c r="K39" s="144">
        <v>1.1194739362158534E-2</v>
      </c>
      <c r="L39" s="144">
        <v>1.0994298097809789E-2</v>
      </c>
      <c r="M39" s="144">
        <v>9.489770462960222E-3</v>
      </c>
      <c r="N39" s="144">
        <v>1.1297814285080119E-2</v>
      </c>
      <c r="O39" s="144">
        <v>4.0847968069510125E-2</v>
      </c>
      <c r="P39" s="144">
        <v>5.9315937494836365E-2</v>
      </c>
      <c r="Q39" s="144">
        <v>7.2170366617786641E-2</v>
      </c>
      <c r="R39" s="144">
        <v>5.9707123886806643E-2</v>
      </c>
      <c r="S39" s="144">
        <v>5.4008386236334457E-2</v>
      </c>
      <c r="T39" s="144">
        <v>5.774757280550237E-2</v>
      </c>
      <c r="U39" s="144">
        <v>3.805619254270233E-2</v>
      </c>
      <c r="V39" s="144">
        <v>4.821269428801634E-2</v>
      </c>
    </row>
    <row r="40" spans="1:22" s="13" customFormat="1" ht="12.75" customHeight="1">
      <c r="A40" s="2" t="s">
        <v>48</v>
      </c>
      <c r="B40" s="8" t="s">
        <v>372</v>
      </c>
      <c r="C40" s="144">
        <v>2651.03125</v>
      </c>
      <c r="D40" s="144">
        <v>2453.8919100000003</v>
      </c>
      <c r="E40" s="144">
        <v>2158.1579216</v>
      </c>
      <c r="F40" s="144">
        <v>1993.5917847183127</v>
      </c>
      <c r="G40" s="144">
        <v>1868.5092942732122</v>
      </c>
      <c r="H40" s="144">
        <v>1801.0230573846252</v>
      </c>
      <c r="I40" s="144">
        <v>1723.4588080233025</v>
      </c>
      <c r="J40" s="144">
        <v>1579.2467063512531</v>
      </c>
      <c r="K40" s="144">
        <v>1461.4656597994756</v>
      </c>
      <c r="L40" s="144">
        <v>1350.88458083913</v>
      </c>
      <c r="M40" s="144">
        <v>1247.1819464684609</v>
      </c>
      <c r="N40" s="144">
        <v>1203.6535129931551</v>
      </c>
      <c r="O40" s="144">
        <v>1120.8951747738308</v>
      </c>
      <c r="P40" s="144">
        <v>1103.7213961779391</v>
      </c>
      <c r="Q40" s="144">
        <v>1079.3906831038248</v>
      </c>
      <c r="R40" s="144">
        <v>1086.267582102286</v>
      </c>
      <c r="S40" s="144">
        <v>1096.5216177870766</v>
      </c>
      <c r="T40" s="144">
        <v>1102.0907437786309</v>
      </c>
      <c r="U40" s="144">
        <v>1112.9077616630018</v>
      </c>
      <c r="V40" s="144">
        <v>1123.8760271703838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3.4338018313018331E-2</v>
      </c>
      <c r="G41" s="144">
        <v>3.5099273212014996E-2</v>
      </c>
      <c r="H41" s="144">
        <v>3.9172346834573601E-2</v>
      </c>
      <c r="I41" s="144">
        <v>5.4758903410959868E-2</v>
      </c>
      <c r="J41" s="144">
        <v>4.1664236469277097E-2</v>
      </c>
      <c r="K41" s="144">
        <v>3.9181587767554885E-2</v>
      </c>
      <c r="L41" s="144">
        <v>3.8480043342334264E-2</v>
      </c>
      <c r="M41" s="144">
        <v>3.3819973655784999E-2</v>
      </c>
      <c r="N41" s="144">
        <v>4.3892234791837827E-2</v>
      </c>
      <c r="O41" s="144">
        <v>0.28261862585434344</v>
      </c>
      <c r="P41" s="144">
        <v>0.35258972734775756</v>
      </c>
      <c r="Q41" s="144">
        <v>0.33450203462181144</v>
      </c>
      <c r="R41" s="144">
        <v>0.30538664164685375</v>
      </c>
      <c r="S41" s="144">
        <v>0.2506987427333725</v>
      </c>
      <c r="T41" s="144">
        <v>0.25275628296448099</v>
      </c>
      <c r="U41" s="144">
        <v>0.22003808916063092</v>
      </c>
      <c r="V41" s="144">
        <v>0.23560518930810115</v>
      </c>
    </row>
    <row r="42" spans="1:22" s="13" customFormat="1" ht="12.75" customHeight="1">
      <c r="A42" s="2" t="s">
        <v>50</v>
      </c>
      <c r="B42" s="9" t="s">
        <v>375</v>
      </c>
      <c r="C42" s="144">
        <v>2651.03125</v>
      </c>
      <c r="D42" s="144">
        <v>2453.8919100000003</v>
      </c>
      <c r="E42" s="144">
        <v>2158.1579216</v>
      </c>
      <c r="F42" s="144">
        <v>1993.5574466999997</v>
      </c>
      <c r="G42" s="144">
        <v>1868.4741950000002</v>
      </c>
      <c r="H42" s="144">
        <v>1800.9838850377905</v>
      </c>
      <c r="I42" s="144">
        <v>1723.4040491198916</v>
      </c>
      <c r="J42" s="144">
        <v>1579.2050421147837</v>
      </c>
      <c r="K42" s="144">
        <v>1461.4264782117079</v>
      </c>
      <c r="L42" s="144">
        <v>1350.8461007957876</v>
      </c>
      <c r="M42" s="144">
        <v>1247.1481264948052</v>
      </c>
      <c r="N42" s="144">
        <v>1203.6096207583632</v>
      </c>
      <c r="O42" s="144">
        <v>1120.6125561479764</v>
      </c>
      <c r="P42" s="144">
        <v>1103.3688064505914</v>
      </c>
      <c r="Q42" s="144">
        <v>1079.0561810692029</v>
      </c>
      <c r="R42" s="144">
        <v>1085.9621954606391</v>
      </c>
      <c r="S42" s="144">
        <v>1096.2709190443431</v>
      </c>
      <c r="T42" s="144">
        <v>1101.8379874956663</v>
      </c>
      <c r="U42" s="144">
        <v>1112.6877235738411</v>
      </c>
      <c r="V42" s="144">
        <v>1123.6404219810759</v>
      </c>
    </row>
    <row r="43" spans="1:22" s="35" customFormat="1" ht="12.75" customHeight="1">
      <c r="A43" s="2" t="s">
        <v>51</v>
      </c>
      <c r="B43" s="8" t="s">
        <v>376</v>
      </c>
      <c r="C43" s="144">
        <v>32737.965031900003</v>
      </c>
      <c r="D43" s="144">
        <v>31721.78529557223</v>
      </c>
      <c r="E43" s="144">
        <v>30770.266745713448</v>
      </c>
      <c r="F43" s="144">
        <v>29821.618361825131</v>
      </c>
      <c r="G43" s="144">
        <v>28973.407910533613</v>
      </c>
      <c r="H43" s="144">
        <v>28062.471663078293</v>
      </c>
      <c r="I43" s="144">
        <v>27064.785679443197</v>
      </c>
      <c r="J43" s="144">
        <v>26202.218169725536</v>
      </c>
      <c r="K43" s="144">
        <v>25410.391860120224</v>
      </c>
      <c r="L43" s="144">
        <v>24603.159790201495</v>
      </c>
      <c r="M43" s="144">
        <v>23861.864562767598</v>
      </c>
      <c r="N43" s="144">
        <v>23243.885406484402</v>
      </c>
      <c r="O43" s="144">
        <v>22669.253853885668</v>
      </c>
      <c r="P43" s="144">
        <v>22120.945833129179</v>
      </c>
      <c r="Q43" s="144">
        <v>21607.190396360707</v>
      </c>
      <c r="R43" s="144">
        <v>21119.561026049374</v>
      </c>
      <c r="S43" s="144">
        <v>20660.089091366401</v>
      </c>
      <c r="T43" s="144">
        <v>20274.933084750963</v>
      </c>
      <c r="U43" s="144">
        <v>19905.592670893027</v>
      </c>
      <c r="V43" s="144">
        <v>18745.878843601182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5.7230030521697242E-3</v>
      </c>
      <c r="G44" s="144">
        <v>5.8498788686691637E-3</v>
      </c>
      <c r="H44" s="144">
        <v>5.5960495477962308E-3</v>
      </c>
      <c r="I44" s="144">
        <v>5.4758903410959889E-3</v>
      </c>
      <c r="J44" s="144">
        <v>5.9520337813252985E-3</v>
      </c>
      <c r="K44" s="144">
        <v>5.5973696810792672E-3</v>
      </c>
      <c r="L44" s="144">
        <v>5.4971490489048947E-3</v>
      </c>
      <c r="M44" s="144">
        <v>3.5656841234533712E-3</v>
      </c>
      <c r="N44" s="144">
        <v>4.2726954222143034E-3</v>
      </c>
      <c r="O44" s="144">
        <v>2.5834943637654668E-2</v>
      </c>
      <c r="P44" s="144">
        <v>2.0801753825826406E-2</v>
      </c>
      <c r="Q44" s="144">
        <v>1.8583446367878408E-2</v>
      </c>
      <c r="R44" s="144">
        <v>1.670808373751783E-2</v>
      </c>
      <c r="S44" s="144">
        <v>1.8363283703399895E-2</v>
      </c>
      <c r="T44" s="144">
        <v>1.7709038933817145E-2</v>
      </c>
      <c r="U44" s="144">
        <v>1.4150359431551823E-2</v>
      </c>
      <c r="V44" s="144">
        <v>1.4817936434471771E-2</v>
      </c>
    </row>
    <row r="45" spans="1:22" s="3" customFormat="1" ht="12.75" customHeight="1">
      <c r="A45" s="2" t="s">
        <v>53</v>
      </c>
      <c r="B45" s="9" t="s">
        <v>378</v>
      </c>
      <c r="C45" s="144">
        <v>32737.965031900003</v>
      </c>
      <c r="D45" s="144">
        <v>31721.78529557223</v>
      </c>
      <c r="E45" s="144">
        <v>30770.266745713448</v>
      </c>
      <c r="F45" s="144">
        <v>29821.61263882208</v>
      </c>
      <c r="G45" s="144">
        <v>28973.402060654746</v>
      </c>
      <c r="H45" s="144">
        <v>28062.466067028745</v>
      </c>
      <c r="I45" s="144">
        <v>27064.780203552855</v>
      </c>
      <c r="J45" s="144">
        <v>26202.212217691755</v>
      </c>
      <c r="K45" s="144">
        <v>25410.386262750544</v>
      </c>
      <c r="L45" s="144">
        <v>24603.154293052445</v>
      </c>
      <c r="M45" s="144">
        <v>23861.860997083473</v>
      </c>
      <c r="N45" s="144">
        <v>23243.881133788978</v>
      </c>
      <c r="O45" s="144">
        <v>22669.228018942031</v>
      </c>
      <c r="P45" s="144">
        <v>22120.925031375355</v>
      </c>
      <c r="Q45" s="144">
        <v>21607.171812914341</v>
      </c>
      <c r="R45" s="144">
        <v>21119.544317965636</v>
      </c>
      <c r="S45" s="144">
        <v>20660.070728082697</v>
      </c>
      <c r="T45" s="144">
        <v>20274.915375712029</v>
      </c>
      <c r="U45" s="144">
        <v>19905.578520533596</v>
      </c>
      <c r="V45" s="144">
        <v>18745.864025664749</v>
      </c>
    </row>
    <row r="46" spans="1:22" s="3" customFormat="1" ht="12.75" customHeight="1">
      <c r="A46" s="2">
        <v>37</v>
      </c>
      <c r="B46" s="10" t="s">
        <v>379</v>
      </c>
      <c r="C46" s="144">
        <v>167.73699999999999</v>
      </c>
      <c r="D46" s="144">
        <v>170.52600000000001</v>
      </c>
      <c r="E46" s="144">
        <v>165.29900000000001</v>
      </c>
      <c r="F46" s="144">
        <v>160.07772300305217</v>
      </c>
      <c r="G46" s="144">
        <v>154.85084987886867</v>
      </c>
      <c r="H46" s="144">
        <v>158.2095960495478</v>
      </c>
      <c r="I46" s="144">
        <v>161.56847589034112</v>
      </c>
      <c r="J46" s="144">
        <v>164.92795203378134</v>
      </c>
      <c r="K46" s="144">
        <v>164.2138823696811</v>
      </c>
      <c r="L46" s="144">
        <v>163.5000671490489</v>
      </c>
      <c r="M46" s="144">
        <v>162.78388042895324</v>
      </c>
      <c r="N46" s="144">
        <v>161.91290274170908</v>
      </c>
      <c r="O46" s="144">
        <v>161.06066223531792</v>
      </c>
      <c r="P46" s="144">
        <v>160.19771333073871</v>
      </c>
      <c r="Q46" s="144">
        <v>159.04683111061314</v>
      </c>
      <c r="R46" s="144">
        <v>157.89769464060075</v>
      </c>
      <c r="S46" s="144">
        <v>156.73850680917835</v>
      </c>
      <c r="T46" s="144">
        <v>155.52038825840074</v>
      </c>
      <c r="U46" s="144">
        <v>154.29785782900521</v>
      </c>
      <c r="V46" s="144">
        <v>153.07829608876031</v>
      </c>
    </row>
    <row r="47" spans="1:22" s="3" customFormat="1" ht="12.75" customHeight="1">
      <c r="A47" s="2" t="s">
        <v>54</v>
      </c>
      <c r="B47" s="10" t="s">
        <v>380</v>
      </c>
      <c r="C47" s="144">
        <v>32570.228031900002</v>
      </c>
      <c r="D47" s="144">
        <v>31551.259295572228</v>
      </c>
      <c r="E47" s="144">
        <v>30604.967745713449</v>
      </c>
      <c r="F47" s="144">
        <v>29661.534915819029</v>
      </c>
      <c r="G47" s="144">
        <v>28818.551210775877</v>
      </c>
      <c r="H47" s="144">
        <v>27904.256470979199</v>
      </c>
      <c r="I47" s="144">
        <v>26903.211727662514</v>
      </c>
      <c r="J47" s="144">
        <v>26037.284265657974</v>
      </c>
      <c r="K47" s="144">
        <v>25246.172380380864</v>
      </c>
      <c r="L47" s="144">
        <v>24439.654225903396</v>
      </c>
      <c r="M47" s="144">
        <v>23699.07711665452</v>
      </c>
      <c r="N47" s="144">
        <v>23081.968231047271</v>
      </c>
      <c r="O47" s="144">
        <v>22508.167356706712</v>
      </c>
      <c r="P47" s="144">
        <v>21960.727318044617</v>
      </c>
      <c r="Q47" s="144">
        <v>21448.124981803729</v>
      </c>
      <c r="R47" s="144">
        <v>20961.646623325036</v>
      </c>
      <c r="S47" s="144">
        <v>20503.332221273518</v>
      </c>
      <c r="T47" s="144">
        <v>20119.39498745363</v>
      </c>
      <c r="U47" s="144">
        <v>19751.28066270459</v>
      </c>
      <c r="V47" s="144">
        <v>18592.78572957599</v>
      </c>
    </row>
    <row r="48" spans="1:22" s="3" customFormat="1" ht="12.75" customHeight="1">
      <c r="A48" s="2" t="s">
        <v>55</v>
      </c>
      <c r="B48" s="8" t="s">
        <v>381</v>
      </c>
      <c r="C48" s="144">
        <v>1468.7975307716483</v>
      </c>
      <c r="D48" s="144">
        <v>1374.7649592069097</v>
      </c>
      <c r="E48" s="144">
        <v>1441.1758362441619</v>
      </c>
      <c r="F48" s="144">
        <v>1357.0115755527258</v>
      </c>
      <c r="G48" s="144">
        <v>1309.2247117891513</v>
      </c>
      <c r="H48" s="144">
        <v>1307.1725483759587</v>
      </c>
      <c r="I48" s="144">
        <v>1692.6429089423098</v>
      </c>
      <c r="J48" s="144">
        <v>1580.9067429160871</v>
      </c>
      <c r="K48" s="144">
        <v>1475.2497227183867</v>
      </c>
      <c r="L48" s="144">
        <v>1065.5449573513472</v>
      </c>
      <c r="M48" s="144">
        <v>1386.6032724227327</v>
      </c>
      <c r="N48" s="144">
        <v>1174.9230142529113</v>
      </c>
      <c r="O48" s="144">
        <v>1370.70743964554</v>
      </c>
      <c r="P48" s="144">
        <v>1441.9499566814063</v>
      </c>
      <c r="Q48" s="144">
        <v>1962.9943477739148</v>
      </c>
      <c r="R48" s="144">
        <v>1739.8428249023257</v>
      </c>
      <c r="S48" s="144">
        <v>1825.8515806393905</v>
      </c>
      <c r="T48" s="144">
        <v>1992.2898503511126</v>
      </c>
      <c r="U48" s="144">
        <v>1827.5032750456469</v>
      </c>
      <c r="V48" s="144">
        <v>1789.5091041549751</v>
      </c>
    </row>
    <row r="49" spans="1:22" s="3" customFormat="1" ht="12.75" customHeight="1">
      <c r="A49" s="2" t="s">
        <v>56</v>
      </c>
      <c r="B49" s="9" t="s">
        <v>382</v>
      </c>
      <c r="C49" s="144">
        <v>1463.8982596136921</v>
      </c>
      <c r="D49" s="144">
        <v>1369.7851185213674</v>
      </c>
      <c r="E49" s="144">
        <v>1436.3696877943707</v>
      </c>
      <c r="F49" s="144">
        <v>1353.51482068785</v>
      </c>
      <c r="G49" s="144">
        <v>1305.7206343468185</v>
      </c>
      <c r="H49" s="144">
        <v>1302.9363388682771</v>
      </c>
      <c r="I49" s="144">
        <v>1688.4264733796658</v>
      </c>
      <c r="J49" s="144">
        <v>1577.1807697689774</v>
      </c>
      <c r="K49" s="144">
        <v>1471.2420060267339</v>
      </c>
      <c r="L49" s="144">
        <v>1060.471088779208</v>
      </c>
      <c r="M49" s="144">
        <v>1381.6337830886662</v>
      </c>
      <c r="N49" s="144">
        <v>1169.0647612669986</v>
      </c>
      <c r="O49" s="144">
        <v>1365.5781444737363</v>
      </c>
      <c r="P49" s="144">
        <v>1436.3559881449305</v>
      </c>
      <c r="Q49" s="144">
        <v>1956.6568386787555</v>
      </c>
      <c r="R49" s="144">
        <v>1733.2102579323866</v>
      </c>
      <c r="S49" s="144">
        <v>1819.0720670165731</v>
      </c>
      <c r="T49" s="144">
        <v>1985.5004835553741</v>
      </c>
      <c r="U49" s="144">
        <v>1821.5825745430427</v>
      </c>
      <c r="V49" s="144">
        <v>1783.287627095983</v>
      </c>
    </row>
    <row r="50" spans="1:22" s="3" customFormat="1" ht="12.75" customHeight="1">
      <c r="A50" s="2" t="s">
        <v>57</v>
      </c>
      <c r="B50" s="9" t="s">
        <v>383</v>
      </c>
      <c r="C50" s="144">
        <v>4.8992711579563419</v>
      </c>
      <c r="D50" s="144">
        <v>4.9798406855422606</v>
      </c>
      <c r="E50" s="144">
        <v>4.8061484497911717</v>
      </c>
      <c r="F50" s="144">
        <v>3.4967548648757014</v>
      </c>
      <c r="G50" s="144">
        <v>3.50407744233283</v>
      </c>
      <c r="H50" s="144">
        <v>4.2362095076817461</v>
      </c>
      <c r="I50" s="144">
        <v>4.2164355626439107</v>
      </c>
      <c r="J50" s="144">
        <v>3.7259731471096371</v>
      </c>
      <c r="K50" s="144">
        <v>4.0077166916527567</v>
      </c>
      <c r="L50" s="144">
        <v>5.0738685721392178</v>
      </c>
      <c r="M50" s="144">
        <v>4.9694893340665898</v>
      </c>
      <c r="N50" s="144">
        <v>5.8582529859127472</v>
      </c>
      <c r="O50" s="144">
        <v>5.1292951718038413</v>
      </c>
      <c r="P50" s="144">
        <v>5.5939685364757477</v>
      </c>
      <c r="Q50" s="144">
        <v>6.3375090951591506</v>
      </c>
      <c r="R50" s="144">
        <v>6.6325669699389742</v>
      </c>
      <c r="S50" s="144">
        <v>6.7795136228174764</v>
      </c>
      <c r="T50" s="144">
        <v>6.7893667957384416</v>
      </c>
      <c r="U50" s="144">
        <v>5.9207005026041664</v>
      </c>
      <c r="V50" s="144">
        <v>6.2214770589920727</v>
      </c>
    </row>
    <row r="51" spans="1:22" s="3" customFormat="1" ht="12.75" customHeight="1">
      <c r="A51" s="2" t="s">
        <v>58</v>
      </c>
      <c r="B51" s="8" t="s">
        <v>384</v>
      </c>
      <c r="C51" s="144">
        <v>38767.633530861684</v>
      </c>
      <c r="D51" s="144">
        <v>36973.03274150729</v>
      </c>
      <c r="E51" s="144">
        <v>35289.220050756725</v>
      </c>
      <c r="F51" s="144">
        <v>31335.056130407374</v>
      </c>
      <c r="G51" s="144">
        <v>28895.375596571725</v>
      </c>
      <c r="H51" s="144">
        <v>25436.806181351938</v>
      </c>
      <c r="I51" s="144">
        <v>24317.071836827301</v>
      </c>
      <c r="J51" s="144">
        <v>22217.078605333314</v>
      </c>
      <c r="K51" s="144">
        <v>21717.20783786034</v>
      </c>
      <c r="L51" s="144">
        <v>20833.303029122628</v>
      </c>
      <c r="M51" s="144">
        <v>19357.995015852615</v>
      </c>
      <c r="N51" s="144">
        <v>18513.265143508335</v>
      </c>
      <c r="O51" s="144">
        <v>16914.724307644403</v>
      </c>
      <c r="P51" s="144">
        <v>17078.91226979014</v>
      </c>
      <c r="Q51" s="144">
        <v>16979.682222731019</v>
      </c>
      <c r="R51" s="144">
        <v>16919.837220857768</v>
      </c>
      <c r="S51" s="144">
        <v>17033.434275565582</v>
      </c>
      <c r="T51" s="144">
        <v>17153.037901924883</v>
      </c>
      <c r="U51" s="144">
        <v>16639.276288233475</v>
      </c>
      <c r="V51" s="144">
        <v>16858.618408636397</v>
      </c>
    </row>
    <row r="52" spans="1:22" s="3" customFormat="1" ht="12.75" customHeight="1">
      <c r="A52" s="2" t="s">
        <v>15</v>
      </c>
      <c r="B52" s="9" t="s">
        <v>385</v>
      </c>
      <c r="C52" s="144">
        <v>7.862688394918985</v>
      </c>
      <c r="D52" s="144">
        <v>8.0405942946692139</v>
      </c>
      <c r="E52" s="144">
        <v>6.7996077499886454</v>
      </c>
      <c r="F52" s="144">
        <v>5.4482989056655757</v>
      </c>
      <c r="G52" s="144">
        <v>5.5047360154176843</v>
      </c>
      <c r="H52" s="144">
        <v>5.5568772009616563</v>
      </c>
      <c r="I52" s="144">
        <v>6.4177434797644963</v>
      </c>
      <c r="J52" s="144">
        <v>6.2853476730795173</v>
      </c>
      <c r="K52" s="144">
        <v>6.5433251571816626</v>
      </c>
      <c r="L52" s="144">
        <v>6.0138810595019541</v>
      </c>
      <c r="M52" s="144">
        <v>5.9075481884209591</v>
      </c>
      <c r="N52" s="144">
        <v>6.70535550822148</v>
      </c>
      <c r="O52" s="144">
        <v>6.2014281369275857</v>
      </c>
      <c r="P52" s="144">
        <v>6.6765837157590262</v>
      </c>
      <c r="Q52" s="144">
        <v>7.2764028654914412</v>
      </c>
      <c r="R52" s="144">
        <v>6.3827027094897435</v>
      </c>
      <c r="S52" s="144">
        <v>6.6638452988846133</v>
      </c>
      <c r="T52" s="144">
        <v>6.7748322198914117</v>
      </c>
      <c r="U52" s="144">
        <v>5.9374122160986635</v>
      </c>
      <c r="V52" s="144">
        <v>6.1780794263353798</v>
      </c>
    </row>
    <row r="53" spans="1:22" s="3" customFormat="1" ht="12.75" customHeight="1">
      <c r="A53" s="2" t="s">
        <v>59</v>
      </c>
      <c r="B53" s="9" t="s">
        <v>386</v>
      </c>
      <c r="C53" s="144">
        <v>38724.668957875641</v>
      </c>
      <c r="D53" s="144">
        <v>36929.007905403014</v>
      </c>
      <c r="E53" s="144">
        <v>35244.320793477476</v>
      </c>
      <c r="F53" s="144">
        <v>31296.448751817436</v>
      </c>
      <c r="G53" s="144">
        <v>28856.292555850148</v>
      </c>
      <c r="H53" s="144">
        <v>25401.730142786353</v>
      </c>
      <c r="I53" s="144">
        <v>24278.800839233383</v>
      </c>
      <c r="J53" s="144">
        <v>22177.509484755064</v>
      </c>
      <c r="K53" s="144">
        <v>21679.18490561677</v>
      </c>
      <c r="L53" s="144">
        <v>20797.632028944285</v>
      </c>
      <c r="M53" s="144">
        <v>19322.064332602113</v>
      </c>
      <c r="N53" s="144">
        <v>18475.072328271832</v>
      </c>
      <c r="O53" s="144">
        <v>16880.887194223262</v>
      </c>
      <c r="P53" s="144">
        <v>17043.409020442265</v>
      </c>
      <c r="Q53" s="144">
        <v>16940.682017467916</v>
      </c>
      <c r="R53" s="144">
        <v>16881.901067992927</v>
      </c>
      <c r="S53" s="144">
        <v>16995.200763777411</v>
      </c>
      <c r="T53" s="144">
        <v>17115.288681916842</v>
      </c>
      <c r="U53" s="144">
        <v>16606.092406640022</v>
      </c>
      <c r="V53" s="144">
        <v>16824.049621689828</v>
      </c>
    </row>
    <row r="54" spans="1:22" s="3" customFormat="1" ht="12.75" customHeight="1">
      <c r="A54" s="2" t="s">
        <v>60</v>
      </c>
      <c r="B54" s="9" t="s">
        <v>387</v>
      </c>
      <c r="C54" s="144">
        <v>35.10188459112328</v>
      </c>
      <c r="D54" s="144">
        <v>35.984241809611582</v>
      </c>
      <c r="E54" s="144">
        <v>38.099649529253639</v>
      </c>
      <c r="F54" s="144">
        <v>33.159079684271376</v>
      </c>
      <c r="G54" s="144">
        <v>33.578304706161013</v>
      </c>
      <c r="H54" s="144">
        <v>29.519161364625106</v>
      </c>
      <c r="I54" s="144">
        <v>31.853254114155352</v>
      </c>
      <c r="J54" s="144">
        <v>33.283772905171077</v>
      </c>
      <c r="K54" s="144">
        <v>31.479607086389812</v>
      </c>
      <c r="L54" s="144">
        <v>29.657119118841912</v>
      </c>
      <c r="M54" s="144">
        <v>30.023135062080943</v>
      </c>
      <c r="N54" s="144">
        <v>31.487459728282058</v>
      </c>
      <c r="O54" s="144">
        <v>27.635685284215462</v>
      </c>
      <c r="P54" s="144">
        <v>28.826665632116914</v>
      </c>
      <c r="Q54" s="144">
        <v>31.723802397608729</v>
      </c>
      <c r="R54" s="144">
        <v>31.553450155350717</v>
      </c>
      <c r="S54" s="144">
        <v>31.569666489283932</v>
      </c>
      <c r="T54" s="144">
        <v>30.974387788148015</v>
      </c>
      <c r="U54" s="144">
        <v>27.246469377353684</v>
      </c>
      <c r="V54" s="144">
        <v>28.390707520234567</v>
      </c>
    </row>
    <row r="55" spans="1:22" s="3" customFormat="1" ht="12.75" customHeight="1">
      <c r="A55" s="2" t="s">
        <v>61</v>
      </c>
      <c r="B55" s="8" t="s">
        <v>388</v>
      </c>
      <c r="C55" s="144">
        <v>13054.887002977754</v>
      </c>
      <c r="D55" s="144">
        <v>12824.309780204994</v>
      </c>
      <c r="E55" s="144">
        <v>13072.233999534723</v>
      </c>
      <c r="F55" s="144">
        <v>12847.459184036188</v>
      </c>
      <c r="G55" s="144">
        <v>12730.195445275824</v>
      </c>
      <c r="H55" s="144">
        <v>13346.355600885265</v>
      </c>
      <c r="I55" s="144">
        <v>14794.012316187092</v>
      </c>
      <c r="J55" s="144">
        <v>14195.081659730442</v>
      </c>
      <c r="K55" s="144">
        <v>14110.352303395934</v>
      </c>
      <c r="L55" s="144">
        <v>12653.720085504068</v>
      </c>
      <c r="M55" s="144">
        <v>13296.689205241453</v>
      </c>
      <c r="N55" s="144">
        <v>12566.124784123402</v>
      </c>
      <c r="O55" s="144">
        <v>13368.647135672587</v>
      </c>
      <c r="P55" s="144">
        <v>13465.634805220943</v>
      </c>
      <c r="Q55" s="144">
        <v>14920.55691266539</v>
      </c>
      <c r="R55" s="144">
        <v>14294.201366330848</v>
      </c>
      <c r="S55" s="144">
        <v>14581.338186427603</v>
      </c>
      <c r="T55" s="144">
        <v>15023.462622066583</v>
      </c>
      <c r="U55" s="144">
        <v>14169.942766007276</v>
      </c>
      <c r="V55" s="144">
        <v>14156.419805034266</v>
      </c>
    </row>
    <row r="56" spans="1:22" s="3" customFormat="1" ht="12.75" customHeight="1">
      <c r="A56" s="2" t="s">
        <v>62</v>
      </c>
      <c r="B56" s="9" t="s">
        <v>389</v>
      </c>
      <c r="C56" s="144">
        <v>875.79131496123136</v>
      </c>
      <c r="D56" s="144">
        <v>819.4409523503341</v>
      </c>
      <c r="E56" s="144">
        <v>859.71038427811186</v>
      </c>
      <c r="F56" s="144">
        <v>810.49042714955647</v>
      </c>
      <c r="G56" s="144">
        <v>781.74059563927199</v>
      </c>
      <c r="H56" s="144">
        <v>779.87145778372076</v>
      </c>
      <c r="I56" s="144">
        <v>1011.2302221880781</v>
      </c>
      <c r="J56" s="144">
        <v>944.67403338503436</v>
      </c>
      <c r="K56" s="144">
        <v>880.96188163564864</v>
      </c>
      <c r="L56" s="144">
        <v>634.85339451480957</v>
      </c>
      <c r="M56" s="144">
        <v>827.71928212808211</v>
      </c>
      <c r="N56" s="144">
        <v>700.07185090377902</v>
      </c>
      <c r="O56" s="144">
        <v>818.11356733581181</v>
      </c>
      <c r="P56" s="144">
        <v>860.54416892686856</v>
      </c>
      <c r="Q56" s="144">
        <v>1172.7769830064219</v>
      </c>
      <c r="R56" s="144">
        <v>1038.4936778193899</v>
      </c>
      <c r="S56" s="144">
        <v>1089.9844889893241</v>
      </c>
      <c r="T56" s="144">
        <v>1189.8520759797841</v>
      </c>
      <c r="U56" s="144">
        <v>1091.6799750279949</v>
      </c>
      <c r="V56" s="144">
        <v>1068.5967819621671</v>
      </c>
    </row>
    <row r="57" spans="1:22" s="3" customFormat="1" ht="12.75" customHeight="1">
      <c r="A57" s="2" t="s">
        <v>63</v>
      </c>
      <c r="B57" s="9" t="s">
        <v>390</v>
      </c>
      <c r="C57" s="144">
        <v>9254.6566189999994</v>
      </c>
      <c r="D57" s="144">
        <v>9267.6689079941279</v>
      </c>
      <c r="E57" s="144">
        <v>9340.7727770194742</v>
      </c>
      <c r="F57" s="144">
        <v>9331.3355282556604</v>
      </c>
      <c r="G57" s="144">
        <v>9338.1367576856974</v>
      </c>
      <c r="H57" s="144">
        <v>9964.1985331251271</v>
      </c>
      <c r="I57" s="144">
        <v>10408.579478164775</v>
      </c>
      <c r="J57" s="144">
        <v>10097.790032705379</v>
      </c>
      <c r="K57" s="144">
        <v>10289.369252366492</v>
      </c>
      <c r="L57" s="144">
        <v>9898.4522397395376</v>
      </c>
      <c r="M57" s="144">
        <v>9705.0736273653201</v>
      </c>
      <c r="N57" s="144">
        <v>9527.2408885945733</v>
      </c>
      <c r="O57" s="144">
        <v>9819.0680426314721</v>
      </c>
      <c r="P57" s="144">
        <v>9731.186490835049</v>
      </c>
      <c r="Q57" s="144">
        <v>9832.2888980803564</v>
      </c>
      <c r="R57" s="144">
        <v>9787.022785170946</v>
      </c>
      <c r="S57" s="144">
        <v>9851.0394097595108</v>
      </c>
      <c r="T57" s="144">
        <v>9860.2238865291984</v>
      </c>
      <c r="U57" s="144">
        <v>9432.761384174757</v>
      </c>
      <c r="V57" s="144">
        <v>9518.9790392030318</v>
      </c>
    </row>
    <row r="58" spans="1:22" s="3" customFormat="1" ht="12.75" customHeight="1">
      <c r="A58" s="2" t="s">
        <v>64</v>
      </c>
      <c r="B58" s="9" t="s">
        <v>391</v>
      </c>
      <c r="C58" s="144">
        <v>1459.2</v>
      </c>
      <c r="D58" s="144">
        <v>1365.3000000000002</v>
      </c>
      <c r="E58" s="144">
        <v>1432.35</v>
      </c>
      <c r="F58" s="144">
        <v>1350.3500000000001</v>
      </c>
      <c r="G58" s="144">
        <v>1302.55</v>
      </c>
      <c r="H58" s="144">
        <v>1299.45</v>
      </c>
      <c r="I58" s="144">
        <v>1684.9</v>
      </c>
      <c r="J58" s="144">
        <v>1574.0500000000002</v>
      </c>
      <c r="K58" s="144">
        <v>1467.85</v>
      </c>
      <c r="L58" s="144">
        <v>1057.75</v>
      </c>
      <c r="M58" s="144">
        <v>1379.2499999999998</v>
      </c>
      <c r="N58" s="144">
        <v>1166.4999999999998</v>
      </c>
      <c r="O58" s="144">
        <v>1363.25</v>
      </c>
      <c r="P58" s="144">
        <v>1434.05</v>
      </c>
      <c r="Q58" s="144">
        <v>1954.4</v>
      </c>
      <c r="R58" s="144">
        <v>1730.6000000000001</v>
      </c>
      <c r="S58" s="144">
        <v>1816.4055888254752</v>
      </c>
      <c r="T58" s="144">
        <v>1982.8540247815758</v>
      </c>
      <c r="U58" s="144">
        <v>1819.2535375898578</v>
      </c>
      <c r="V58" s="144">
        <v>1780.7537044841085</v>
      </c>
    </row>
    <row r="59" spans="1:22" s="3" customFormat="1" ht="12.75" customHeight="1">
      <c r="A59" s="2" t="s">
        <v>65</v>
      </c>
      <c r="B59" s="9" t="s">
        <v>392</v>
      </c>
      <c r="C59" s="144">
        <v>1459.2</v>
      </c>
      <c r="D59" s="144">
        <v>1365.3000000000002</v>
      </c>
      <c r="E59" s="144">
        <v>1432.35</v>
      </c>
      <c r="F59" s="144">
        <v>1350.3614460061044</v>
      </c>
      <c r="G59" s="144">
        <v>1302.5616997577372</v>
      </c>
      <c r="H59" s="144">
        <v>1299.4611920990956</v>
      </c>
      <c r="I59" s="144">
        <v>1684.9164276710235</v>
      </c>
      <c r="J59" s="144">
        <v>1574.0619040675629</v>
      </c>
      <c r="K59" s="144">
        <v>1467.861194739362</v>
      </c>
      <c r="L59" s="144">
        <v>1057.7609942980978</v>
      </c>
      <c r="M59" s="144">
        <v>1379.2602648482339</v>
      </c>
      <c r="N59" s="144">
        <v>1166.5111349032213</v>
      </c>
      <c r="O59" s="144">
        <v>1363.2959895199438</v>
      </c>
      <c r="P59" s="144">
        <v>1434.1184317076759</v>
      </c>
      <c r="Q59" s="144">
        <v>1954.4667036947794</v>
      </c>
      <c r="R59" s="144">
        <v>1730.6714734693217</v>
      </c>
      <c r="S59" s="144">
        <v>1816.4638722911425</v>
      </c>
      <c r="T59" s="144">
        <v>1982.9135915488987</v>
      </c>
      <c r="U59" s="144">
        <v>1819.3080164736693</v>
      </c>
      <c r="V59" s="144">
        <v>1780.8122353330248</v>
      </c>
    </row>
    <row r="60" spans="1:22" s="3" customFormat="1" ht="12.75" customHeight="1">
      <c r="A60" s="2" t="s">
        <v>66</v>
      </c>
      <c r="B60" s="9" t="s">
        <v>393</v>
      </c>
      <c r="C60" s="144">
        <v>4.8607205783605947</v>
      </c>
      <c r="D60" s="144">
        <v>5.3930152402379044</v>
      </c>
      <c r="E60" s="144">
        <v>5.8001473337252527</v>
      </c>
      <c r="F60" s="144">
        <v>4.0061021365188072</v>
      </c>
      <c r="G60" s="144">
        <v>4.2411621797851451</v>
      </c>
      <c r="H60" s="144">
        <v>2.4454736523869522</v>
      </c>
      <c r="I60" s="144">
        <v>3.0007879069206012</v>
      </c>
      <c r="J60" s="144">
        <v>3.2319543432596372</v>
      </c>
      <c r="K60" s="144">
        <v>2.9722033006530917</v>
      </c>
      <c r="L60" s="144">
        <v>3.7270670551575185</v>
      </c>
      <c r="M60" s="144">
        <v>4.3358547348632879</v>
      </c>
      <c r="N60" s="144">
        <v>4.6529456845828863</v>
      </c>
      <c r="O60" s="144">
        <v>3.9152808515162878</v>
      </c>
      <c r="P60" s="144">
        <v>4.6332700512761704</v>
      </c>
      <c r="Q60" s="144">
        <v>4.8657483960062953</v>
      </c>
      <c r="R60" s="144">
        <v>5.229101783727284</v>
      </c>
      <c r="S60" s="144">
        <v>5.2502881847765872</v>
      </c>
      <c r="T60" s="144">
        <v>5.259312174897258</v>
      </c>
      <c r="U60" s="144">
        <v>4.6525471012799988</v>
      </c>
      <c r="V60" s="144">
        <v>4.9228607498858867</v>
      </c>
    </row>
    <row r="61" spans="1:22" s="3" customFormat="1" ht="12.75" customHeight="1">
      <c r="A61" s="2" t="s">
        <v>67</v>
      </c>
      <c r="B61" s="9" t="s">
        <v>394</v>
      </c>
      <c r="C61" s="144">
        <v>1.1783484381621081</v>
      </c>
      <c r="D61" s="144">
        <v>1.2069046202951768</v>
      </c>
      <c r="E61" s="144">
        <v>1.2506909034115661</v>
      </c>
      <c r="F61" s="144">
        <v>0.91568048834715576</v>
      </c>
      <c r="G61" s="144">
        <v>0.96523001333041236</v>
      </c>
      <c r="H61" s="144">
        <v>0.92894422493417395</v>
      </c>
      <c r="I61" s="144">
        <v>1.3854002562972845</v>
      </c>
      <c r="J61" s="144">
        <v>1.2737352292036141</v>
      </c>
      <c r="K61" s="144">
        <v>1.3377713537779452</v>
      </c>
      <c r="L61" s="144">
        <v>1.1763898964656476</v>
      </c>
      <c r="M61" s="144">
        <v>1.0501761649540595</v>
      </c>
      <c r="N61" s="144">
        <v>1.1479640372443785</v>
      </c>
      <c r="O61" s="144">
        <v>1.0042553338448061</v>
      </c>
      <c r="P61" s="144">
        <v>1.1024437000735414</v>
      </c>
      <c r="Q61" s="144">
        <v>1.7585794878250838</v>
      </c>
      <c r="R61" s="144">
        <v>2.184328087464098</v>
      </c>
      <c r="S61" s="144">
        <v>2.1945383773742604</v>
      </c>
      <c r="T61" s="144">
        <v>2.3597310522274224</v>
      </c>
      <c r="U61" s="144">
        <v>2.2873056397158424</v>
      </c>
      <c r="V61" s="144">
        <v>2.3551833020457331</v>
      </c>
    </row>
    <row r="62" spans="1:22" s="3" customFormat="1" ht="12.75" customHeight="1">
      <c r="A62" s="2" t="s">
        <v>68</v>
      </c>
      <c r="B62" s="8" t="s">
        <v>395</v>
      </c>
      <c r="C62" s="144">
        <v>20.052702655703943</v>
      </c>
      <c r="D62" s="144">
        <v>20.468449979330359</v>
      </c>
      <c r="E62" s="144">
        <v>21.381899069241406</v>
      </c>
      <c r="F62" s="144">
        <v>16.636769872657386</v>
      </c>
      <c r="G62" s="144">
        <v>16.60780610815176</v>
      </c>
      <c r="H62" s="144">
        <v>15.898376765289086</v>
      </c>
      <c r="I62" s="144">
        <v>18.503033462563344</v>
      </c>
      <c r="J62" s="144">
        <v>15.951450533951803</v>
      </c>
      <c r="K62" s="144">
        <v>13.61840043406586</v>
      </c>
      <c r="L62" s="144">
        <v>13.462518020768083</v>
      </c>
      <c r="M62" s="144">
        <v>12.45360168950976</v>
      </c>
      <c r="N62" s="144">
        <v>14.147076345141258</v>
      </c>
      <c r="O62" s="144">
        <v>12.652209188282489</v>
      </c>
      <c r="P62" s="144">
        <v>12.577048869615034</v>
      </c>
      <c r="Q62" s="144">
        <v>13.449645506290011</v>
      </c>
      <c r="R62" s="144">
        <v>10.580013123555506</v>
      </c>
      <c r="S62" s="144">
        <v>11.147142238923587</v>
      </c>
      <c r="T62" s="144">
        <v>10.599438527539341</v>
      </c>
      <c r="U62" s="144">
        <v>9.380846366659922</v>
      </c>
      <c r="V62" s="144">
        <v>9.898398063348786</v>
      </c>
    </row>
    <row r="63" spans="1:22" s="3" customFormat="1" ht="12.75" customHeight="1">
      <c r="A63" s="2" t="s">
        <v>16</v>
      </c>
      <c r="B63" s="8" t="s">
        <v>396</v>
      </c>
      <c r="C63" s="144">
        <v>6.446865901440205</v>
      </c>
      <c r="D63" s="144">
        <v>6.9859118787355925</v>
      </c>
      <c r="E63" s="144">
        <v>5.5489168465770797</v>
      </c>
      <c r="F63" s="144">
        <v>4.4353273654315357</v>
      </c>
      <c r="G63" s="144">
        <v>6.7390604567068788</v>
      </c>
      <c r="H63" s="144">
        <v>7.0174461329364703</v>
      </c>
      <c r="I63" s="144">
        <v>10.130397131027575</v>
      </c>
      <c r="J63" s="144">
        <v>8.9340027057692755</v>
      </c>
      <c r="K63" s="144">
        <v>9.4763468700672018</v>
      </c>
      <c r="L63" s="144">
        <v>8.0313347604500507</v>
      </c>
      <c r="M63" s="144">
        <v>7.682360929202348</v>
      </c>
      <c r="N63" s="144">
        <v>8.7951234838857637</v>
      </c>
      <c r="O63" s="144">
        <v>8.0087801949278834</v>
      </c>
      <c r="P63" s="144">
        <v>8.1877884250467279</v>
      </c>
      <c r="Q63" s="144">
        <v>9.8665226673753548</v>
      </c>
      <c r="R63" s="144">
        <v>8.7035884580966805</v>
      </c>
      <c r="S63" s="144">
        <v>9.1728615949619083</v>
      </c>
      <c r="T63" s="144">
        <v>9.1696997156714062</v>
      </c>
      <c r="U63" s="144">
        <v>8.4356341698712392</v>
      </c>
      <c r="V63" s="144">
        <v>9.1071535617349184</v>
      </c>
    </row>
    <row r="64" spans="1:22" s="3" customFormat="1" ht="12.75" customHeight="1">
      <c r="A64" s="2" t="s">
        <v>17</v>
      </c>
      <c r="B64" s="8" t="s">
        <v>72</v>
      </c>
      <c r="C64" s="144">
        <v>8.7307758643048086</v>
      </c>
      <c r="D64" s="144">
        <v>8.9321814916440303</v>
      </c>
      <c r="E64" s="144">
        <v>9.9891426303046025</v>
      </c>
      <c r="F64" s="144">
        <v>7.6745470929596005</v>
      </c>
      <c r="G64" s="144">
        <v>7.4761451941591925</v>
      </c>
      <c r="H64" s="144">
        <v>7.7617207227933704</v>
      </c>
      <c r="I64" s="144">
        <v>9.9223132980659301</v>
      </c>
      <c r="J64" s="144">
        <v>9.4934938812138512</v>
      </c>
      <c r="K64" s="144">
        <v>9.7282285057157658</v>
      </c>
      <c r="L64" s="144">
        <v>9.075793079741981</v>
      </c>
      <c r="M64" s="144">
        <v>8.6568848580543794</v>
      </c>
      <c r="N64" s="144">
        <v>8.94917198270144</v>
      </c>
      <c r="O64" s="144">
        <v>8.1845565300786163</v>
      </c>
      <c r="P64" s="144">
        <v>9.0193452226081288</v>
      </c>
      <c r="Q64" s="144">
        <v>10.35593435805502</v>
      </c>
      <c r="R64" s="144">
        <v>8.957866918892492</v>
      </c>
      <c r="S64" s="144">
        <v>9.4136765771685447</v>
      </c>
      <c r="T64" s="144">
        <v>9.2784313328532804</v>
      </c>
      <c r="U64" s="144">
        <v>7.9322995026357228</v>
      </c>
      <c r="V64" s="144">
        <v>8.2731651403306223</v>
      </c>
    </row>
    <row r="65" spans="1:22" s="3" customFormat="1" ht="12.75" customHeight="1">
      <c r="A65" s="2" t="s">
        <v>18</v>
      </c>
      <c r="B65" s="8" t="s">
        <v>397</v>
      </c>
      <c r="C65" s="144">
        <v>1.6161615769604891</v>
      </c>
      <c r="D65" s="144">
        <v>1.5602775947059264</v>
      </c>
      <c r="E65" s="144">
        <v>1.7476903453786077</v>
      </c>
      <c r="F65" s="144">
        <v>1.4765347874597889</v>
      </c>
      <c r="G65" s="144">
        <v>1.5502179001973291</v>
      </c>
      <c r="H65" s="144">
        <v>1.7291793102690347</v>
      </c>
      <c r="I65" s="144">
        <v>2.6284273637260736</v>
      </c>
      <c r="J65" s="144">
        <v>2.2320126679969876</v>
      </c>
      <c r="K65" s="144">
        <v>2.4180637022262443</v>
      </c>
      <c r="L65" s="144">
        <v>1.913007869018903</v>
      </c>
      <c r="M65" s="144">
        <v>1.7468950027121786</v>
      </c>
      <c r="N65" s="144">
        <v>1.8559897608142646</v>
      </c>
      <c r="O65" s="144">
        <v>1.6657408830838993</v>
      </c>
      <c r="P65" s="144">
        <v>1.5840938602998449</v>
      </c>
      <c r="Q65" s="144">
        <v>1.4517220789303931</v>
      </c>
      <c r="R65" s="144">
        <v>1.5474660614145179</v>
      </c>
      <c r="S65" s="144">
        <v>1.5835409436012204</v>
      </c>
      <c r="T65" s="144">
        <v>1.493247542631075</v>
      </c>
      <c r="U65" s="144">
        <v>1.3188642546550962</v>
      </c>
      <c r="V65" s="144">
        <v>1.4211162700729212</v>
      </c>
    </row>
    <row r="66" spans="1:22" s="3" customFormat="1" ht="12.75" customHeight="1">
      <c r="A66" s="2" t="s">
        <v>19</v>
      </c>
      <c r="B66" s="8" t="s">
        <v>73</v>
      </c>
      <c r="C66" s="144">
        <v>10.240288621343407</v>
      </c>
      <c r="D66" s="144">
        <v>10.541387652037599</v>
      </c>
      <c r="E66" s="144">
        <v>11.862448219257297</v>
      </c>
      <c r="F66" s="144">
        <v>9.7348281917406965</v>
      </c>
      <c r="G66" s="144">
        <v>9.7224986797281527</v>
      </c>
      <c r="H66" s="144">
        <v>9.8210669563823849</v>
      </c>
      <c r="I66" s="144">
        <v>13.607587497623525</v>
      </c>
      <c r="J66" s="144">
        <v>12.011204170714452</v>
      </c>
      <c r="K66" s="144">
        <v>12.885145005844477</v>
      </c>
      <c r="L66" s="144">
        <v>11.923316287074716</v>
      </c>
      <c r="M66" s="144">
        <v>11.577432233557207</v>
      </c>
      <c r="N66" s="144">
        <v>12.576955690263929</v>
      </c>
      <c r="O66" s="144">
        <v>11.234597691190713</v>
      </c>
      <c r="P66" s="144">
        <v>13.213033976902233</v>
      </c>
      <c r="Q66" s="144">
        <v>16.231300697156428</v>
      </c>
      <c r="R66" s="144">
        <v>15.020213203803397</v>
      </c>
      <c r="S66" s="144">
        <v>15.551096961450387</v>
      </c>
      <c r="T66" s="144">
        <v>15.779668725316213</v>
      </c>
      <c r="U66" s="144">
        <v>13.861785190122616</v>
      </c>
      <c r="V66" s="144">
        <v>15.00723879702678</v>
      </c>
    </row>
    <row r="67" spans="1:22" s="3" customFormat="1" ht="12.75" customHeight="1">
      <c r="A67" s="2" t="s">
        <v>20</v>
      </c>
      <c r="B67" s="8" t="s">
        <v>398</v>
      </c>
      <c r="C67" s="144">
        <v>3.2366879613962123</v>
      </c>
      <c r="D67" s="144">
        <v>3.3380154813569298</v>
      </c>
      <c r="E67" s="144">
        <v>3.6537651283071515</v>
      </c>
      <c r="F67" s="144">
        <v>2.718426449780619</v>
      </c>
      <c r="G67" s="144">
        <v>2.3575011840736733</v>
      </c>
      <c r="H67" s="144">
        <v>2.7924287243503194</v>
      </c>
      <c r="I67" s="144">
        <v>3.2745824239754002</v>
      </c>
      <c r="J67" s="144">
        <v>3.1783860392277088</v>
      </c>
      <c r="K67" s="144">
        <v>3.3976033964151151</v>
      </c>
      <c r="L67" s="144">
        <v>3.9084729737713801</v>
      </c>
      <c r="M67" s="144">
        <v>3.5534293502966436</v>
      </c>
      <c r="N67" s="144">
        <v>4.0958876973305554</v>
      </c>
      <c r="O67" s="144">
        <v>3.3892114141013927</v>
      </c>
      <c r="P67" s="144">
        <v>3.5687568192326635</v>
      </c>
      <c r="Q67" s="144">
        <v>5.1421848003487787</v>
      </c>
      <c r="R67" s="144">
        <v>5.5560777688129095</v>
      </c>
      <c r="S67" s="144">
        <v>5.3250126131279272</v>
      </c>
      <c r="T67" s="144">
        <v>5.4260026574506437</v>
      </c>
      <c r="U67" s="144">
        <v>5.2880107300542445</v>
      </c>
      <c r="V67" s="144">
        <v>5.6402326396531226</v>
      </c>
    </row>
    <row r="68" spans="1:22" s="3" customFormat="1" ht="12.75" customHeight="1">
      <c r="A68" s="2" t="s">
        <v>21</v>
      </c>
      <c r="B68" s="8" t="s">
        <v>399</v>
      </c>
      <c r="C68" s="144">
        <v>4395.8983485911167</v>
      </c>
      <c r="D68" s="144">
        <v>4114.5159218950948</v>
      </c>
      <c r="E68" s="144">
        <v>4316.741730347976</v>
      </c>
      <c r="F68" s="144">
        <v>4067.1653861656041</v>
      </c>
      <c r="G68" s="144">
        <v>3923.5322354218756</v>
      </c>
      <c r="H68" s="144">
        <v>3915.2084777683076</v>
      </c>
      <c r="I68" s="144">
        <v>5080.0022639306935</v>
      </c>
      <c r="J68" s="144">
        <v>4743.2084130553476</v>
      </c>
      <c r="K68" s="144">
        <v>4425.7309368631059</v>
      </c>
      <c r="L68" s="144">
        <v>3193.0114054485193</v>
      </c>
      <c r="M68" s="144">
        <v>4155.6063551574089</v>
      </c>
      <c r="N68" s="144">
        <v>3518.5855090282735</v>
      </c>
      <c r="O68" s="144">
        <v>4106.0667171156192</v>
      </c>
      <c r="P68" s="144">
        <v>4319.0399099320621</v>
      </c>
      <c r="Q68" s="144">
        <v>5884.5031805274411</v>
      </c>
      <c r="R68" s="144">
        <v>5212.5727594682576</v>
      </c>
      <c r="S68" s="144">
        <v>5469.8739311528534</v>
      </c>
      <c r="T68" s="144">
        <v>5968.4375381381615</v>
      </c>
      <c r="U68" s="144">
        <v>5475.8078912371975</v>
      </c>
      <c r="V68" s="144">
        <v>5361.6062080527545</v>
      </c>
    </row>
    <row r="69" spans="1:22" s="3" customFormat="1" ht="12.75" customHeight="1">
      <c r="A69" s="2" t="s">
        <v>69</v>
      </c>
      <c r="B69" s="8" t="s">
        <v>400</v>
      </c>
      <c r="C69" s="144">
        <v>32.43720634237539</v>
      </c>
      <c r="D69" s="144">
        <v>34.016226167508634</v>
      </c>
      <c r="E69" s="144">
        <v>31.638656783682105</v>
      </c>
      <c r="F69" s="144">
        <v>24.208302910677929</v>
      </c>
      <c r="G69" s="144">
        <v>24.774237008813913</v>
      </c>
      <c r="H69" s="144">
        <v>29.983633477092198</v>
      </c>
      <c r="I69" s="144">
        <v>35.319492700069105</v>
      </c>
      <c r="J69" s="144">
        <v>30.039914494348778</v>
      </c>
      <c r="K69" s="144">
        <v>28.843245966601472</v>
      </c>
      <c r="L69" s="144">
        <v>25.385834307842803</v>
      </c>
      <c r="M69" s="144">
        <v>23.262137327285942</v>
      </c>
      <c r="N69" s="144">
        <v>24.590354023253887</v>
      </c>
      <c r="O69" s="144">
        <v>21.252349302491769</v>
      </c>
      <c r="P69" s="144">
        <v>22.437375887955866</v>
      </c>
      <c r="Q69" s="144">
        <v>24.371444021132703</v>
      </c>
      <c r="R69" s="144">
        <v>26.956114108464586</v>
      </c>
      <c r="S69" s="144">
        <v>26.040115587563683</v>
      </c>
      <c r="T69" s="144">
        <v>26.007175211796266</v>
      </c>
      <c r="U69" s="144">
        <v>23.392804353462243</v>
      </c>
      <c r="V69" s="144">
        <v>25.045905287720153</v>
      </c>
    </row>
    <row r="70" spans="1:22" s="3" customFormat="1" ht="12.75" customHeight="1">
      <c r="A70" s="2" t="s">
        <v>70</v>
      </c>
      <c r="B70" s="8" t="s">
        <v>401</v>
      </c>
      <c r="C70" s="144">
        <v>39.233408149077576</v>
      </c>
      <c r="D70" s="144">
        <v>40.80642378349367</v>
      </c>
      <c r="E70" s="144">
        <v>41.611414816998789</v>
      </c>
      <c r="F70" s="144">
        <v>32.346413250863279</v>
      </c>
      <c r="G70" s="144">
        <v>32.975767182688088</v>
      </c>
      <c r="H70" s="144">
        <v>33.027884431093348</v>
      </c>
      <c r="I70" s="144">
        <v>40.160179761597966</v>
      </c>
      <c r="J70" s="144">
        <v>36.099084883737945</v>
      </c>
      <c r="K70" s="144">
        <v>38.577071841998311</v>
      </c>
      <c r="L70" s="144">
        <v>35.945857630789106</v>
      </c>
      <c r="M70" s="144">
        <v>34.558427514606976</v>
      </c>
      <c r="N70" s="144">
        <v>37.34034394740727</v>
      </c>
      <c r="O70" s="144">
        <v>34.014089493373554</v>
      </c>
      <c r="P70" s="144">
        <v>34.487521878235825</v>
      </c>
      <c r="Q70" s="144">
        <v>44.105678397355945</v>
      </c>
      <c r="R70" s="144">
        <v>41.361330781821223</v>
      </c>
      <c r="S70" s="144">
        <v>42.835262333767531</v>
      </c>
      <c r="T70" s="144">
        <v>41.936519928721708</v>
      </c>
      <c r="U70" s="144">
        <v>39.240030786584207</v>
      </c>
      <c r="V70" s="144">
        <v>42.353251152470278</v>
      </c>
    </row>
    <row r="71" spans="1:22" s="3" customFormat="1" ht="12.75" customHeight="1">
      <c r="A71" s="2" t="s">
        <v>71</v>
      </c>
      <c r="B71" s="8" t="s">
        <v>74</v>
      </c>
      <c r="C71" s="144">
        <v>1179.5799224852178</v>
      </c>
      <c r="D71" s="144">
        <v>1064.9102733219249</v>
      </c>
      <c r="E71" s="144">
        <v>1081.7138617262597</v>
      </c>
      <c r="F71" s="144">
        <v>1105.52456908354</v>
      </c>
      <c r="G71" s="144">
        <v>1063.6788035568602</v>
      </c>
      <c r="H71" s="144">
        <v>1062.6009761959017</v>
      </c>
      <c r="I71" s="144">
        <v>1253.104352534292</v>
      </c>
      <c r="J71" s="144">
        <v>1235.3179733708555</v>
      </c>
      <c r="K71" s="144">
        <v>1216.0330391629402</v>
      </c>
      <c r="L71" s="144">
        <v>1213.966516990195</v>
      </c>
      <c r="M71" s="144">
        <v>1192.4994757487427</v>
      </c>
      <c r="N71" s="144">
        <v>1200.358892834575</v>
      </c>
      <c r="O71" s="144">
        <v>1199.169499748039</v>
      </c>
      <c r="P71" s="144">
        <v>1200.0153269259069</v>
      </c>
      <c r="Q71" s="144">
        <v>1204.9532925591909</v>
      </c>
      <c r="R71" s="144">
        <v>1205.8926940249191</v>
      </c>
      <c r="S71" s="144">
        <v>1206.0623591876329</v>
      </c>
      <c r="T71" s="144">
        <v>1206.1948459342709</v>
      </c>
      <c r="U71" s="144">
        <v>1204.9037876253383</v>
      </c>
      <c r="V71" s="144">
        <v>1206.037207016569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1115882.8811477802</v>
      </c>
      <c r="D73" s="144">
        <v>1082327.3910805585</v>
      </c>
      <c r="E73" s="144">
        <v>1058203.1844798226</v>
      </c>
      <c r="F73" s="144">
        <v>1033748.0800927307</v>
      </c>
      <c r="G73" s="144">
        <v>1056028.8146172422</v>
      </c>
      <c r="H73" s="144">
        <v>1041270.2958880194</v>
      </c>
      <c r="I73" s="144">
        <v>1041479.3255024111</v>
      </c>
      <c r="J73" s="144">
        <v>995940.50919020886</v>
      </c>
      <c r="K73" s="144">
        <v>965684.07617010607</v>
      </c>
      <c r="L73" s="144">
        <v>875027.62407880207</v>
      </c>
      <c r="M73" s="144">
        <v>951334.49635048979</v>
      </c>
      <c r="N73" s="144">
        <v>905395.88340089389</v>
      </c>
      <c r="O73" s="144">
        <v>909651.78793935373</v>
      </c>
      <c r="P73" s="144">
        <v>877132.23464698833</v>
      </c>
      <c r="Q73" s="144">
        <v>849143.46888618625</v>
      </c>
      <c r="R73" s="144">
        <v>834002.14750809071</v>
      </c>
      <c r="S73" s="144">
        <v>829200.74803926214</v>
      </c>
      <c r="T73" s="144">
        <v>840076.59543974407</v>
      </c>
      <c r="U73" s="144">
        <v>829718.7285482178</v>
      </c>
      <c r="V73" s="144">
        <v>825983.5447043454</v>
      </c>
    </row>
    <row r="74" spans="1:22" s="3" customFormat="1" ht="15" customHeight="1">
      <c r="A74" s="173" t="s">
        <v>460</v>
      </c>
      <c r="B74" s="8" t="s">
        <v>461</v>
      </c>
      <c r="C74" s="144">
        <v>215508.13084511997</v>
      </c>
      <c r="D74" s="144">
        <v>189014.33771464168</v>
      </c>
      <c r="E74" s="144">
        <v>161113.0012509769</v>
      </c>
      <c r="F74" s="144">
        <v>144416.67114126956</v>
      </c>
      <c r="G74" s="144">
        <v>146201.19409665762</v>
      </c>
      <c r="H74" s="144">
        <v>144388.97202268057</v>
      </c>
      <c r="I74" s="144">
        <v>154335.65064858898</v>
      </c>
      <c r="J74" s="144">
        <v>151954.64180629127</v>
      </c>
      <c r="K74" s="144">
        <v>138127.54827949416</v>
      </c>
      <c r="L74" s="144">
        <v>135533.11717959828</v>
      </c>
      <c r="M74" s="144">
        <v>177338.16214191017</v>
      </c>
      <c r="N74" s="144">
        <v>147100.26793030617</v>
      </c>
      <c r="O74" s="144">
        <v>142714.50506074639</v>
      </c>
      <c r="P74" s="144">
        <v>136293.71893711179</v>
      </c>
      <c r="Q74" s="144">
        <v>140880.63157451389</v>
      </c>
      <c r="R74" s="144">
        <v>126703.04207180935</v>
      </c>
      <c r="S74" s="144">
        <v>131803.45200453771</v>
      </c>
      <c r="T74" s="144">
        <v>129013.0207833563</v>
      </c>
      <c r="U74" s="144">
        <v>123975.87746098245</v>
      </c>
      <c r="V74" s="144">
        <v>123978.04679015462</v>
      </c>
    </row>
    <row r="75" spans="1:22" s="3" customFormat="1" ht="15" customHeight="1">
      <c r="A75" s="174" t="s">
        <v>306</v>
      </c>
      <c r="B75" s="172" t="s">
        <v>462</v>
      </c>
      <c r="C75" s="144">
        <v>1331391.0119928997</v>
      </c>
      <c r="D75" s="144">
        <v>1271341.7287952004</v>
      </c>
      <c r="E75" s="144">
        <v>1219316.1857308003</v>
      </c>
      <c r="F75" s="144">
        <v>1178164.7512340001</v>
      </c>
      <c r="G75" s="144">
        <v>1202230.0087139003</v>
      </c>
      <c r="H75" s="144">
        <v>1185659.2679106998</v>
      </c>
      <c r="I75" s="144">
        <v>1195814.976151</v>
      </c>
      <c r="J75" s="144">
        <v>1147895.1509964999</v>
      </c>
      <c r="K75" s="144">
        <v>1103811.6244495993</v>
      </c>
      <c r="L75" s="144">
        <v>1010560.7412584</v>
      </c>
      <c r="M75" s="144">
        <v>1128672.6584924001</v>
      </c>
      <c r="N75" s="144">
        <v>1052496.1513312003</v>
      </c>
      <c r="O75" s="144">
        <v>1052366.2930000999</v>
      </c>
      <c r="P75" s="144">
        <v>1013425.9535841</v>
      </c>
      <c r="Q75" s="144">
        <v>990024.10046069988</v>
      </c>
      <c r="R75" s="144">
        <v>960705.1895799</v>
      </c>
      <c r="S75" s="144">
        <v>961004.20004380005</v>
      </c>
      <c r="T75" s="144">
        <v>969089.61622309987</v>
      </c>
      <c r="U75" s="144">
        <v>953694.60600919987</v>
      </c>
      <c r="V75" s="144">
        <v>949961.59149449971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1" orientation="portrait" r:id="rId1"/>
  <headerFooter alignWithMargins="0">
    <oddFooter>&amp;L&amp;"MetaNormalLF-Roman,Standard"&amp;9Statistisches Bundesamt, Anthropogene Luftemissionen,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445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528.30380143073182</v>
      </c>
      <c r="D5" s="144">
        <v>509.57460582407668</v>
      </c>
      <c r="E5" s="144">
        <v>473.01809103024141</v>
      </c>
      <c r="F5" s="144">
        <v>432.47555435941172</v>
      </c>
      <c r="G5" s="144">
        <v>409.70663110330537</v>
      </c>
      <c r="H5" s="144">
        <v>376.09177647613899</v>
      </c>
      <c r="I5" s="144">
        <v>332.62270421979156</v>
      </c>
      <c r="J5" s="144">
        <v>304.65311650866801</v>
      </c>
      <c r="K5" s="144">
        <v>253.47790744300465</v>
      </c>
      <c r="L5" s="144">
        <v>223.52138741597022</v>
      </c>
      <c r="M5" s="144">
        <v>200.32348528757046</v>
      </c>
      <c r="N5" s="144">
        <v>185.7310580882982</v>
      </c>
      <c r="O5" s="144">
        <v>164.71718752811321</v>
      </c>
      <c r="P5" s="144">
        <v>151.53198062872977</v>
      </c>
      <c r="Q5" s="144">
        <v>151.82841819774427</v>
      </c>
      <c r="R5" s="144">
        <v>135.79547895250968</v>
      </c>
      <c r="S5" s="144">
        <v>123.48883737730146</v>
      </c>
      <c r="T5" s="144">
        <v>112.59446657903928</v>
      </c>
      <c r="U5" s="144">
        <v>103.28182800959634</v>
      </c>
      <c r="V5" s="144">
        <v>97.41390938406434</v>
      </c>
    </row>
    <row r="6" spans="1:22" s="3" customFormat="1" ht="12.75" customHeight="1">
      <c r="A6" s="2" t="s">
        <v>1</v>
      </c>
      <c r="B6" s="9" t="s">
        <v>340</v>
      </c>
      <c r="C6" s="144">
        <v>479.99535533284387</v>
      </c>
      <c r="D6" s="144">
        <v>462.98011221457477</v>
      </c>
      <c r="E6" s="144">
        <v>429.76701923294331</v>
      </c>
      <c r="F6" s="144">
        <v>392.93221648838482</v>
      </c>
      <c r="G6" s="144">
        <v>372.24571134433825</v>
      </c>
      <c r="H6" s="144">
        <v>341.70495086950564</v>
      </c>
      <c r="I6" s="144">
        <v>302.20971606013956</v>
      </c>
      <c r="J6" s="144">
        <v>276.79749088575056</v>
      </c>
      <c r="K6" s="144">
        <v>230.30058970684587</v>
      </c>
      <c r="L6" s="144">
        <v>203.08242844770004</v>
      </c>
      <c r="M6" s="144">
        <v>182.60202520392733</v>
      </c>
      <c r="N6" s="144">
        <v>167.19800292770353</v>
      </c>
      <c r="O6" s="144">
        <v>147.34946971940747</v>
      </c>
      <c r="P6" s="144">
        <v>135.75814100811053</v>
      </c>
      <c r="Q6" s="144">
        <v>136.37763919848743</v>
      </c>
      <c r="R6" s="144">
        <v>120.86007711383456</v>
      </c>
      <c r="S6" s="144">
        <v>109.66458201371425</v>
      </c>
      <c r="T6" s="144">
        <v>99.443017424368719</v>
      </c>
      <c r="U6" s="144">
        <v>90.158203247499969</v>
      </c>
      <c r="V6" s="144">
        <v>85.035898479314127</v>
      </c>
    </row>
    <row r="7" spans="1:22" s="3" customFormat="1" ht="12.75" customHeight="1">
      <c r="A7" s="2" t="s">
        <v>2</v>
      </c>
      <c r="B7" s="9" t="s">
        <v>339</v>
      </c>
      <c r="C7" s="144">
        <v>42.972279199516912</v>
      </c>
      <c r="D7" s="144">
        <v>41.446612729108715</v>
      </c>
      <c r="E7" s="144">
        <v>38.471988417263589</v>
      </c>
      <c r="F7" s="144">
        <v>35.173427239567147</v>
      </c>
      <c r="G7" s="144">
        <v>33.320714614846892</v>
      </c>
      <c r="H7" s="144">
        <v>30.585930997111415</v>
      </c>
      <c r="I7" s="144">
        <v>27.051820244675969</v>
      </c>
      <c r="J7" s="144">
        <v>24.777095473007371</v>
      </c>
      <c r="K7" s="144">
        <v>20.616472359865107</v>
      </c>
      <c r="L7" s="144">
        <v>18.181277726591098</v>
      </c>
      <c r="M7" s="144">
        <v>15.765718495197717</v>
      </c>
      <c r="N7" s="144">
        <v>16.928600820796451</v>
      </c>
      <c r="O7" s="144">
        <v>16.009804652360245</v>
      </c>
      <c r="P7" s="144">
        <v>14.487934635100453</v>
      </c>
      <c r="Q7" s="144">
        <v>14.339640749253212</v>
      </c>
      <c r="R7" s="144">
        <v>13.871186902721803</v>
      </c>
      <c r="S7" s="144">
        <v>12.738341461504508</v>
      </c>
      <c r="T7" s="144">
        <v>12.200955454616821</v>
      </c>
      <c r="U7" s="144">
        <v>12.175851024044253</v>
      </c>
      <c r="V7" s="144">
        <v>11.484084578943632</v>
      </c>
    </row>
    <row r="8" spans="1:22" s="3" customFormat="1" ht="12.75" customHeight="1">
      <c r="A8" s="2" t="s">
        <v>24</v>
      </c>
      <c r="B8" s="9" t="s">
        <v>341</v>
      </c>
      <c r="C8" s="144">
        <v>5.33616689837101</v>
      </c>
      <c r="D8" s="144">
        <v>5.1478808803931768</v>
      </c>
      <c r="E8" s="144">
        <v>4.7790833800345469</v>
      </c>
      <c r="F8" s="144">
        <v>4.3699106314597538</v>
      </c>
      <c r="G8" s="144">
        <v>4.140205144120241</v>
      </c>
      <c r="H8" s="144">
        <v>3.8008946095219605</v>
      </c>
      <c r="I8" s="144">
        <v>3.3611679149760141</v>
      </c>
      <c r="J8" s="144">
        <v>3.0785301499100561</v>
      </c>
      <c r="K8" s="144">
        <v>2.560845376293678</v>
      </c>
      <c r="L8" s="144">
        <v>2.2576812416790677</v>
      </c>
      <c r="M8" s="144">
        <v>1.9557415884454297</v>
      </c>
      <c r="N8" s="144">
        <v>1.6044543397982292</v>
      </c>
      <c r="O8" s="144">
        <v>1.3579131563455271</v>
      </c>
      <c r="P8" s="144">
        <v>1.2859049855187934</v>
      </c>
      <c r="Q8" s="144">
        <v>1.1111382500036238</v>
      </c>
      <c r="R8" s="144">
        <v>1.0642149359533277</v>
      </c>
      <c r="S8" s="144">
        <v>1.0859139020827051</v>
      </c>
      <c r="T8" s="144">
        <v>0.95049370005374456</v>
      </c>
      <c r="U8" s="144">
        <v>0.94777373805211507</v>
      </c>
      <c r="V8" s="144">
        <v>0.89392632580657105</v>
      </c>
    </row>
    <row r="9" spans="1:22" s="3" customFormat="1" ht="12.75" customHeight="1">
      <c r="A9" s="2" t="s">
        <v>25</v>
      </c>
      <c r="B9" s="8" t="s">
        <v>342</v>
      </c>
      <c r="C9" s="144">
        <v>146.4969808617405</v>
      </c>
      <c r="D9" s="144">
        <v>142.4021652935445</v>
      </c>
      <c r="E9" s="144">
        <v>132.81357866168864</v>
      </c>
      <c r="F9" s="144">
        <v>121.97863947654969</v>
      </c>
      <c r="G9" s="144">
        <v>116.00274827056926</v>
      </c>
      <c r="H9" s="144">
        <v>106.95135748571168</v>
      </c>
      <c r="I9" s="144">
        <v>94.076654617075818</v>
      </c>
      <c r="J9" s="144">
        <v>86.161266122082878</v>
      </c>
      <c r="K9" s="144">
        <v>70.999285632666755</v>
      </c>
      <c r="L9" s="144">
        <v>61.968107107487974</v>
      </c>
      <c r="M9" s="144">
        <v>55.676468838486585</v>
      </c>
      <c r="N9" s="144">
        <v>44.970733523284181</v>
      </c>
      <c r="O9" s="144">
        <v>58.74928336636404</v>
      </c>
      <c r="P9" s="144">
        <v>50.119127482372413</v>
      </c>
      <c r="Q9" s="144">
        <v>26.432942024282369</v>
      </c>
      <c r="R9" s="144">
        <v>23.024639119544595</v>
      </c>
      <c r="S9" s="144">
        <v>20.435251334472326</v>
      </c>
      <c r="T9" s="144">
        <v>18.049424945573445</v>
      </c>
      <c r="U9" s="144">
        <v>16.276831994993593</v>
      </c>
      <c r="V9" s="144">
        <v>15.090633889377251</v>
      </c>
    </row>
    <row r="10" spans="1:22" s="3" customFormat="1" ht="12.75" customHeight="1">
      <c r="A10" s="2" t="s">
        <v>3</v>
      </c>
      <c r="B10" s="9" t="s">
        <v>343</v>
      </c>
      <c r="C10" s="144">
        <v>41.506888670118904</v>
      </c>
      <c r="D10" s="144">
        <v>40.362537171922376</v>
      </c>
      <c r="E10" s="144">
        <v>37.65371078725309</v>
      </c>
      <c r="F10" s="144">
        <v>34.589724165892996</v>
      </c>
      <c r="G10" s="144">
        <v>32.901446677758443</v>
      </c>
      <c r="H10" s="144">
        <v>30.340810934887156</v>
      </c>
      <c r="I10" s="144">
        <v>26.681203760452867</v>
      </c>
      <c r="J10" s="144">
        <v>24.436244080817442</v>
      </c>
      <c r="K10" s="144">
        <v>20.126417394650304</v>
      </c>
      <c r="L10" s="144">
        <v>17.557184152078499</v>
      </c>
      <c r="M10" s="144">
        <v>15.790555773495981</v>
      </c>
      <c r="N10" s="144">
        <v>9.6703241372544433</v>
      </c>
      <c r="O10" s="144">
        <v>12.861810027426218</v>
      </c>
      <c r="P10" s="144">
        <v>9.4773126547172559</v>
      </c>
      <c r="Q10" s="144">
        <v>4.9630628009793192</v>
      </c>
      <c r="R10" s="144">
        <v>4.0280611196251073</v>
      </c>
      <c r="S10" s="144">
        <v>3.6188480673893237</v>
      </c>
      <c r="T10" s="144">
        <v>3.2928911343855241</v>
      </c>
      <c r="U10" s="144">
        <v>2.7976083948837291</v>
      </c>
      <c r="V10" s="144">
        <v>2.593728562537474</v>
      </c>
    </row>
    <row r="11" spans="1:22" s="3" customFormat="1" ht="12.75" customHeight="1">
      <c r="A11" s="2" t="s">
        <v>26</v>
      </c>
      <c r="B11" s="9" t="s">
        <v>374</v>
      </c>
      <c r="C11" s="144">
        <v>32.734062159377032</v>
      </c>
      <c r="D11" s="144">
        <v>31.813532770579215</v>
      </c>
      <c r="E11" s="144">
        <v>29.668231877919787</v>
      </c>
      <c r="F11" s="144">
        <v>27.245153352667998</v>
      </c>
      <c r="G11" s="144">
        <v>25.908158196510627</v>
      </c>
      <c r="H11" s="144">
        <v>23.884301124732577</v>
      </c>
      <c r="I11" s="144">
        <v>21.011664705561877</v>
      </c>
      <c r="J11" s="144">
        <v>19.243815815081007</v>
      </c>
      <c r="K11" s="144">
        <v>15.860859273848749</v>
      </c>
      <c r="L11" s="144">
        <v>13.846551620003511</v>
      </c>
      <c r="M11" s="144">
        <v>12.421795641000545</v>
      </c>
      <c r="N11" s="144">
        <v>11.038346950528551</v>
      </c>
      <c r="O11" s="144">
        <v>14.916888763217313</v>
      </c>
      <c r="P11" s="144">
        <v>13.096108064452462</v>
      </c>
      <c r="Q11" s="144">
        <v>5.8595732631177393</v>
      </c>
      <c r="R11" s="144">
        <v>4.4067152385142885</v>
      </c>
      <c r="S11" s="144">
        <v>3.4913693363491283</v>
      </c>
      <c r="T11" s="144">
        <v>2.7727032977823112</v>
      </c>
      <c r="U11" s="144">
        <v>2.6297875977432885</v>
      </c>
      <c r="V11" s="144">
        <v>2.4381379531701977</v>
      </c>
    </row>
    <row r="12" spans="1:22" s="3" customFormat="1" ht="12.75" customHeight="1">
      <c r="A12" s="2" t="s">
        <v>27</v>
      </c>
      <c r="B12" s="9" t="s">
        <v>344</v>
      </c>
      <c r="C12" s="144">
        <v>72.256030032244567</v>
      </c>
      <c r="D12" s="144">
        <v>70.226095351042929</v>
      </c>
      <c r="E12" s="144">
        <v>65.491635996515754</v>
      </c>
      <c r="F12" s="144">
        <v>60.143761957988701</v>
      </c>
      <c r="G12" s="144">
        <v>57.193143396300187</v>
      </c>
      <c r="H12" s="144">
        <v>52.72624542609195</v>
      </c>
      <c r="I12" s="144">
        <v>46.383786151061074</v>
      </c>
      <c r="J12" s="144">
        <v>42.481206226184426</v>
      </c>
      <c r="K12" s="144">
        <v>35.012008964167713</v>
      </c>
      <c r="L12" s="144">
        <v>30.564371335405966</v>
      </c>
      <c r="M12" s="144">
        <v>27.464117423990061</v>
      </c>
      <c r="N12" s="144">
        <v>24.262062435501182</v>
      </c>
      <c r="O12" s="144">
        <v>30.970584575720512</v>
      </c>
      <c r="P12" s="144">
        <v>27.545706763202695</v>
      </c>
      <c r="Q12" s="144">
        <v>15.610305960185313</v>
      </c>
      <c r="R12" s="144">
        <v>14.589862761405199</v>
      </c>
      <c r="S12" s="144">
        <v>13.325033930733875</v>
      </c>
      <c r="T12" s="144">
        <v>11.983830513405611</v>
      </c>
      <c r="U12" s="144">
        <v>10.849436002366575</v>
      </c>
      <c r="V12" s="144">
        <v>10.05876737366958</v>
      </c>
    </row>
    <row r="13" spans="1:22" s="3" customFormat="1" ht="12.75" customHeight="1">
      <c r="A13" s="2" t="s">
        <v>28</v>
      </c>
      <c r="B13" s="8" t="s">
        <v>345</v>
      </c>
      <c r="C13" s="144">
        <v>3032.6252641848755</v>
      </c>
      <c r="D13" s="144">
        <v>2914.0146198088933</v>
      </c>
      <c r="E13" s="144">
        <v>2698.6289397309224</v>
      </c>
      <c r="F13" s="144">
        <v>2461.787068587802</v>
      </c>
      <c r="G13" s="144">
        <v>2327.673448506534</v>
      </c>
      <c r="H13" s="144">
        <v>2131.9873662494197</v>
      </c>
      <c r="I13" s="144">
        <v>1890.7539612540224</v>
      </c>
      <c r="J13" s="144">
        <v>1731.8113426411931</v>
      </c>
      <c r="K13" s="144">
        <v>1447.8615923238749</v>
      </c>
      <c r="L13" s="144">
        <v>1283.2191622937989</v>
      </c>
      <c r="M13" s="144">
        <v>1210.4340466538956</v>
      </c>
      <c r="N13" s="144">
        <v>1126.4946470956163</v>
      </c>
      <c r="O13" s="144">
        <v>1407.4944007946178</v>
      </c>
      <c r="P13" s="144">
        <v>1292.4391413739081</v>
      </c>
      <c r="Q13" s="144">
        <v>775.09071848963788</v>
      </c>
      <c r="R13" s="144">
        <v>714.37087646548559</v>
      </c>
      <c r="S13" s="144">
        <v>672.08865610490068</v>
      </c>
      <c r="T13" s="144">
        <v>648.51459184645216</v>
      </c>
      <c r="U13" s="144">
        <v>622.56426727528969</v>
      </c>
      <c r="V13" s="144">
        <v>618.12815840542419</v>
      </c>
    </row>
    <row r="14" spans="1:22" s="3" customFormat="1" ht="12.75" customHeight="1">
      <c r="A14" s="2" t="s">
        <v>29</v>
      </c>
      <c r="B14" s="9" t="s">
        <v>346</v>
      </c>
      <c r="C14" s="144">
        <v>320.50712539244557</v>
      </c>
      <c r="D14" s="144">
        <v>307.80253388838076</v>
      </c>
      <c r="E14" s="144">
        <v>284.95481878861295</v>
      </c>
      <c r="F14" s="144">
        <v>259.86117928432981</v>
      </c>
      <c r="G14" s="144">
        <v>245.63521175596145</v>
      </c>
      <c r="H14" s="144">
        <v>224.91233151235514</v>
      </c>
      <c r="I14" s="144">
        <v>199.54355950360448</v>
      </c>
      <c r="J14" s="144">
        <v>182.77003683454075</v>
      </c>
      <c r="K14" s="144">
        <v>152.90987064239411</v>
      </c>
      <c r="L14" s="144">
        <v>135.62086575369551</v>
      </c>
      <c r="M14" s="144">
        <v>127.8352062968213</v>
      </c>
      <c r="N14" s="144">
        <v>111.8558926606903</v>
      </c>
      <c r="O14" s="144">
        <v>154.62972408347377</v>
      </c>
      <c r="P14" s="144">
        <v>143.97447978242027</v>
      </c>
      <c r="Q14" s="144">
        <v>92.136862911029908</v>
      </c>
      <c r="R14" s="144">
        <v>81.904307895477785</v>
      </c>
      <c r="S14" s="144">
        <v>72.95270617069491</v>
      </c>
      <c r="T14" s="144">
        <v>66.298825918598311</v>
      </c>
      <c r="U14" s="144">
        <v>60.961783669446277</v>
      </c>
      <c r="V14" s="144">
        <v>56.941622834185495</v>
      </c>
    </row>
    <row r="15" spans="1:22" s="3" customFormat="1" ht="12.75" customHeight="1">
      <c r="A15" s="2" t="s">
        <v>30</v>
      </c>
      <c r="B15" s="9" t="s">
        <v>347</v>
      </c>
      <c r="C15" s="144">
        <v>39.851813862758348</v>
      </c>
      <c r="D15" s="144">
        <v>38.281920578304991</v>
      </c>
      <c r="E15" s="144">
        <v>35.44592723015014</v>
      </c>
      <c r="F15" s="144">
        <v>32.329418712713405</v>
      </c>
      <c r="G15" s="144">
        <v>30.563575416739877</v>
      </c>
      <c r="H15" s="144">
        <v>27.989301087536127</v>
      </c>
      <c r="I15" s="144">
        <v>24.827634212446998</v>
      </c>
      <c r="J15" s="144">
        <v>22.740594756423107</v>
      </c>
      <c r="K15" s="144">
        <v>19.019127959756062</v>
      </c>
      <c r="L15" s="144">
        <v>16.862958778004856</v>
      </c>
      <c r="M15" s="144">
        <v>15.904166493346196</v>
      </c>
      <c r="N15" s="144">
        <v>14.42276242755239</v>
      </c>
      <c r="O15" s="144">
        <v>18.241476981153973</v>
      </c>
      <c r="P15" s="144">
        <v>16.664016283488564</v>
      </c>
      <c r="Q15" s="144">
        <v>15.974947183476047</v>
      </c>
      <c r="R15" s="144">
        <v>13.358494077341447</v>
      </c>
      <c r="S15" s="144">
        <v>12.129825899903185</v>
      </c>
      <c r="T15" s="144">
        <v>11.14105413535227</v>
      </c>
      <c r="U15" s="144">
        <v>10.64705068116352</v>
      </c>
      <c r="V15" s="144">
        <v>10.291920829414485</v>
      </c>
    </row>
    <row r="16" spans="1:22" s="3" customFormat="1" ht="12.75" customHeight="1">
      <c r="A16" s="2" t="s">
        <v>31</v>
      </c>
      <c r="B16" s="9" t="s">
        <v>348</v>
      </c>
      <c r="C16" s="144">
        <v>42.962456580047679</v>
      </c>
      <c r="D16" s="144">
        <v>41.260043277369313</v>
      </c>
      <c r="E16" s="144">
        <v>38.19770357937098</v>
      </c>
      <c r="F16" s="144">
        <v>34.834234349609829</v>
      </c>
      <c r="G16" s="144">
        <v>32.927488392049725</v>
      </c>
      <c r="H16" s="144">
        <v>30.149826494057031</v>
      </c>
      <c r="I16" s="144">
        <v>26.748832274850756</v>
      </c>
      <c r="J16" s="144">
        <v>24.500337559460792</v>
      </c>
      <c r="K16" s="144">
        <v>20.497214350963365</v>
      </c>
      <c r="L16" s="144">
        <v>18.179325183888995</v>
      </c>
      <c r="M16" s="144">
        <v>17.166271137791412</v>
      </c>
      <c r="N16" s="144">
        <v>14.725511358302754</v>
      </c>
      <c r="O16" s="144">
        <v>19.755483021284657</v>
      </c>
      <c r="P16" s="144">
        <v>18.928208056185372</v>
      </c>
      <c r="Q16" s="144">
        <v>17.494783890757482</v>
      </c>
      <c r="R16" s="144">
        <v>16.110703907921014</v>
      </c>
      <c r="S16" s="144">
        <v>13.690578540738008</v>
      </c>
      <c r="T16" s="144">
        <v>12.245741703069172</v>
      </c>
      <c r="U16" s="144">
        <v>11.306537646961674</v>
      </c>
      <c r="V16" s="144">
        <v>10.929410763789781</v>
      </c>
    </row>
    <row r="17" spans="1:22" s="3" customFormat="1" ht="12.75" customHeight="1">
      <c r="A17" s="2" t="s">
        <v>32</v>
      </c>
      <c r="B17" s="9" t="s">
        <v>349</v>
      </c>
      <c r="C17" s="144">
        <v>70.261009231919004</v>
      </c>
      <c r="D17" s="144">
        <v>67.493982596500544</v>
      </c>
      <c r="E17" s="144">
        <v>62.494356874363369</v>
      </c>
      <c r="F17" s="144">
        <v>57.000066311317461</v>
      </c>
      <c r="G17" s="144">
        <v>53.887025552360413</v>
      </c>
      <c r="H17" s="144">
        <v>49.348626497593685</v>
      </c>
      <c r="I17" s="144">
        <v>43.773842428265041</v>
      </c>
      <c r="J17" s="144">
        <v>40.094159575084582</v>
      </c>
      <c r="K17" s="144">
        <v>33.532309124988863</v>
      </c>
      <c r="L17" s="144">
        <v>29.730343456510958</v>
      </c>
      <c r="M17" s="144">
        <v>28.063275633962903</v>
      </c>
      <c r="N17" s="144">
        <v>24.342393320701554</v>
      </c>
      <c r="O17" s="144">
        <v>32.768764115369173</v>
      </c>
      <c r="P17" s="144">
        <v>29.691976025059319</v>
      </c>
      <c r="Q17" s="144">
        <v>26.445791929937172</v>
      </c>
      <c r="R17" s="144">
        <v>23.220463432168525</v>
      </c>
      <c r="S17" s="144">
        <v>20.628593140205652</v>
      </c>
      <c r="T17" s="144">
        <v>19.358809992682978</v>
      </c>
      <c r="U17" s="144">
        <v>18.429973895308841</v>
      </c>
      <c r="V17" s="144">
        <v>17.815246484575376</v>
      </c>
    </row>
    <row r="18" spans="1:22" s="3" customFormat="1" ht="12.75" customHeight="1">
      <c r="A18" s="2" t="s">
        <v>33</v>
      </c>
      <c r="B18" s="9" t="s">
        <v>350</v>
      </c>
      <c r="C18" s="144">
        <v>41.323959523970771</v>
      </c>
      <c r="D18" s="144">
        <v>39.698550851470024</v>
      </c>
      <c r="E18" s="144">
        <v>36.759030999675645</v>
      </c>
      <c r="F18" s="144">
        <v>33.528315612609219</v>
      </c>
      <c r="G18" s="144">
        <v>31.698002946019418</v>
      </c>
      <c r="H18" s="144">
        <v>29.029242186568755</v>
      </c>
      <c r="I18" s="144">
        <v>25.748931019974123</v>
      </c>
      <c r="J18" s="144">
        <v>23.584435659578546</v>
      </c>
      <c r="K18" s="144">
        <v>19.723306210479414</v>
      </c>
      <c r="L18" s="144">
        <v>17.485853972292258</v>
      </c>
      <c r="M18" s="144">
        <v>16.460426405473871</v>
      </c>
      <c r="N18" s="144">
        <v>13.635500580888817</v>
      </c>
      <c r="O18" s="144">
        <v>19.036783415634655</v>
      </c>
      <c r="P18" s="144">
        <v>16.571429080583869</v>
      </c>
      <c r="Q18" s="144">
        <v>14.162600721958698</v>
      </c>
      <c r="R18" s="144">
        <v>11.835357441664293</v>
      </c>
      <c r="S18" s="144">
        <v>10.983518070704381</v>
      </c>
      <c r="T18" s="144">
        <v>9.9760476428369209</v>
      </c>
      <c r="U18" s="144">
        <v>8.0672353727338564</v>
      </c>
      <c r="V18" s="144">
        <v>7.7981546490915719</v>
      </c>
    </row>
    <row r="19" spans="1:22" s="3" customFormat="1" ht="12.75" customHeight="1">
      <c r="A19" s="2" t="s">
        <v>34</v>
      </c>
      <c r="B19" s="9" t="s">
        <v>351</v>
      </c>
      <c r="C19" s="144">
        <v>103.43183450102521</v>
      </c>
      <c r="D19" s="144">
        <v>99.369986448136302</v>
      </c>
      <c r="E19" s="144">
        <v>92.015742412825901</v>
      </c>
      <c r="F19" s="144">
        <v>83.93181979454485</v>
      </c>
      <c r="G19" s="144">
        <v>79.352626826793156</v>
      </c>
      <c r="H19" s="144">
        <v>72.674439438722189</v>
      </c>
      <c r="I19" s="144">
        <v>64.459148639001995</v>
      </c>
      <c r="J19" s="144">
        <v>59.040584147632131</v>
      </c>
      <c r="K19" s="144">
        <v>49.37064824935748</v>
      </c>
      <c r="L19" s="144">
        <v>43.766150404826689</v>
      </c>
      <c r="M19" s="144">
        <v>41.411489310168626</v>
      </c>
      <c r="N19" s="144">
        <v>42.063642094944846</v>
      </c>
      <c r="O19" s="144">
        <v>51.276168150183565</v>
      </c>
      <c r="P19" s="144">
        <v>53.56597838771814</v>
      </c>
      <c r="Q19" s="144">
        <v>6.8604186586426676</v>
      </c>
      <c r="R19" s="144">
        <v>5.9375271762285715</v>
      </c>
      <c r="S19" s="144">
        <v>5.152996585317311</v>
      </c>
      <c r="T19" s="144">
        <v>4.5328052163049204</v>
      </c>
      <c r="U19" s="144">
        <v>4.0724739585355128</v>
      </c>
      <c r="V19" s="144">
        <v>3.7669479338972449</v>
      </c>
    </row>
    <row r="20" spans="1:22" s="3" customFormat="1" ht="12.75" customHeight="1">
      <c r="A20" s="2" t="s">
        <v>35</v>
      </c>
      <c r="B20" s="10" t="s">
        <v>352</v>
      </c>
      <c r="C20" s="144">
        <v>0.61992896882766213</v>
      </c>
      <c r="D20" s="144">
        <v>0.59529425921089241</v>
      </c>
      <c r="E20" s="144">
        <v>0.55107130675643545</v>
      </c>
      <c r="F20" s="144">
        <v>0.50251213102975956</v>
      </c>
      <c r="G20" s="144">
        <v>0.47497722528827419</v>
      </c>
      <c r="H20" s="144">
        <v>0.43487970121023256</v>
      </c>
      <c r="I20" s="144">
        <v>0.38585691631395619</v>
      </c>
      <c r="J20" s="144">
        <v>0.35342225807695921</v>
      </c>
      <c r="K20" s="144">
        <v>0.2957205554475793</v>
      </c>
      <c r="L20" s="144">
        <v>0.26232037088639604</v>
      </c>
      <c r="M20" s="144">
        <v>0.2474713709368109</v>
      </c>
      <c r="N20" s="144">
        <v>0.28996649119753587</v>
      </c>
      <c r="O20" s="144">
        <v>0.26872302945353732</v>
      </c>
      <c r="P20" s="144">
        <v>0.3052392511374431</v>
      </c>
      <c r="Q20" s="144">
        <v>3.5333075144623131E-2</v>
      </c>
      <c r="R20" s="144">
        <v>4.0895989793327488E-2</v>
      </c>
      <c r="S20" s="144">
        <v>5.2051152328932523E-2</v>
      </c>
      <c r="T20" s="144">
        <v>3.8096842290729946E-2</v>
      </c>
      <c r="U20" s="144">
        <v>3.1837239534270853E-2</v>
      </c>
      <c r="V20" s="144">
        <v>2.9448739244422477E-2</v>
      </c>
    </row>
    <row r="21" spans="1:22" s="3" customFormat="1" ht="12.75" customHeight="1">
      <c r="A21" s="2" t="s">
        <v>36</v>
      </c>
      <c r="B21" s="10" t="s">
        <v>353</v>
      </c>
      <c r="C21" s="144">
        <v>102.81190553219754</v>
      </c>
      <c r="D21" s="144">
        <v>98.774692188925414</v>
      </c>
      <c r="E21" s="144">
        <v>91.46467110606946</v>
      </c>
      <c r="F21" s="144">
        <v>83.42930766351509</v>
      </c>
      <c r="G21" s="144">
        <v>78.877649601504885</v>
      </c>
      <c r="H21" s="144">
        <v>72.239559737511954</v>
      </c>
      <c r="I21" s="144">
        <v>64.07329172268804</v>
      </c>
      <c r="J21" s="144">
        <v>58.687161889555171</v>
      </c>
      <c r="K21" s="144">
        <v>49.074927693909899</v>
      </c>
      <c r="L21" s="144">
        <v>43.503830033940297</v>
      </c>
      <c r="M21" s="144">
        <v>41.164017939231819</v>
      </c>
      <c r="N21" s="144">
        <v>41.773675603747307</v>
      </c>
      <c r="O21" s="144">
        <v>51.007445120730026</v>
      </c>
      <c r="P21" s="144">
        <v>53.260739136580696</v>
      </c>
      <c r="Q21" s="144">
        <v>6.8250855834980442</v>
      </c>
      <c r="R21" s="144">
        <v>5.8966311864352443</v>
      </c>
      <c r="S21" s="144">
        <v>5.1009454329883788</v>
      </c>
      <c r="T21" s="144">
        <v>4.4947083740141904</v>
      </c>
      <c r="U21" s="144">
        <v>4.0406367190012418</v>
      </c>
      <c r="V21" s="144">
        <v>3.7374991946528224</v>
      </c>
    </row>
    <row r="22" spans="1:22" s="3" customFormat="1" ht="12.75" customHeight="1">
      <c r="A22" s="2" t="s">
        <v>37</v>
      </c>
      <c r="B22" s="9" t="s">
        <v>354</v>
      </c>
      <c r="C22" s="144">
        <v>223.22881670363779</v>
      </c>
      <c r="D22" s="144">
        <v>214.4118217353975</v>
      </c>
      <c r="E22" s="144">
        <v>198.51446374415164</v>
      </c>
      <c r="F22" s="144">
        <v>181.04879652952974</v>
      </c>
      <c r="G22" s="144">
        <v>171.15031572845047</v>
      </c>
      <c r="H22" s="144">
        <v>156.72487117591993</v>
      </c>
      <c r="I22" s="144">
        <v>139.03227683797812</v>
      </c>
      <c r="J22" s="144">
        <v>127.34516387718261</v>
      </c>
      <c r="K22" s="144">
        <v>106.52005271615067</v>
      </c>
      <c r="L22" s="144">
        <v>94.457679909606355</v>
      </c>
      <c r="M22" s="144">
        <v>89.290167711149394</v>
      </c>
      <c r="N22" s="144">
        <v>80.08354658003806</v>
      </c>
      <c r="O22" s="144">
        <v>92.769969813312116</v>
      </c>
      <c r="P22" s="144">
        <v>85.934898029911693</v>
      </c>
      <c r="Q22" s="144">
        <v>31.090205255109947</v>
      </c>
      <c r="R22" s="144">
        <v>28.859700571264469</v>
      </c>
      <c r="S22" s="144">
        <v>26.752932884621039</v>
      </c>
      <c r="T22" s="144">
        <v>26.592382296707825</v>
      </c>
      <c r="U22" s="144">
        <v>23.682603914521302</v>
      </c>
      <c r="V22" s="144">
        <v>23.682884846044026</v>
      </c>
    </row>
    <row r="23" spans="1:22" s="3" customFormat="1" ht="12.75" customHeight="1">
      <c r="A23" s="2" t="s">
        <v>8</v>
      </c>
      <c r="B23" s="9" t="s">
        <v>355</v>
      </c>
      <c r="C23" s="144">
        <v>58.205884830965033</v>
      </c>
      <c r="D23" s="144">
        <v>55.888183441556507</v>
      </c>
      <c r="E23" s="144">
        <v>51.733681442880417</v>
      </c>
      <c r="F23" s="144">
        <v>47.172651874396664</v>
      </c>
      <c r="G23" s="144">
        <v>44.585915136424603</v>
      </c>
      <c r="H23" s="144">
        <v>40.819950728068797</v>
      </c>
      <c r="I23" s="144">
        <v>36.220667073127572</v>
      </c>
      <c r="J23" s="144">
        <v>33.176022585891154</v>
      </c>
      <c r="K23" s="144">
        <v>27.76251064593318</v>
      </c>
      <c r="L23" s="144">
        <v>24.629637358292992</v>
      </c>
      <c r="M23" s="144">
        <v>23.164614019856831</v>
      </c>
      <c r="N23" s="144">
        <v>19.835020236771854</v>
      </c>
      <c r="O23" s="144">
        <v>24.612927386817677</v>
      </c>
      <c r="P23" s="144">
        <v>23.275591871432908</v>
      </c>
      <c r="Q23" s="144">
        <v>8.5345299896145477</v>
      </c>
      <c r="R23" s="144">
        <v>7.500726844153851</v>
      </c>
      <c r="S23" s="144">
        <v>7.2932297103870516</v>
      </c>
      <c r="T23" s="144">
        <v>5.1971967221596138</v>
      </c>
      <c r="U23" s="144">
        <v>6.6502593255461955</v>
      </c>
      <c r="V23" s="144">
        <v>6.6503382133021853</v>
      </c>
    </row>
    <row r="24" spans="1:22" s="3" customFormat="1" ht="12.75" customHeight="1">
      <c r="A24" s="2" t="s">
        <v>9</v>
      </c>
      <c r="B24" s="9" t="s">
        <v>356</v>
      </c>
      <c r="C24" s="144">
        <v>120.8925630159559</v>
      </c>
      <c r="D24" s="144">
        <v>116.11648347247964</v>
      </c>
      <c r="E24" s="144">
        <v>107.50649799234446</v>
      </c>
      <c r="F24" s="144">
        <v>98.047317048856797</v>
      </c>
      <c r="G24" s="144">
        <v>92.686318222046964</v>
      </c>
      <c r="H24" s="144">
        <v>84.873750511079976</v>
      </c>
      <c r="I24" s="144">
        <v>75.292923397350577</v>
      </c>
      <c r="J24" s="144">
        <v>68.963772687804294</v>
      </c>
      <c r="K24" s="144">
        <v>57.686641991096934</v>
      </c>
      <c r="L24" s="144">
        <v>51.154838757680004</v>
      </c>
      <c r="M24" s="144">
        <v>48.350844526997498</v>
      </c>
      <c r="N24" s="144">
        <v>43.543668954802015</v>
      </c>
      <c r="O24" s="144">
        <v>58.278946752622666</v>
      </c>
      <c r="P24" s="144">
        <v>54.802947561724721</v>
      </c>
      <c r="Q24" s="144">
        <v>49.798257540298302</v>
      </c>
      <c r="R24" s="144">
        <v>44.824622660180495</v>
      </c>
      <c r="S24" s="144">
        <v>40.687858485896335</v>
      </c>
      <c r="T24" s="144">
        <v>38.031890837073846</v>
      </c>
      <c r="U24" s="144">
        <v>35.690946080132505</v>
      </c>
      <c r="V24" s="144">
        <v>34.500483033624768</v>
      </c>
    </row>
    <row r="25" spans="1:22" s="3" customFormat="1" ht="12.75" customHeight="1">
      <c r="A25" s="2" t="s">
        <v>38</v>
      </c>
      <c r="B25" s="9" t="s">
        <v>357</v>
      </c>
      <c r="C25" s="144">
        <v>73.344933526688322</v>
      </c>
      <c r="D25" s="144">
        <v>70.441879109452316</v>
      </c>
      <c r="E25" s="144">
        <v>65.2155321941637</v>
      </c>
      <c r="F25" s="144">
        <v>59.474679537572754</v>
      </c>
      <c r="G25" s="144">
        <v>56.220517729158416</v>
      </c>
      <c r="H25" s="144">
        <v>51.47933678138385</v>
      </c>
      <c r="I25" s="144">
        <v>45.67075209752057</v>
      </c>
      <c r="J25" s="144">
        <v>41.83167527521092</v>
      </c>
      <c r="K25" s="144">
        <v>34.994694652520757</v>
      </c>
      <c r="L25" s="144">
        <v>31.035460924344889</v>
      </c>
      <c r="M25" s="144">
        <v>29.240618173797007</v>
      </c>
      <c r="N25" s="144">
        <v>27.156322225865363</v>
      </c>
      <c r="O25" s="144">
        <v>34.886968024002947</v>
      </c>
      <c r="P25" s="144">
        <v>33.033535636964082</v>
      </c>
      <c r="Q25" s="144">
        <v>31.09796394687492</v>
      </c>
      <c r="R25" s="144">
        <v>25.968730746473152</v>
      </c>
      <c r="S25" s="144">
        <v>23.752854128341042</v>
      </c>
      <c r="T25" s="144">
        <v>22.212670808896799</v>
      </c>
      <c r="U25" s="144">
        <v>21.489016398885166</v>
      </c>
      <c r="V25" s="144">
        <v>20.772255350544334</v>
      </c>
    </row>
    <row r="26" spans="1:22" s="3" customFormat="1" ht="12.75" customHeight="1">
      <c r="A26" s="2" t="s">
        <v>10</v>
      </c>
      <c r="B26" s="10" t="s">
        <v>358</v>
      </c>
      <c r="C26" s="144">
        <v>17.478797138510913</v>
      </c>
      <c r="D26" s="144">
        <v>16.788813732198477</v>
      </c>
      <c r="E26" s="144">
        <v>15.544244907213541</v>
      </c>
      <c r="F26" s="144">
        <v>14.176827985755299</v>
      </c>
      <c r="G26" s="144">
        <v>13.401896652036228</v>
      </c>
      <c r="H26" s="144">
        <v>12.272480538428074</v>
      </c>
      <c r="I26" s="144">
        <v>10.886863138174256</v>
      </c>
      <c r="J26" s="144">
        <v>9.9717070824175931</v>
      </c>
      <c r="K26" s="144">
        <v>8.3407609762287525</v>
      </c>
      <c r="L26" s="144">
        <v>7.396023399445971</v>
      </c>
      <c r="M26" s="144">
        <v>6.9701689655663381</v>
      </c>
      <c r="N26" s="144">
        <v>6.0795222614629125</v>
      </c>
      <c r="O26" s="144">
        <v>7.9146000817326732</v>
      </c>
      <c r="P26" s="144">
        <v>7.2968264189657734</v>
      </c>
      <c r="Q26" s="144">
        <v>6.7440515643892045</v>
      </c>
      <c r="R26" s="144">
        <v>5.929186815042196</v>
      </c>
      <c r="S26" s="144">
        <v>5.3948330199237757</v>
      </c>
      <c r="T26" s="144">
        <v>5.326071393349018</v>
      </c>
      <c r="U26" s="144">
        <v>4.9510373321216932</v>
      </c>
      <c r="V26" s="144">
        <v>4.7858966554767512</v>
      </c>
    </row>
    <row r="27" spans="1:22" s="3" customFormat="1" ht="12.75" customHeight="1">
      <c r="A27" s="2" t="s">
        <v>39</v>
      </c>
      <c r="B27" s="10" t="s">
        <v>359</v>
      </c>
      <c r="C27" s="144">
        <v>55.866136388177416</v>
      </c>
      <c r="D27" s="144">
        <v>53.653065377253832</v>
      </c>
      <c r="E27" s="144">
        <v>49.671287286950161</v>
      </c>
      <c r="F27" s="144">
        <v>45.297851551817452</v>
      </c>
      <c r="G27" s="144">
        <v>42.818621077122188</v>
      </c>
      <c r="H27" s="144">
        <v>39.206856242955773</v>
      </c>
      <c r="I27" s="144">
        <v>34.783888959346314</v>
      </c>
      <c r="J27" s="144">
        <v>31.859968192793328</v>
      </c>
      <c r="K27" s="144">
        <v>26.653933676292006</v>
      </c>
      <c r="L27" s="144">
        <v>23.639437524898916</v>
      </c>
      <c r="M27" s="144">
        <v>22.270449208230669</v>
      </c>
      <c r="N27" s="144">
        <v>21.076799964402451</v>
      </c>
      <c r="O27" s="144">
        <v>26.972367942270274</v>
      </c>
      <c r="P27" s="144">
        <v>25.736709217998307</v>
      </c>
      <c r="Q27" s="144">
        <v>24.353912382485717</v>
      </c>
      <c r="R27" s="144">
        <v>20.039543931430956</v>
      </c>
      <c r="S27" s="144">
        <v>18.358021108417265</v>
      </c>
      <c r="T27" s="144">
        <v>16.886599415547781</v>
      </c>
      <c r="U27" s="144">
        <v>16.537979066763473</v>
      </c>
      <c r="V27" s="144">
        <v>15.986358695067581</v>
      </c>
    </row>
    <row r="28" spans="1:22" s="3" customFormat="1" ht="12.75" customHeight="1">
      <c r="A28" s="2" t="s">
        <v>11</v>
      </c>
      <c r="B28" s="9" t="s">
        <v>360</v>
      </c>
      <c r="C28" s="144">
        <v>160.96097548901344</v>
      </c>
      <c r="D28" s="144">
        <v>154.67255522525022</v>
      </c>
      <c r="E28" s="144">
        <v>143.24414814292265</v>
      </c>
      <c r="F28" s="144">
        <v>130.67602263191998</v>
      </c>
      <c r="G28" s="144">
        <v>123.55990411642969</v>
      </c>
      <c r="H28" s="144">
        <v>113.17530439159158</v>
      </c>
      <c r="I28" s="144">
        <v>100.36625402803195</v>
      </c>
      <c r="J28" s="144">
        <v>91.929126597119733</v>
      </c>
      <c r="K28" s="144">
        <v>76.851884686069468</v>
      </c>
      <c r="L28" s="144">
        <v>68.108627210145428</v>
      </c>
      <c r="M28" s="144">
        <v>64.504575847114381</v>
      </c>
      <c r="N28" s="144">
        <v>64.920498015795914</v>
      </c>
      <c r="O28" s="144">
        <v>90.458377744614523</v>
      </c>
      <c r="P28" s="144">
        <v>76.882813669124374</v>
      </c>
      <c r="Q28" s="144">
        <v>29.848684553641831</v>
      </c>
      <c r="R28" s="144">
        <v>27.531196635668358</v>
      </c>
      <c r="S28" s="144">
        <v>23.500782526214469</v>
      </c>
      <c r="T28" s="144">
        <v>23.488217163667102</v>
      </c>
      <c r="U28" s="144">
        <v>22.96039023545125</v>
      </c>
      <c r="V28" s="144">
        <v>22.905489932166702</v>
      </c>
    </row>
    <row r="29" spans="1:22" s="3" customFormat="1" ht="12.75" customHeight="1">
      <c r="A29" s="2" t="s">
        <v>40</v>
      </c>
      <c r="B29" s="10" t="s">
        <v>361</v>
      </c>
      <c r="C29" s="144">
        <v>87.133880114203791</v>
      </c>
      <c r="D29" s="144">
        <v>83.728605612815727</v>
      </c>
      <c r="E29" s="144">
        <v>77.541439952796196</v>
      </c>
      <c r="F29" s="144">
        <v>70.737449343387993</v>
      </c>
      <c r="G29" s="144">
        <v>66.884894809743372</v>
      </c>
      <c r="H29" s="144">
        <v>61.263065446554748</v>
      </c>
      <c r="I29" s="144">
        <v>54.329916613628619</v>
      </c>
      <c r="J29" s="144">
        <v>49.762764558454379</v>
      </c>
      <c r="K29" s="144">
        <v>41.601917899439975</v>
      </c>
      <c r="L29" s="144">
        <v>36.86962757595326</v>
      </c>
      <c r="M29" s="144">
        <v>34.876124547818236</v>
      </c>
      <c r="N29" s="144">
        <v>34.873803042314002</v>
      </c>
      <c r="O29" s="144">
        <v>46.974904559981248</v>
      </c>
      <c r="P29" s="144">
        <v>39.976693336058247</v>
      </c>
      <c r="Q29" s="144">
        <v>15.388406168710047</v>
      </c>
      <c r="R29" s="144">
        <v>13.674033600641373</v>
      </c>
      <c r="S29" s="144">
        <v>11.341495473902553</v>
      </c>
      <c r="T29" s="144">
        <v>11.890215548763807</v>
      </c>
      <c r="U29" s="144">
        <v>11.62984471045775</v>
      </c>
      <c r="V29" s="144">
        <v>11.60203673353711</v>
      </c>
    </row>
    <row r="30" spans="1:22" s="3" customFormat="1" ht="12.75" customHeight="1">
      <c r="A30" s="2" t="s">
        <v>41</v>
      </c>
      <c r="B30" s="10" t="s">
        <v>362</v>
      </c>
      <c r="C30" s="144">
        <v>50.868999319278757</v>
      </c>
      <c r="D30" s="144">
        <v>48.885437319170308</v>
      </c>
      <c r="E30" s="144">
        <v>45.275572448037991</v>
      </c>
      <c r="F30" s="144">
        <v>41.30503266865572</v>
      </c>
      <c r="G30" s="144">
        <v>39.057268055193788</v>
      </c>
      <c r="H30" s="144">
        <v>35.776320894557635</v>
      </c>
      <c r="I30" s="144">
        <v>31.725407402670861</v>
      </c>
      <c r="J30" s="144">
        <v>29.058445900625241</v>
      </c>
      <c r="K30" s="144">
        <v>24.290190396090068</v>
      </c>
      <c r="L30" s="144">
        <v>21.524534854849794</v>
      </c>
      <c r="M30" s="144">
        <v>20.421191750960318</v>
      </c>
      <c r="N30" s="144">
        <v>21.123988661748086</v>
      </c>
      <c r="O30" s="144">
        <v>31.121539614356724</v>
      </c>
      <c r="P30" s="144">
        <v>26.003098715050573</v>
      </c>
      <c r="Q30" s="144">
        <v>10.01175311535007</v>
      </c>
      <c r="R30" s="144">
        <v>9.5031349422710232</v>
      </c>
      <c r="S30" s="144">
        <v>8.5795246865390933</v>
      </c>
      <c r="T30" s="144">
        <v>8.1599516321751171</v>
      </c>
      <c r="U30" s="144">
        <v>8.0368580656699411</v>
      </c>
      <c r="V30" s="144">
        <v>8.0176412343907053</v>
      </c>
    </row>
    <row r="31" spans="1:22" s="3" customFormat="1" ht="12.75" customHeight="1">
      <c r="A31" s="2" t="s">
        <v>42</v>
      </c>
      <c r="B31" s="10" t="s">
        <v>363</v>
      </c>
      <c r="C31" s="144">
        <v>22.958096055530877</v>
      </c>
      <c r="D31" s="144">
        <v>22.05851229326419</v>
      </c>
      <c r="E31" s="144">
        <v>20.427135742088453</v>
      </c>
      <c r="F31" s="144">
        <v>18.633540619876261</v>
      </c>
      <c r="G31" s="144">
        <v>17.617741251492536</v>
      </c>
      <c r="H31" s="144">
        <v>16.135918050479187</v>
      </c>
      <c r="I31" s="144">
        <v>14.310930011732465</v>
      </c>
      <c r="J31" s="144">
        <v>13.107916138040114</v>
      </c>
      <c r="K31" s="144">
        <v>10.959776390539425</v>
      </c>
      <c r="L31" s="144">
        <v>9.7144647793423822</v>
      </c>
      <c r="M31" s="144">
        <v>9.2072595483358235</v>
      </c>
      <c r="N31" s="144">
        <v>8.922706311733819</v>
      </c>
      <c r="O31" s="144">
        <v>12.361933570276545</v>
      </c>
      <c r="P31" s="144">
        <v>10.903021618015563</v>
      </c>
      <c r="Q31" s="144">
        <v>4.4485252695817143</v>
      </c>
      <c r="R31" s="144">
        <v>4.3540280927559625</v>
      </c>
      <c r="S31" s="144">
        <v>3.579762365772821</v>
      </c>
      <c r="T31" s="144">
        <v>3.4380499827281792</v>
      </c>
      <c r="U31" s="144">
        <v>3.2936874593235568</v>
      </c>
      <c r="V31" s="144">
        <v>3.2858119642388872</v>
      </c>
    </row>
    <row r="32" spans="1:22" s="3" customFormat="1" ht="12.75" customHeight="1">
      <c r="A32" s="2" t="s">
        <v>12</v>
      </c>
      <c r="B32" s="9" t="s">
        <v>364</v>
      </c>
      <c r="C32" s="144">
        <v>207.58487571328581</v>
      </c>
      <c r="D32" s="144">
        <v>199.38658427612623</v>
      </c>
      <c r="E32" s="144">
        <v>184.60372007282919</v>
      </c>
      <c r="F32" s="144">
        <v>168.36235076095019</v>
      </c>
      <c r="G32" s="144">
        <v>159.15780622457046</v>
      </c>
      <c r="H32" s="144">
        <v>145.74349903761834</v>
      </c>
      <c r="I32" s="144">
        <v>129.29020478597272</v>
      </c>
      <c r="J32" s="144">
        <v>118.42201112864473</v>
      </c>
      <c r="K32" s="144">
        <v>99.055617438807658</v>
      </c>
      <c r="L32" s="144">
        <v>87.838047951934925</v>
      </c>
      <c r="M32" s="144">
        <v>82.973064188600844</v>
      </c>
      <c r="N32" s="144">
        <v>104.24343059854965</v>
      </c>
      <c r="O32" s="144">
        <v>100.82515316323479</v>
      </c>
      <c r="P32" s="144">
        <v>94.183265920698133</v>
      </c>
      <c r="Q32" s="144">
        <v>37.716958701582477</v>
      </c>
      <c r="R32" s="144">
        <v>34.67201790876922</v>
      </c>
      <c r="S32" s="144">
        <v>33.424757789495608</v>
      </c>
      <c r="T32" s="144">
        <v>30.896128065262349</v>
      </c>
      <c r="U32" s="144">
        <v>29.826816260919227</v>
      </c>
      <c r="V32" s="144">
        <v>29.755497731837416</v>
      </c>
    </row>
    <row r="33" spans="1:22" s="3" customFormat="1" ht="12.75" customHeight="1">
      <c r="A33" s="2" t="s">
        <v>13</v>
      </c>
      <c r="B33" s="9" t="s">
        <v>365</v>
      </c>
      <c r="C33" s="144">
        <v>173.36287765811352</v>
      </c>
      <c r="D33" s="144">
        <v>166.5244396480353</v>
      </c>
      <c r="E33" s="144">
        <v>154.1827899620065</v>
      </c>
      <c r="F33" s="144">
        <v>140.62201566269439</v>
      </c>
      <c r="G33" s="144">
        <v>132.93746507595105</v>
      </c>
      <c r="H33" s="144">
        <v>121.73665089490856</v>
      </c>
      <c r="I33" s="144">
        <v>107.98961004807981</v>
      </c>
      <c r="J33" s="144">
        <v>98.911918462538154</v>
      </c>
      <c r="K33" s="144">
        <v>82.730889350086528</v>
      </c>
      <c r="L33" s="144">
        <v>73.357152203883842</v>
      </c>
      <c r="M33" s="144">
        <v>69.323539541851162</v>
      </c>
      <c r="N33" s="144">
        <v>62.597950761631189</v>
      </c>
      <c r="O33" s="144">
        <v>78.848693862147627</v>
      </c>
      <c r="P33" s="144">
        <v>73.918909824029711</v>
      </c>
      <c r="Q33" s="144">
        <v>42.478855644449119</v>
      </c>
      <c r="R33" s="144">
        <v>42.965127103029744</v>
      </c>
      <c r="S33" s="144">
        <v>40.286284247550725</v>
      </c>
      <c r="T33" s="144">
        <v>36.432562036000029</v>
      </c>
      <c r="U33" s="144">
        <v>35.801837592159316</v>
      </c>
      <c r="V33" s="144">
        <v>34.607675785553049</v>
      </c>
    </row>
    <row r="34" spans="1:22" s="3" customFormat="1" ht="12.75" customHeight="1">
      <c r="A34" s="2" t="s">
        <v>14</v>
      </c>
      <c r="B34" s="9" t="s">
        <v>366</v>
      </c>
      <c r="C34" s="144">
        <v>151.63329760446496</v>
      </c>
      <c r="D34" s="144">
        <v>145.6892569286334</v>
      </c>
      <c r="E34" s="144">
        <v>134.91312555249931</v>
      </c>
      <c r="F34" s="144">
        <v>123.06589406033362</v>
      </c>
      <c r="G34" s="144">
        <v>116.35599370933777</v>
      </c>
      <c r="H34" s="144">
        <v>106.56825952638812</v>
      </c>
      <c r="I34" s="144">
        <v>94.516460217093865</v>
      </c>
      <c r="J34" s="144">
        <v>86.57117221980667</v>
      </c>
      <c r="K34" s="144">
        <v>72.385365083569013</v>
      </c>
      <c r="L34" s="144">
        <v>64.161986020701519</v>
      </c>
      <c r="M34" s="144">
        <v>60.569753492087578</v>
      </c>
      <c r="N34" s="144">
        <v>55.047920902899726</v>
      </c>
      <c r="O34" s="144">
        <v>76.132944325547768</v>
      </c>
      <c r="P34" s="144">
        <v>65.261867030511809</v>
      </c>
      <c r="Q34" s="144">
        <v>27.187636519404204</v>
      </c>
      <c r="R34" s="144">
        <v>24.53395977606295</v>
      </c>
      <c r="S34" s="144">
        <v>23.131500178410164</v>
      </c>
      <c r="T34" s="144">
        <v>21.20921111220941</v>
      </c>
      <c r="U34" s="144">
        <v>20.331631059853486</v>
      </c>
      <c r="V34" s="144">
        <v>20.283016349911321</v>
      </c>
    </row>
    <row r="35" spans="1:22" s="3" customFormat="1" ht="12.75" customHeight="1">
      <c r="A35" s="2" t="s">
        <v>43</v>
      </c>
      <c r="B35" s="9" t="s">
        <v>367</v>
      </c>
      <c r="C35" s="144">
        <v>349.52105004296578</v>
      </c>
      <c r="D35" s="144">
        <v>335.71604146282152</v>
      </c>
      <c r="E35" s="144">
        <v>310.82482635013719</v>
      </c>
      <c r="F35" s="144">
        <v>283.47799881745703</v>
      </c>
      <c r="G35" s="144">
        <v>267.9794973265694</v>
      </c>
      <c r="H35" s="144">
        <v>245.39287784244524</v>
      </c>
      <c r="I35" s="144">
        <v>217.69049019466914</v>
      </c>
      <c r="J35" s="144">
        <v>199.39133304958671</v>
      </c>
      <c r="K35" s="144">
        <v>166.78416932575243</v>
      </c>
      <c r="L35" s="144">
        <v>147.89733394161081</v>
      </c>
      <c r="M35" s="144">
        <v>139.57838736420535</v>
      </c>
      <c r="N35" s="144">
        <v>131.46191351075416</v>
      </c>
      <c r="O35" s="144">
        <v>180.37482779362185</v>
      </c>
      <c r="P35" s="144">
        <v>165.68088910196724</v>
      </c>
      <c r="Q35" s="144">
        <v>67.921262381237085</v>
      </c>
      <c r="R35" s="144">
        <v>63.102463508492896</v>
      </c>
      <c r="S35" s="144">
        <v>59.910203773823866</v>
      </c>
      <c r="T35" s="144">
        <v>56.850284386054916</v>
      </c>
      <c r="U35" s="144">
        <v>54.597198537859967</v>
      </c>
      <c r="V35" s="144">
        <v>54.466651856053701</v>
      </c>
    </row>
    <row r="36" spans="1:22" s="3" customFormat="1" ht="12.75" customHeight="1">
      <c r="A36" s="2" t="s">
        <v>44</v>
      </c>
      <c r="B36" s="9" t="s">
        <v>368</v>
      </c>
      <c r="C36" s="144">
        <v>629.50447646521229</v>
      </c>
      <c r="D36" s="144">
        <v>605.73211687456217</v>
      </c>
      <c r="E36" s="144">
        <v>561.44645125457203</v>
      </c>
      <c r="F36" s="144">
        <v>512.59804167973721</v>
      </c>
      <c r="G36" s="144">
        <v>485.02000738395844</v>
      </c>
      <c r="H36" s="144">
        <v>444.60843939677949</v>
      </c>
      <c r="I36" s="144">
        <v>393.89989607320121</v>
      </c>
      <c r="J36" s="144">
        <v>360.78381355487551</v>
      </c>
      <c r="K36" s="144">
        <v>301.0921786801502</v>
      </c>
      <c r="L36" s="144">
        <v>266.35674411313829</v>
      </c>
      <c r="M36" s="144">
        <v>250.4299533747851</v>
      </c>
      <c r="N36" s="144">
        <v>221.20388767649575</v>
      </c>
      <c r="O36" s="144">
        <v>255.68330375283549</v>
      </c>
      <c r="P36" s="144">
        <v>230.19135734253999</v>
      </c>
      <c r="Q36" s="144">
        <v>192.34985865574677</v>
      </c>
      <c r="R36" s="144">
        <v>186.14050458483848</v>
      </c>
      <c r="S36" s="144">
        <v>186.23108595950754</v>
      </c>
      <c r="T36" s="144">
        <v>191.39511897253226</v>
      </c>
      <c r="U36" s="144">
        <v>189.66988966246274</v>
      </c>
      <c r="V36" s="144">
        <v>195.31216013845369</v>
      </c>
    </row>
    <row r="37" spans="1:22" s="3" customFormat="1" ht="12.75" customHeight="1">
      <c r="A37" s="2" t="s">
        <v>45</v>
      </c>
      <c r="B37" s="9" t="s">
        <v>369</v>
      </c>
      <c r="C37" s="144">
        <v>123.21596199929212</v>
      </c>
      <c r="D37" s="144">
        <v>118.33505827574919</v>
      </c>
      <c r="E37" s="144">
        <v>109.55309416267013</v>
      </c>
      <c r="F37" s="144">
        <v>99.907287298286747</v>
      </c>
      <c r="G37" s="144">
        <v>94.439249014873354</v>
      </c>
      <c r="H37" s="144">
        <v>86.473332022326659</v>
      </c>
      <c r="I37" s="144">
        <v>76.718111599420311</v>
      </c>
      <c r="J37" s="144">
        <v>70.269215027911258</v>
      </c>
      <c r="K37" s="144">
        <v>58.786874314473231</v>
      </c>
      <c r="L37" s="144">
        <v>52.138130879525818</v>
      </c>
      <c r="M37" s="144">
        <v>49.205024441611457</v>
      </c>
      <c r="N37" s="144">
        <v>43.700173498273784</v>
      </c>
      <c r="O37" s="144">
        <v>47.64973279879603</v>
      </c>
      <c r="P37" s="144">
        <v>45.479845150240102</v>
      </c>
      <c r="Q37" s="144">
        <v>23.486726956788068</v>
      </c>
      <c r="R37" s="144">
        <v>22.527915934180598</v>
      </c>
      <c r="S37" s="144">
        <v>21.870943035625089</v>
      </c>
      <c r="T37" s="144">
        <v>25.610166872693082</v>
      </c>
      <c r="U37" s="144">
        <v>24.57159064412717</v>
      </c>
      <c r="V37" s="144">
        <v>25.302542513642237</v>
      </c>
    </row>
    <row r="38" spans="1:22" s="13" customFormat="1" ht="12.75" customHeight="1">
      <c r="A38" s="2" t="s">
        <v>46</v>
      </c>
      <c r="B38" s="9" t="s">
        <v>370</v>
      </c>
      <c r="C38" s="144">
        <v>65.714741335946258</v>
      </c>
      <c r="D38" s="144">
        <v>63.128230310519896</v>
      </c>
      <c r="E38" s="144">
        <v>58.452843185222818</v>
      </c>
      <c r="F38" s="144">
        <v>53.314609500585981</v>
      </c>
      <c r="G38" s="144">
        <v>50.403452595690553</v>
      </c>
      <c r="H38" s="144">
        <v>46.159074630452359</v>
      </c>
      <c r="I38" s="144">
        <v>40.943908059733587</v>
      </c>
      <c r="J38" s="144">
        <v>37.502106630000213</v>
      </c>
      <c r="K38" s="144">
        <v>31.363540465030329</v>
      </c>
      <c r="L38" s="144">
        <v>27.806610849018281</v>
      </c>
      <c r="M38" s="144">
        <v>26.253631172557348</v>
      </c>
      <c r="N38" s="144">
        <v>23.066874359566558</v>
      </c>
      <c r="O38" s="144">
        <v>33.266018950731379</v>
      </c>
      <c r="P38" s="144">
        <v>29.548186282213553</v>
      </c>
      <c r="Q38" s="144">
        <v>33.380498839299953</v>
      </c>
      <c r="R38" s="144">
        <v>30.535840369999534</v>
      </c>
      <c r="S38" s="144">
        <v>28.190764397693638</v>
      </c>
      <c r="T38" s="144">
        <v>26.452763874423251</v>
      </c>
      <c r="U38" s="144">
        <v>25.264212896431921</v>
      </c>
      <c r="V38" s="144">
        <v>24.421531063768246</v>
      </c>
    </row>
    <row r="39" spans="1:22" s="13" customFormat="1" ht="12.75" customHeight="1">
      <c r="A39" s="2" t="s">
        <v>47</v>
      </c>
      <c r="B39" s="9" t="s">
        <v>371</v>
      </c>
      <c r="C39" s="144">
        <v>77.116610707167752</v>
      </c>
      <c r="D39" s="144">
        <v>74.064951408146854</v>
      </c>
      <c r="E39" s="144">
        <v>68.570185789523237</v>
      </c>
      <c r="F39" s="144">
        <v>62.534369120355628</v>
      </c>
      <c r="G39" s="144">
        <v>59.113075353148737</v>
      </c>
      <c r="H39" s="144">
        <v>54.128252093623949</v>
      </c>
      <c r="I39" s="144">
        <v>48.020458763699452</v>
      </c>
      <c r="J39" s="144">
        <v>43.983863011901214</v>
      </c>
      <c r="K39" s="144">
        <v>36.794696436295268</v>
      </c>
      <c r="L39" s="144">
        <v>32.631414624696724</v>
      </c>
      <c r="M39" s="144">
        <v>30.709037521717391</v>
      </c>
      <c r="N39" s="144">
        <v>28.587737331091578</v>
      </c>
      <c r="O39" s="144">
        <v>37.998136659233055</v>
      </c>
      <c r="P39" s="144">
        <v>34.848946337094368</v>
      </c>
      <c r="Q39" s="144">
        <v>27.123874209788656</v>
      </c>
      <c r="R39" s="144">
        <v>22.841215891570148</v>
      </c>
      <c r="S39" s="144">
        <v>21.517240579770757</v>
      </c>
      <c r="T39" s="144">
        <v>20.592714089927174</v>
      </c>
      <c r="U39" s="144">
        <v>18.54281944278986</v>
      </c>
      <c r="V39" s="144">
        <v>17.924328095568477</v>
      </c>
    </row>
    <row r="40" spans="1:22" s="13" customFormat="1" ht="12.75" customHeight="1">
      <c r="A40" s="2" t="s">
        <v>48</v>
      </c>
      <c r="B40" s="8" t="s">
        <v>372</v>
      </c>
      <c r="C40" s="144">
        <v>244.16214026792039</v>
      </c>
      <c r="D40" s="144">
        <v>233.82582983870952</v>
      </c>
      <c r="E40" s="144">
        <v>216.09204025770262</v>
      </c>
      <c r="F40" s="144">
        <v>196.7317673701919</v>
      </c>
      <c r="G40" s="144">
        <v>185.69211115135951</v>
      </c>
      <c r="H40" s="144">
        <v>169.74380571495766</v>
      </c>
      <c r="I40" s="144">
        <v>150.90945428149013</v>
      </c>
      <c r="J40" s="144">
        <v>138.22691482340815</v>
      </c>
      <c r="K40" s="144">
        <v>116.06108098646932</v>
      </c>
      <c r="L40" s="144">
        <v>103.32408207319322</v>
      </c>
      <c r="M40" s="144">
        <v>103.83395212113876</v>
      </c>
      <c r="N40" s="144">
        <v>81.672236936038644</v>
      </c>
      <c r="O40" s="144">
        <v>90.974639186161795</v>
      </c>
      <c r="P40" s="144">
        <v>77.701568457282775</v>
      </c>
      <c r="Q40" s="144">
        <v>54.235754667447807</v>
      </c>
      <c r="R40" s="144">
        <v>52.079606838960927</v>
      </c>
      <c r="S40" s="144">
        <v>50.116966876719005</v>
      </c>
      <c r="T40" s="144">
        <v>46.796205039272216</v>
      </c>
      <c r="U40" s="144">
        <v>45.005615932059115</v>
      </c>
      <c r="V40" s="144">
        <v>45.154390134345014</v>
      </c>
    </row>
    <row r="41" spans="1:22" s="13" customFormat="1" ht="12.75" customHeight="1">
      <c r="A41" s="2" t="s">
        <v>49</v>
      </c>
      <c r="B41" s="9" t="s">
        <v>373</v>
      </c>
      <c r="C41" s="144">
        <v>222.9745964627767</v>
      </c>
      <c r="D41" s="144">
        <v>213.53305644804135</v>
      </c>
      <c r="E41" s="144">
        <v>197.33705612400732</v>
      </c>
      <c r="F41" s="144">
        <v>179.65599275590665</v>
      </c>
      <c r="G41" s="144">
        <v>169.57364965167673</v>
      </c>
      <c r="H41" s="144">
        <v>155.00874764342376</v>
      </c>
      <c r="I41" s="144">
        <v>137.81040367048473</v>
      </c>
      <c r="J41" s="144">
        <v>126.22872730939471</v>
      </c>
      <c r="K41" s="144">
        <v>105.98829364298174</v>
      </c>
      <c r="L41" s="144">
        <v>94.358003654482218</v>
      </c>
      <c r="M41" s="144">
        <v>94.663306084003381</v>
      </c>
      <c r="N41" s="144">
        <v>72.432726873901998</v>
      </c>
      <c r="O41" s="144">
        <v>76.023302452561623</v>
      </c>
      <c r="P41" s="144">
        <v>68.805358856850219</v>
      </c>
      <c r="Q41" s="144">
        <v>49.812793008858023</v>
      </c>
      <c r="R41" s="144">
        <v>47.930239296298403</v>
      </c>
      <c r="S41" s="144">
        <v>47.124482036989846</v>
      </c>
      <c r="T41" s="144">
        <v>44.401342706243952</v>
      </c>
      <c r="U41" s="144">
        <v>42.30878823086065</v>
      </c>
      <c r="V41" s="144">
        <v>42.448647581485503</v>
      </c>
    </row>
    <row r="42" spans="1:22" s="13" customFormat="1" ht="12.75" customHeight="1">
      <c r="A42" s="2" t="s">
        <v>50</v>
      </c>
      <c r="B42" s="9" t="s">
        <v>375</v>
      </c>
      <c r="C42" s="144">
        <v>21.187543805143676</v>
      </c>
      <c r="D42" s="144">
        <v>20.292773390668177</v>
      </c>
      <c r="E42" s="144">
        <v>18.754984133695292</v>
      </c>
      <c r="F42" s="144">
        <v>17.075774614285244</v>
      </c>
      <c r="G42" s="144">
        <v>16.11846149968278</v>
      </c>
      <c r="H42" s="144">
        <v>14.735058071533885</v>
      </c>
      <c r="I42" s="144">
        <v>13.099050611005408</v>
      </c>
      <c r="J42" s="144">
        <v>11.998187514013443</v>
      </c>
      <c r="K42" s="144">
        <v>10.072787343487581</v>
      </c>
      <c r="L42" s="144">
        <v>8.966078418711005</v>
      </c>
      <c r="M42" s="144">
        <v>9.1706460371353895</v>
      </c>
      <c r="N42" s="144">
        <v>9.2395100621366435</v>
      </c>
      <c r="O42" s="144">
        <v>14.951336733600167</v>
      </c>
      <c r="P42" s="144">
        <v>8.8962096004325577</v>
      </c>
      <c r="Q42" s="144">
        <v>4.4229616585897809</v>
      </c>
      <c r="R42" s="144">
        <v>4.1493675426625263</v>
      </c>
      <c r="S42" s="144">
        <v>2.9924848397291557</v>
      </c>
      <c r="T42" s="144">
        <v>2.3948623330282612</v>
      </c>
      <c r="U42" s="144">
        <v>2.6968277011984676</v>
      </c>
      <c r="V42" s="144">
        <v>2.705742552859514</v>
      </c>
    </row>
    <row r="43" spans="1:22" s="35" customFormat="1" ht="12.75" customHeight="1">
      <c r="A43" s="2" t="s">
        <v>51</v>
      </c>
      <c r="B43" s="8" t="s">
        <v>376</v>
      </c>
      <c r="C43" s="144">
        <v>4302.587649584425</v>
      </c>
      <c r="D43" s="144">
        <v>4196.2064639526179</v>
      </c>
      <c r="E43" s="144">
        <v>3921.5209732705939</v>
      </c>
      <c r="F43" s="144">
        <v>3608.4482608090416</v>
      </c>
      <c r="G43" s="144">
        <v>3437.2064455392397</v>
      </c>
      <c r="H43" s="144">
        <v>3174.7791565687389</v>
      </c>
      <c r="I43" s="144">
        <v>2786.2798067270569</v>
      </c>
      <c r="J43" s="144">
        <v>2551.7909489383933</v>
      </c>
      <c r="K43" s="144">
        <v>2094.2144860555973</v>
      </c>
      <c r="L43" s="144">
        <v>1819.8184521870719</v>
      </c>
      <c r="M43" s="144">
        <v>1498.7632708044214</v>
      </c>
      <c r="N43" s="144">
        <v>1268.0075536491167</v>
      </c>
      <c r="O43" s="144">
        <v>1319.3026491978364</v>
      </c>
      <c r="P43" s="144">
        <v>1118.8354606456296</v>
      </c>
      <c r="Q43" s="144">
        <v>306.90197084751799</v>
      </c>
      <c r="R43" s="144">
        <v>262.875913616932</v>
      </c>
      <c r="S43" s="144">
        <v>226.44718973751816</v>
      </c>
      <c r="T43" s="144">
        <v>197.01131376083771</v>
      </c>
      <c r="U43" s="144">
        <v>166.61298081487391</v>
      </c>
      <c r="V43" s="144">
        <v>145.15937512165553</v>
      </c>
    </row>
    <row r="44" spans="1:22" s="13" customFormat="1" ht="12.75" customHeight="1">
      <c r="A44" s="2" t="s">
        <v>52</v>
      </c>
      <c r="B44" s="9" t="s">
        <v>377</v>
      </c>
      <c r="C44" s="144">
        <v>83.784278410052821</v>
      </c>
      <c r="D44" s="144">
        <v>81.606815319807083</v>
      </c>
      <c r="E44" s="144">
        <v>76.205005358491277</v>
      </c>
      <c r="F44" s="144">
        <v>70.069275551680789</v>
      </c>
      <c r="G44" s="144">
        <v>66.702119124402259</v>
      </c>
      <c r="H44" s="144">
        <v>61.565858310491208</v>
      </c>
      <c r="I44" s="144">
        <v>54.07973159744715</v>
      </c>
      <c r="J44" s="144">
        <v>49.528905212497072</v>
      </c>
      <c r="K44" s="144">
        <v>40.712135584790268</v>
      </c>
      <c r="L44" s="144">
        <v>35.438637703194019</v>
      </c>
      <c r="M44" s="144">
        <v>30.378298593574993</v>
      </c>
      <c r="N44" s="144">
        <v>24.594953723450111</v>
      </c>
      <c r="O44" s="144">
        <v>19.788197844502811</v>
      </c>
      <c r="P44" s="144">
        <v>17.717175720607454</v>
      </c>
      <c r="Q44" s="144">
        <v>10.832779409627072</v>
      </c>
      <c r="R44" s="144">
        <v>9.3458913729641875</v>
      </c>
      <c r="S44" s="144">
        <v>8.385746577541525</v>
      </c>
      <c r="T44" s="144">
        <v>6.670733587579603</v>
      </c>
      <c r="U44" s="144">
        <v>5.748778008355111</v>
      </c>
      <c r="V44" s="144">
        <v>5.1869700019869649</v>
      </c>
    </row>
    <row r="45" spans="1:22" s="3" customFormat="1" ht="12.75" customHeight="1">
      <c r="A45" s="2" t="s">
        <v>53</v>
      </c>
      <c r="B45" s="9" t="s">
        <v>378</v>
      </c>
      <c r="C45" s="144">
        <v>4218.8033711743719</v>
      </c>
      <c r="D45" s="144">
        <v>4114.5996486328113</v>
      </c>
      <c r="E45" s="144">
        <v>3845.3159679121027</v>
      </c>
      <c r="F45" s="144">
        <v>3538.3789852573609</v>
      </c>
      <c r="G45" s="144">
        <v>3370.5043264148376</v>
      </c>
      <c r="H45" s="144">
        <v>3113.2132982582475</v>
      </c>
      <c r="I45" s="144">
        <v>2732.2000751296096</v>
      </c>
      <c r="J45" s="144">
        <v>2502.2620437258961</v>
      </c>
      <c r="K45" s="144">
        <v>2053.502350470807</v>
      </c>
      <c r="L45" s="144">
        <v>1784.3798144838779</v>
      </c>
      <c r="M45" s="144">
        <v>1468.3849722108464</v>
      </c>
      <c r="N45" s="144">
        <v>1243.4125999256667</v>
      </c>
      <c r="O45" s="144">
        <v>1299.5144513533337</v>
      </c>
      <c r="P45" s="144">
        <v>1101.1182849250222</v>
      </c>
      <c r="Q45" s="144">
        <v>296.06919143789094</v>
      </c>
      <c r="R45" s="144">
        <v>253.53002224396784</v>
      </c>
      <c r="S45" s="144">
        <v>218.06144315997665</v>
      </c>
      <c r="T45" s="144">
        <v>190.3405801732581</v>
      </c>
      <c r="U45" s="144">
        <v>160.86420280651879</v>
      </c>
      <c r="V45" s="144">
        <v>139.97240511966857</v>
      </c>
    </row>
    <row r="46" spans="1:22" s="3" customFormat="1" ht="12.75" customHeight="1">
      <c r="A46" s="2">
        <v>37</v>
      </c>
      <c r="B46" s="10" t="s">
        <v>379</v>
      </c>
      <c r="C46" s="144">
        <v>385.63467358880581</v>
      </c>
      <c r="D46" s="144">
        <v>371.75784985174852</v>
      </c>
      <c r="E46" s="144">
        <v>344.97091038466272</v>
      </c>
      <c r="F46" s="144">
        <v>315.30075528760983</v>
      </c>
      <c r="G46" s="144">
        <v>298.61742684653967</v>
      </c>
      <c r="H46" s="144">
        <v>274.02983339500076</v>
      </c>
      <c r="I46" s="144">
        <v>242.45314920125062</v>
      </c>
      <c r="J46" s="144">
        <v>222.06661463231802</v>
      </c>
      <c r="K46" s="144">
        <v>184.89297006837987</v>
      </c>
      <c r="L46" s="144">
        <v>163.16170277393815</v>
      </c>
      <c r="M46" s="144">
        <v>140.31707362267642</v>
      </c>
      <c r="N46" s="144">
        <v>118.43355564815901</v>
      </c>
      <c r="O46" s="144">
        <v>117.77158703663476</v>
      </c>
      <c r="P46" s="144">
        <v>102.54895208701386</v>
      </c>
      <c r="Q46" s="144">
        <v>28.958617845042557</v>
      </c>
      <c r="R46" s="144">
        <v>24.58595323667776</v>
      </c>
      <c r="S46" s="144">
        <v>20.550812285410206</v>
      </c>
      <c r="T46" s="144">
        <v>16.874188545743422</v>
      </c>
      <c r="U46" s="144">
        <v>14.323713904973859</v>
      </c>
      <c r="V46" s="144">
        <v>12.923907347641931</v>
      </c>
    </row>
    <row r="47" spans="1:22" s="3" customFormat="1" ht="12.75" customHeight="1">
      <c r="A47" s="2" t="s">
        <v>54</v>
      </c>
      <c r="B47" s="10" t="s">
        <v>380</v>
      </c>
      <c r="C47" s="144">
        <v>3833.1686975855664</v>
      </c>
      <c r="D47" s="144">
        <v>3742.8417987810631</v>
      </c>
      <c r="E47" s="144">
        <v>3500.3450575274401</v>
      </c>
      <c r="F47" s="144">
        <v>3223.0782299697512</v>
      </c>
      <c r="G47" s="144">
        <v>3071.8868995682978</v>
      </c>
      <c r="H47" s="144">
        <v>2839.1834648632466</v>
      </c>
      <c r="I47" s="144">
        <v>2489.7469259283589</v>
      </c>
      <c r="J47" s="144">
        <v>2280.1954290935782</v>
      </c>
      <c r="K47" s="144">
        <v>1868.609380402427</v>
      </c>
      <c r="L47" s="144">
        <v>1621.2181117099399</v>
      </c>
      <c r="M47" s="144">
        <v>1328.06789858817</v>
      </c>
      <c r="N47" s="144">
        <v>1124.9790442775077</v>
      </c>
      <c r="O47" s="144">
        <v>1181.7428643166988</v>
      </c>
      <c r="P47" s="144">
        <v>998.56933283800822</v>
      </c>
      <c r="Q47" s="144">
        <v>267.11057359284837</v>
      </c>
      <c r="R47" s="144">
        <v>228.94406900729007</v>
      </c>
      <c r="S47" s="144">
        <v>197.51063087456643</v>
      </c>
      <c r="T47" s="144">
        <v>173.46639162751467</v>
      </c>
      <c r="U47" s="144">
        <v>146.54048890154493</v>
      </c>
      <c r="V47" s="144">
        <v>127.04849777202664</v>
      </c>
    </row>
    <row r="48" spans="1:22" s="3" customFormat="1" ht="12.75" customHeight="1">
      <c r="A48" s="2" t="s">
        <v>55</v>
      </c>
      <c r="B48" s="8" t="s">
        <v>381</v>
      </c>
      <c r="C48" s="144">
        <v>2591.9564605510081</v>
      </c>
      <c r="D48" s="144">
        <v>2507.4220108888876</v>
      </c>
      <c r="E48" s="144">
        <v>2331.7398653644568</v>
      </c>
      <c r="F48" s="144">
        <v>2135.557484683296</v>
      </c>
      <c r="G48" s="144">
        <v>2026.110416594008</v>
      </c>
      <c r="H48" s="144">
        <v>1862.9963209969847</v>
      </c>
      <c r="I48" s="144">
        <v>1644.2344469918128</v>
      </c>
      <c r="J48" s="144">
        <v>1505.9427668811431</v>
      </c>
      <c r="K48" s="144">
        <v>1248.3665059346868</v>
      </c>
      <c r="L48" s="144">
        <v>1096.5458935262807</v>
      </c>
      <c r="M48" s="144">
        <v>1016.8364963627109</v>
      </c>
      <c r="N48" s="144">
        <v>978.76596018097803</v>
      </c>
      <c r="O48" s="144">
        <v>767.06922601330552</v>
      </c>
      <c r="P48" s="144">
        <v>709.39865159418468</v>
      </c>
      <c r="Q48" s="144">
        <v>536.08809943281733</v>
      </c>
      <c r="R48" s="144">
        <v>488.70012480624064</v>
      </c>
      <c r="S48" s="144">
        <v>449.78229873308692</v>
      </c>
      <c r="T48" s="144">
        <v>416.75386821834837</v>
      </c>
      <c r="U48" s="144">
        <v>390.30098108369168</v>
      </c>
      <c r="V48" s="144">
        <v>374.64220547580652</v>
      </c>
    </row>
    <row r="49" spans="1:22" s="3" customFormat="1" ht="12.75" customHeight="1">
      <c r="A49" s="2" t="s">
        <v>56</v>
      </c>
      <c r="B49" s="9" t="s">
        <v>382</v>
      </c>
      <c r="C49" s="144">
        <v>798.0232553720283</v>
      </c>
      <c r="D49" s="144">
        <v>770.73673334169655</v>
      </c>
      <c r="E49" s="144">
        <v>716.01816872558186</v>
      </c>
      <c r="F49" s="144">
        <v>655.14960018882357</v>
      </c>
      <c r="G49" s="144">
        <v>621.06519346983009</v>
      </c>
      <c r="H49" s="144">
        <v>570.53545138596235</v>
      </c>
      <c r="I49" s="144">
        <v>504.1231649105776</v>
      </c>
      <c r="J49" s="144">
        <v>461.72817313686659</v>
      </c>
      <c r="K49" s="144">
        <v>383.53795735912439</v>
      </c>
      <c r="L49" s="144">
        <v>337.62517187156283</v>
      </c>
      <c r="M49" s="144">
        <v>309.11412092132036</v>
      </c>
      <c r="N49" s="144">
        <v>299.17957705410697</v>
      </c>
      <c r="O49" s="144">
        <v>263.56728644702724</v>
      </c>
      <c r="P49" s="144">
        <v>250.86548382223305</v>
      </c>
      <c r="Q49" s="144">
        <v>177.58689890980253</v>
      </c>
      <c r="R49" s="144">
        <v>159.3898518088418</v>
      </c>
      <c r="S49" s="144">
        <v>145.41730886480102</v>
      </c>
      <c r="T49" s="144">
        <v>136.71730158121346</v>
      </c>
      <c r="U49" s="144">
        <v>131.04826160556175</v>
      </c>
      <c r="V49" s="144">
        <v>125.79063884328407</v>
      </c>
    </row>
    <row r="50" spans="1:22" s="3" customFormat="1" ht="12.75" customHeight="1">
      <c r="A50" s="2" t="s">
        <v>57</v>
      </c>
      <c r="B50" s="9" t="s">
        <v>383</v>
      </c>
      <c r="C50" s="144">
        <v>1793.9332051789797</v>
      </c>
      <c r="D50" s="144">
        <v>1736.6852775471909</v>
      </c>
      <c r="E50" s="144">
        <v>1615.7216966388751</v>
      </c>
      <c r="F50" s="144">
        <v>1480.4078844944722</v>
      </c>
      <c r="G50" s="144">
        <v>1405.0452231241779</v>
      </c>
      <c r="H50" s="144">
        <v>1292.4608696110222</v>
      </c>
      <c r="I50" s="144">
        <v>1140.1112820812352</v>
      </c>
      <c r="J50" s="144">
        <v>1044.2145937442765</v>
      </c>
      <c r="K50" s="144">
        <v>864.82854857556231</v>
      </c>
      <c r="L50" s="144">
        <v>758.92072165471791</v>
      </c>
      <c r="M50" s="144">
        <v>707.72237544139057</v>
      </c>
      <c r="N50" s="144">
        <v>679.58638312687106</v>
      </c>
      <c r="O50" s="144">
        <v>503.50193956627834</v>
      </c>
      <c r="P50" s="144">
        <v>458.5331677719517</v>
      </c>
      <c r="Q50" s="144">
        <v>358.5012005230148</v>
      </c>
      <c r="R50" s="144">
        <v>329.31027299739884</v>
      </c>
      <c r="S50" s="144">
        <v>304.36498986828593</v>
      </c>
      <c r="T50" s="144">
        <v>280.03656663713491</v>
      </c>
      <c r="U50" s="144">
        <v>259.25271947812996</v>
      </c>
      <c r="V50" s="144">
        <v>248.85156663252243</v>
      </c>
    </row>
    <row r="51" spans="1:22" s="3" customFormat="1" ht="12.75" customHeight="1">
      <c r="A51" s="2" t="s">
        <v>58</v>
      </c>
      <c r="B51" s="8" t="s">
        <v>384</v>
      </c>
      <c r="C51" s="144">
        <v>5575.5788575915567</v>
      </c>
      <c r="D51" s="144">
        <v>5347.6462339838381</v>
      </c>
      <c r="E51" s="144">
        <v>4946.729666952222</v>
      </c>
      <c r="F51" s="144">
        <v>4507.6313103157245</v>
      </c>
      <c r="G51" s="144">
        <v>4258.0262018165176</v>
      </c>
      <c r="H51" s="144">
        <v>3895.8281853625622</v>
      </c>
      <c r="I51" s="144">
        <v>3459.6816212549938</v>
      </c>
      <c r="J51" s="144">
        <v>3168.8924132708376</v>
      </c>
      <c r="K51" s="144">
        <v>2655.5605075331509</v>
      </c>
      <c r="L51" s="144">
        <v>2359.3623178698267</v>
      </c>
      <c r="M51" s="144">
        <v>2213.5828163023252</v>
      </c>
      <c r="N51" s="144">
        <v>1956.3750595597244</v>
      </c>
      <c r="O51" s="144">
        <v>2717.1457440244158</v>
      </c>
      <c r="P51" s="144">
        <v>2453.3089883907824</v>
      </c>
      <c r="Q51" s="144">
        <v>1329.7315899105645</v>
      </c>
      <c r="R51" s="144">
        <v>1183.0497471163399</v>
      </c>
      <c r="S51" s="144">
        <v>1075.6887101908114</v>
      </c>
      <c r="T51" s="144">
        <v>992.82229125049071</v>
      </c>
      <c r="U51" s="144">
        <v>925.29014807863075</v>
      </c>
      <c r="V51" s="144">
        <v>890.85969939255062</v>
      </c>
    </row>
    <row r="52" spans="1:22" s="3" customFormat="1" ht="12.75" customHeight="1">
      <c r="A52" s="2" t="s">
        <v>15</v>
      </c>
      <c r="B52" s="9" t="s">
        <v>385</v>
      </c>
      <c r="C52" s="144">
        <v>825.27457106562736</v>
      </c>
      <c r="D52" s="144">
        <v>792.21830348165827</v>
      </c>
      <c r="E52" s="144">
        <v>733.21637002185832</v>
      </c>
      <c r="F52" s="144">
        <v>668.47545404086691</v>
      </c>
      <c r="G52" s="144">
        <v>631.73944686565414</v>
      </c>
      <c r="H52" s="144">
        <v>578.29574952886185</v>
      </c>
      <c r="I52" s="144">
        <v>513.23003134891781</v>
      </c>
      <c r="J52" s="144">
        <v>470.08966958332934</v>
      </c>
      <c r="K52" s="144">
        <v>393.50602341998285</v>
      </c>
      <c r="L52" s="144">
        <v>349.21476443599471</v>
      </c>
      <c r="M52" s="144">
        <v>324.02591029772907</v>
      </c>
      <c r="N52" s="144">
        <v>206.21889923325583</v>
      </c>
      <c r="O52" s="144">
        <v>114.51373051147101</v>
      </c>
      <c r="P52" s="144">
        <v>106.57963663030456</v>
      </c>
      <c r="Q52" s="144">
        <v>84.580513069101244</v>
      </c>
      <c r="R52" s="144">
        <v>78.859209856939259</v>
      </c>
      <c r="S52" s="144">
        <v>74.569580672999862</v>
      </c>
      <c r="T52" s="144">
        <v>72.098872851471171</v>
      </c>
      <c r="U52" s="144">
        <v>69.234826588408765</v>
      </c>
      <c r="V52" s="144">
        <v>70.019828225955294</v>
      </c>
    </row>
    <row r="53" spans="1:22" s="3" customFormat="1" ht="12.75" customHeight="1">
      <c r="A53" s="2" t="s">
        <v>59</v>
      </c>
      <c r="B53" s="9" t="s">
        <v>386</v>
      </c>
      <c r="C53" s="144">
        <v>2938.4709045740874</v>
      </c>
      <c r="D53" s="144">
        <v>2849.5042943751523</v>
      </c>
      <c r="E53" s="144">
        <v>2653.7641313230583</v>
      </c>
      <c r="F53" s="144">
        <v>2433.9013202573683</v>
      </c>
      <c r="G53" s="144">
        <v>2311.9347013677939</v>
      </c>
      <c r="H53" s="144">
        <v>2128.7015401097383</v>
      </c>
      <c r="I53" s="144">
        <v>1875.5618094774932</v>
      </c>
      <c r="J53" s="144">
        <v>1717.7849064558927</v>
      </c>
      <c r="K53" s="144">
        <v>1419.7015388074612</v>
      </c>
      <c r="L53" s="144">
        <v>1243.0558684712207</v>
      </c>
      <c r="M53" s="144">
        <v>1166.6165824635677</v>
      </c>
      <c r="N53" s="144">
        <v>1063.6861153487478</v>
      </c>
      <c r="O53" s="144">
        <v>1484.0025962568425</v>
      </c>
      <c r="P53" s="144">
        <v>1312.7226055202541</v>
      </c>
      <c r="Q53" s="144">
        <v>779.96676683233738</v>
      </c>
      <c r="R53" s="144">
        <v>679.43205560438173</v>
      </c>
      <c r="S53" s="144">
        <v>611.95417965368699</v>
      </c>
      <c r="T53" s="144">
        <v>565.12939282510217</v>
      </c>
      <c r="U53" s="144">
        <v>524.08831455078007</v>
      </c>
      <c r="V53" s="144">
        <v>498.86113109799413</v>
      </c>
    </row>
    <row r="54" spans="1:22" s="3" customFormat="1" ht="12.75" customHeight="1">
      <c r="A54" s="2" t="s">
        <v>60</v>
      </c>
      <c r="B54" s="9" t="s">
        <v>387</v>
      </c>
      <c r="C54" s="144">
        <v>1811.8333819518418</v>
      </c>
      <c r="D54" s="144">
        <v>1705.9236361270275</v>
      </c>
      <c r="E54" s="144">
        <v>1559.749165607305</v>
      </c>
      <c r="F54" s="144">
        <v>1405.254536017489</v>
      </c>
      <c r="G54" s="144">
        <v>1314.3520535830692</v>
      </c>
      <c r="H54" s="144">
        <v>1188.8308957239617</v>
      </c>
      <c r="I54" s="144">
        <v>1070.8897804285828</v>
      </c>
      <c r="J54" s="144">
        <v>981.01783723161554</v>
      </c>
      <c r="K54" s="144">
        <v>842.35294530570673</v>
      </c>
      <c r="L54" s="144">
        <v>767.09168496261111</v>
      </c>
      <c r="M54" s="144">
        <v>722.94032354102819</v>
      </c>
      <c r="N54" s="144">
        <v>686.47004497772093</v>
      </c>
      <c r="O54" s="144">
        <v>1118.6294172561022</v>
      </c>
      <c r="P54" s="144">
        <v>1034.0067462402239</v>
      </c>
      <c r="Q54" s="144">
        <v>465.18431000912585</v>
      </c>
      <c r="R54" s="144">
        <v>424.7584816550189</v>
      </c>
      <c r="S54" s="144">
        <v>389.16494986412465</v>
      </c>
      <c r="T54" s="144">
        <v>355.59402557391735</v>
      </c>
      <c r="U54" s="144">
        <v>331.96700693944194</v>
      </c>
      <c r="V54" s="144">
        <v>321.97874006860116</v>
      </c>
    </row>
    <row r="55" spans="1:22" s="3" customFormat="1" ht="12.75" customHeight="1">
      <c r="A55" s="2" t="s">
        <v>61</v>
      </c>
      <c r="B55" s="8" t="s">
        <v>388</v>
      </c>
      <c r="C55" s="144">
        <v>6954.9702714225077</v>
      </c>
      <c r="D55" s="144">
        <v>6806.6226072434147</v>
      </c>
      <c r="E55" s="144">
        <v>6374.3903182348031</v>
      </c>
      <c r="F55" s="144">
        <v>5877.0753340695974</v>
      </c>
      <c r="G55" s="144">
        <v>5607.5305569418315</v>
      </c>
      <c r="H55" s="144">
        <v>5189.1274049392287</v>
      </c>
      <c r="I55" s="144">
        <v>4543.4911666819198</v>
      </c>
      <c r="J55" s="144">
        <v>4161.0206699688661</v>
      </c>
      <c r="K55" s="144">
        <v>3400.4917645461255</v>
      </c>
      <c r="L55" s="144">
        <v>2941.3739395309376</v>
      </c>
      <c r="M55" s="144">
        <v>2682.2447966043255</v>
      </c>
      <c r="N55" s="144">
        <v>2342.0500391746696</v>
      </c>
      <c r="O55" s="144">
        <v>4911.7533527565593</v>
      </c>
      <c r="P55" s="144">
        <v>4430.8558320076681</v>
      </c>
      <c r="Q55" s="144">
        <v>2322.8988778684511</v>
      </c>
      <c r="R55" s="144">
        <v>2095.4772165197305</v>
      </c>
      <c r="S55" s="144">
        <v>1845.4545933295105</v>
      </c>
      <c r="T55" s="144">
        <v>1618.96320442976</v>
      </c>
      <c r="U55" s="144">
        <v>1437.0514338450873</v>
      </c>
      <c r="V55" s="144">
        <v>1314.1563033321997</v>
      </c>
    </row>
    <row r="56" spans="1:22" s="3" customFormat="1" ht="12.75" customHeight="1">
      <c r="A56" s="2" t="s">
        <v>62</v>
      </c>
      <c r="B56" s="9" t="s">
        <v>389</v>
      </c>
      <c r="C56" s="144">
        <v>34.650929733432598</v>
      </c>
      <c r="D56" s="144">
        <v>33.904004254570701</v>
      </c>
      <c r="E56" s="144">
        <v>31.746635752288359</v>
      </c>
      <c r="F56" s="144">
        <v>29.266018562863305</v>
      </c>
      <c r="G56" s="144">
        <v>27.920689510073416</v>
      </c>
      <c r="H56" s="144">
        <v>25.8342052094095</v>
      </c>
      <c r="I56" s="144">
        <v>22.623377874118432</v>
      </c>
      <c r="J56" s="144">
        <v>20.718976923328125</v>
      </c>
      <c r="K56" s="144">
        <v>16.936805167589881</v>
      </c>
      <c r="L56" s="144">
        <v>14.654558579970889</v>
      </c>
      <c r="M56" s="144">
        <v>13.015765783971352</v>
      </c>
      <c r="N56" s="144">
        <v>11.120744481067788</v>
      </c>
      <c r="O56" s="144">
        <v>2.3725121953705104</v>
      </c>
      <c r="P56" s="144">
        <v>2.2351191023372494</v>
      </c>
      <c r="Q56" s="144">
        <v>5.0311795212480019</v>
      </c>
      <c r="R56" s="144">
        <v>5.6610756271566149</v>
      </c>
      <c r="S56" s="144">
        <v>6.8279963353572697</v>
      </c>
      <c r="T56" s="144">
        <v>7.454183496032992</v>
      </c>
      <c r="U56" s="144">
        <v>7.999984771691147</v>
      </c>
      <c r="V56" s="144">
        <v>9.166390884607555</v>
      </c>
    </row>
    <row r="57" spans="1:22" s="3" customFormat="1" ht="12.75" customHeight="1">
      <c r="A57" s="2" t="s">
        <v>63</v>
      </c>
      <c r="B57" s="9" t="s">
        <v>390</v>
      </c>
      <c r="C57" s="144">
        <v>4069.1256566689931</v>
      </c>
      <c r="D57" s="144">
        <v>3982.1826612935279</v>
      </c>
      <c r="E57" s="144">
        <v>3729.2229988987669</v>
      </c>
      <c r="F57" s="144">
        <v>3438.2047873870815</v>
      </c>
      <c r="G57" s="144">
        <v>3280.4569425311965</v>
      </c>
      <c r="H57" s="144">
        <v>3035.626185246841</v>
      </c>
      <c r="I57" s="144">
        <v>2657.9973245125461</v>
      </c>
      <c r="J57" s="144">
        <v>2434.2480673869218</v>
      </c>
      <c r="K57" s="144">
        <v>1989.4197450162771</v>
      </c>
      <c r="L57" s="144">
        <v>1720.9035615594014</v>
      </c>
      <c r="M57" s="144">
        <v>1559.0713796853133</v>
      </c>
      <c r="N57" s="144">
        <v>1400.483217326755</v>
      </c>
      <c r="O57" s="144">
        <v>2619.1907029831259</v>
      </c>
      <c r="P57" s="144">
        <v>2319.8863797689914</v>
      </c>
      <c r="Q57" s="144">
        <v>1417.6224893261385</v>
      </c>
      <c r="R57" s="144">
        <v>1283.3268339545916</v>
      </c>
      <c r="S57" s="144">
        <v>1108.6821343444506</v>
      </c>
      <c r="T57" s="144">
        <v>943.51587802808922</v>
      </c>
      <c r="U57" s="144">
        <v>805.47533314848306</v>
      </c>
      <c r="V57" s="144">
        <v>720.9627789232527</v>
      </c>
    </row>
    <row r="58" spans="1:22" s="3" customFormat="1" ht="12.75" customHeight="1">
      <c r="A58" s="2" t="s">
        <v>64</v>
      </c>
      <c r="B58" s="9" t="s">
        <v>391</v>
      </c>
      <c r="C58" s="144">
        <v>23.45660201412533</v>
      </c>
      <c r="D58" s="144">
        <v>22.95648745007307</v>
      </c>
      <c r="E58" s="144">
        <v>21.498828173730132</v>
      </c>
      <c r="F58" s="144">
        <v>19.821641713783304</v>
      </c>
      <c r="G58" s="144">
        <v>18.912628679726776</v>
      </c>
      <c r="H58" s="144">
        <v>17.501557230661486</v>
      </c>
      <c r="I58" s="144">
        <v>15.323903676463422</v>
      </c>
      <c r="J58" s="144">
        <v>14.033938600087565</v>
      </c>
      <c r="K58" s="144">
        <v>11.468765047998504</v>
      </c>
      <c r="L58" s="144">
        <v>9.9201890359136762</v>
      </c>
      <c r="M58" s="144">
        <v>8.8233737240911232</v>
      </c>
      <c r="N58" s="144">
        <v>7.6431101469519431</v>
      </c>
      <c r="O58" s="144">
        <v>3.032123726047911</v>
      </c>
      <c r="P58" s="144">
        <v>2.540659774195356</v>
      </c>
      <c r="Q58" s="144">
        <v>3.0666837093096895</v>
      </c>
      <c r="R58" s="144">
        <v>3.2427297268251354</v>
      </c>
      <c r="S58" s="144">
        <v>2.6461699998328005</v>
      </c>
      <c r="T58" s="144">
        <v>2.6755181549059737</v>
      </c>
      <c r="U58" s="144">
        <v>2.5442084078258795</v>
      </c>
      <c r="V58" s="144">
        <v>2.4770319754139547</v>
      </c>
    </row>
    <row r="59" spans="1:22" s="3" customFormat="1" ht="12.75" customHeight="1">
      <c r="A59" s="2" t="s">
        <v>65</v>
      </c>
      <c r="B59" s="9" t="s">
        <v>392</v>
      </c>
      <c r="C59" s="144">
        <v>24.155033150910917</v>
      </c>
      <c r="D59" s="144">
        <v>23.641025243454902</v>
      </c>
      <c r="E59" s="144">
        <v>22.140461530427043</v>
      </c>
      <c r="F59" s="144">
        <v>20.413706026001758</v>
      </c>
      <c r="G59" s="144">
        <v>19.477933532486297</v>
      </c>
      <c r="H59" s="144">
        <v>18.025091889039711</v>
      </c>
      <c r="I59" s="144">
        <v>15.781852238036976</v>
      </c>
      <c r="J59" s="144">
        <v>14.453333000162479</v>
      </c>
      <c r="K59" s="144">
        <v>11.810898189910336</v>
      </c>
      <c r="L59" s="144">
        <v>10.215554822814711</v>
      </c>
      <c r="M59" s="144">
        <v>9.0677166714937041</v>
      </c>
      <c r="N59" s="144">
        <v>7.9098363907435472</v>
      </c>
      <c r="O59" s="144">
        <v>3.1973821705760006</v>
      </c>
      <c r="P59" s="144">
        <v>2.6414739638346703</v>
      </c>
      <c r="Q59" s="144">
        <v>3.590044926220763</v>
      </c>
      <c r="R59" s="144">
        <v>3.3552631397740948</v>
      </c>
      <c r="S59" s="144">
        <v>3.2971032569371337</v>
      </c>
      <c r="T59" s="144">
        <v>2.9510468049746525</v>
      </c>
      <c r="U59" s="144">
        <v>2.7091388254275062</v>
      </c>
      <c r="V59" s="144">
        <v>2.6376076251370506</v>
      </c>
    </row>
    <row r="60" spans="1:22" s="3" customFormat="1" ht="12.75" customHeight="1">
      <c r="A60" s="2" t="s">
        <v>66</v>
      </c>
      <c r="B60" s="9" t="s">
        <v>393</v>
      </c>
      <c r="C60" s="144">
        <v>1960.9212870083963</v>
      </c>
      <c r="D60" s="144">
        <v>1919.4708131838863</v>
      </c>
      <c r="E60" s="144">
        <v>1797.7923484702042</v>
      </c>
      <c r="F60" s="144">
        <v>1657.7159265601938</v>
      </c>
      <c r="G60" s="144">
        <v>1581.8344916773531</v>
      </c>
      <c r="H60" s="144">
        <v>1463.9599132916026</v>
      </c>
      <c r="I60" s="144">
        <v>1281.6452966187067</v>
      </c>
      <c r="J60" s="144">
        <v>1173.7550245489808</v>
      </c>
      <c r="K60" s="144">
        <v>958.99556772933261</v>
      </c>
      <c r="L60" s="144">
        <v>829.30193195176298</v>
      </c>
      <c r="M60" s="144">
        <v>769.43395984401593</v>
      </c>
      <c r="N60" s="144">
        <v>672.11214062102647</v>
      </c>
      <c r="O60" s="144">
        <v>1934.4870328157676</v>
      </c>
      <c r="P60" s="144">
        <v>1748.1583394114543</v>
      </c>
      <c r="Q60" s="144">
        <v>645.85527943031536</v>
      </c>
      <c r="R60" s="144">
        <v>568.26427735608138</v>
      </c>
      <c r="S60" s="144">
        <v>500.60753834446615</v>
      </c>
      <c r="T60" s="144">
        <v>443.84217444903481</v>
      </c>
      <c r="U60" s="144">
        <v>404.63205050970976</v>
      </c>
      <c r="V60" s="144">
        <v>370.9110336243296</v>
      </c>
    </row>
    <row r="61" spans="1:22" s="3" customFormat="1" ht="12.75" customHeight="1">
      <c r="A61" s="2" t="s">
        <v>67</v>
      </c>
      <c r="B61" s="9" t="s">
        <v>394</v>
      </c>
      <c r="C61" s="144">
        <v>842.66076284664859</v>
      </c>
      <c r="D61" s="144">
        <v>824.46761581790133</v>
      </c>
      <c r="E61" s="144">
        <v>771.9890454093869</v>
      </c>
      <c r="F61" s="144">
        <v>711.6532538196733</v>
      </c>
      <c r="G61" s="144">
        <v>678.92787101099555</v>
      </c>
      <c r="H61" s="144">
        <v>628.1804520716737</v>
      </c>
      <c r="I61" s="144">
        <v>550.11941176204812</v>
      </c>
      <c r="J61" s="144">
        <v>503.81132950938502</v>
      </c>
      <c r="K61" s="144">
        <v>411.85998339501691</v>
      </c>
      <c r="L61" s="144">
        <v>356.37814358107431</v>
      </c>
      <c r="M61" s="144">
        <v>322.8326008954399</v>
      </c>
      <c r="N61" s="144">
        <v>242.78099020812468</v>
      </c>
      <c r="O61" s="144">
        <v>349.47359886567233</v>
      </c>
      <c r="P61" s="144">
        <v>355.39385998685526</v>
      </c>
      <c r="Q61" s="144">
        <v>247.73320095521862</v>
      </c>
      <c r="R61" s="144">
        <v>231.62703671530141</v>
      </c>
      <c r="S61" s="144">
        <v>223.39365104846652</v>
      </c>
      <c r="T61" s="144">
        <v>218.5244034967223</v>
      </c>
      <c r="U61" s="144">
        <v>213.6907181819499</v>
      </c>
      <c r="V61" s="144">
        <v>208.00146029945876</v>
      </c>
    </row>
    <row r="62" spans="1:22" s="3" customFormat="1" ht="12.75" customHeight="1">
      <c r="A62" s="2" t="s">
        <v>68</v>
      </c>
      <c r="B62" s="8" t="s">
        <v>395</v>
      </c>
      <c r="C62" s="144">
        <v>203.44360054291161</v>
      </c>
      <c r="D62" s="144">
        <v>190.94023353286204</v>
      </c>
      <c r="E62" s="144">
        <v>174.22181646080156</v>
      </c>
      <c r="F62" s="144">
        <v>156.64761730534889</v>
      </c>
      <c r="G62" s="144">
        <v>146.25259940420864</v>
      </c>
      <c r="H62" s="144">
        <v>132.0081891983377</v>
      </c>
      <c r="I62" s="144">
        <v>119.22166332353261</v>
      </c>
      <c r="J62" s="144">
        <v>109.21902749830748</v>
      </c>
      <c r="K62" s="144">
        <v>94.189166836479927</v>
      </c>
      <c r="L62" s="144">
        <v>86.14129374048359</v>
      </c>
      <c r="M62" s="144">
        <v>82.816345808180927</v>
      </c>
      <c r="N62" s="144">
        <v>80.758727389173131</v>
      </c>
      <c r="O62" s="144">
        <v>110.24780094101732</v>
      </c>
      <c r="P62" s="144">
        <v>103.29585016529992</v>
      </c>
      <c r="Q62" s="144">
        <v>85.945199751415032</v>
      </c>
      <c r="R62" s="144">
        <v>81.931079818385584</v>
      </c>
      <c r="S62" s="144">
        <v>79.689680035922422</v>
      </c>
      <c r="T62" s="144">
        <v>78.763366101796549</v>
      </c>
      <c r="U62" s="144">
        <v>78.137042375794223</v>
      </c>
      <c r="V62" s="144">
        <v>81.382545457210085</v>
      </c>
    </row>
    <row r="63" spans="1:22" s="3" customFormat="1" ht="12.75" customHeight="1">
      <c r="A63" s="2" t="s">
        <v>16</v>
      </c>
      <c r="B63" s="8" t="s">
        <v>396</v>
      </c>
      <c r="C63" s="144">
        <v>1364.3000340323288</v>
      </c>
      <c r="D63" s="144">
        <v>1318.3138682693423</v>
      </c>
      <c r="E63" s="144">
        <v>1225.0979026514419</v>
      </c>
      <c r="F63" s="144">
        <v>1121.2828055024579</v>
      </c>
      <c r="G63" s="144">
        <v>1063.2159536295039</v>
      </c>
      <c r="H63" s="144">
        <v>976.99316940422102</v>
      </c>
      <c r="I63" s="144">
        <v>862.9595472099079</v>
      </c>
      <c r="J63" s="144">
        <v>790.38486625440726</v>
      </c>
      <c r="K63" s="144">
        <v>656.12497487777432</v>
      </c>
      <c r="L63" s="144">
        <v>577.19552548826823</v>
      </c>
      <c r="M63" s="144">
        <v>483.32421546313071</v>
      </c>
      <c r="N63" s="144">
        <v>514.01112737943856</v>
      </c>
      <c r="O63" s="144">
        <v>544.13688885950751</v>
      </c>
      <c r="P63" s="144">
        <v>459.9441090765979</v>
      </c>
      <c r="Q63" s="144">
        <v>41.74100847466557</v>
      </c>
      <c r="R63" s="144">
        <v>40.166553801843911</v>
      </c>
      <c r="S63" s="144">
        <v>40.485555126238339</v>
      </c>
      <c r="T63" s="144">
        <v>42.355620498657245</v>
      </c>
      <c r="U63" s="144">
        <v>44.62013520500517</v>
      </c>
      <c r="V63" s="144">
        <v>49.046699626193856</v>
      </c>
    </row>
    <row r="64" spans="1:22" s="3" customFormat="1" ht="12.75" customHeight="1">
      <c r="A64" s="2" t="s">
        <v>17</v>
      </c>
      <c r="B64" s="8" t="s">
        <v>72</v>
      </c>
      <c r="C64" s="144">
        <v>159.04379369104171</v>
      </c>
      <c r="D64" s="144">
        <v>150.96512455943548</v>
      </c>
      <c r="E64" s="144">
        <v>138.74187052717653</v>
      </c>
      <c r="F64" s="144">
        <v>125.63189734618041</v>
      </c>
      <c r="G64" s="144">
        <v>118.0270050775261</v>
      </c>
      <c r="H64" s="144">
        <v>107.30792217839303</v>
      </c>
      <c r="I64" s="144">
        <v>96.044897876863914</v>
      </c>
      <c r="J64" s="144">
        <v>87.979039468766103</v>
      </c>
      <c r="K64" s="144">
        <v>74.73013419357666</v>
      </c>
      <c r="L64" s="144">
        <v>67.320600985574686</v>
      </c>
      <c r="M64" s="144">
        <v>65.902906059944968</v>
      </c>
      <c r="N64" s="144">
        <v>65.095215281582284</v>
      </c>
      <c r="O64" s="144">
        <v>82.749225964416183</v>
      </c>
      <c r="P64" s="144">
        <v>77.876048417000789</v>
      </c>
      <c r="Q64" s="144">
        <v>49.573642791621069</v>
      </c>
      <c r="R64" s="144">
        <v>47.831381526117781</v>
      </c>
      <c r="S64" s="144">
        <v>47.182917521140453</v>
      </c>
      <c r="T64" s="144">
        <v>48.540781891173005</v>
      </c>
      <c r="U64" s="144">
        <v>50.77661955845133</v>
      </c>
      <c r="V64" s="144">
        <v>66.330471428469366</v>
      </c>
    </row>
    <row r="65" spans="1:22" s="3" customFormat="1" ht="12.75" customHeight="1">
      <c r="A65" s="2" t="s">
        <v>18</v>
      </c>
      <c r="B65" s="8" t="s">
        <v>397</v>
      </c>
      <c r="C65" s="144">
        <v>478.69871438144281</v>
      </c>
      <c r="D65" s="144">
        <v>454.9431226638597</v>
      </c>
      <c r="E65" s="144">
        <v>418.43243598901518</v>
      </c>
      <c r="F65" s="144">
        <v>379.18096408535462</v>
      </c>
      <c r="G65" s="144">
        <v>356.46355178697104</v>
      </c>
      <c r="H65" s="144">
        <v>324.33824010350293</v>
      </c>
      <c r="I65" s="144">
        <v>290.01977375780922</v>
      </c>
      <c r="J65" s="144">
        <v>265.66140872900422</v>
      </c>
      <c r="K65" s="144">
        <v>225.2890745545198</v>
      </c>
      <c r="L65" s="144">
        <v>202.61826154367861</v>
      </c>
      <c r="M65" s="144">
        <v>186.22906928878609</v>
      </c>
      <c r="N65" s="144">
        <v>173.85267716020712</v>
      </c>
      <c r="O65" s="144">
        <v>183.67406517411985</v>
      </c>
      <c r="P65" s="144">
        <v>171.47202939425753</v>
      </c>
      <c r="Q65" s="144">
        <v>28.33917860161813</v>
      </c>
      <c r="R65" s="144">
        <v>30.827574479092856</v>
      </c>
      <c r="S65" s="144">
        <v>33.83266410958683</v>
      </c>
      <c r="T65" s="144">
        <v>37.570093662464757</v>
      </c>
      <c r="U65" s="144">
        <v>41.512202404641648</v>
      </c>
      <c r="V65" s="144">
        <v>47.711826193261416</v>
      </c>
    </row>
    <row r="66" spans="1:22" s="3" customFormat="1" ht="12.75" customHeight="1">
      <c r="A66" s="2" t="s">
        <v>19</v>
      </c>
      <c r="B66" s="8" t="s">
        <v>73</v>
      </c>
      <c r="C66" s="144">
        <v>4365.80615451826</v>
      </c>
      <c r="D66" s="144">
        <v>4148.0529951688522</v>
      </c>
      <c r="E66" s="144">
        <v>3814.5215952390422</v>
      </c>
      <c r="F66" s="144">
        <v>3456.1348221207386</v>
      </c>
      <c r="G66" s="144">
        <v>3248.6107285721846</v>
      </c>
      <c r="H66" s="144">
        <v>2955.3530831084827</v>
      </c>
      <c r="I66" s="144">
        <v>2643.1840640969058</v>
      </c>
      <c r="J66" s="144">
        <v>2421.1914915078569</v>
      </c>
      <c r="K66" s="144">
        <v>2053.960621586556</v>
      </c>
      <c r="L66" s="144">
        <v>1847.9234830933228</v>
      </c>
      <c r="M66" s="144">
        <v>1622.6736108506273</v>
      </c>
      <c r="N66" s="144">
        <v>1449.840931871538</v>
      </c>
      <c r="O66" s="144">
        <v>1445.5882471564412</v>
      </c>
      <c r="P66" s="144">
        <v>1306.5154696684658</v>
      </c>
      <c r="Q66" s="144">
        <v>374.05764529312376</v>
      </c>
      <c r="R66" s="144">
        <v>409.98943029098677</v>
      </c>
      <c r="S66" s="144">
        <v>450.84440158903487</v>
      </c>
      <c r="T66" s="144">
        <v>502.72610753423965</v>
      </c>
      <c r="U66" s="144">
        <v>562.05314074020475</v>
      </c>
      <c r="V66" s="144">
        <v>655.50194535301523</v>
      </c>
    </row>
    <row r="67" spans="1:22" s="3" customFormat="1" ht="12.75" customHeight="1">
      <c r="A67" s="2" t="s">
        <v>20</v>
      </c>
      <c r="B67" s="8" t="s">
        <v>398</v>
      </c>
      <c r="C67" s="144">
        <v>237.39138322412578</v>
      </c>
      <c r="D67" s="144">
        <v>224.91045792417503</v>
      </c>
      <c r="E67" s="144">
        <v>206.45490621045752</v>
      </c>
      <c r="F67" s="144">
        <v>186.730067203175</v>
      </c>
      <c r="G67" s="144">
        <v>175.24893949304837</v>
      </c>
      <c r="H67" s="144">
        <v>159.14565577700589</v>
      </c>
      <c r="I67" s="144">
        <v>142.64998450703897</v>
      </c>
      <c r="J67" s="144">
        <v>130.67209885523971</v>
      </c>
      <c r="K67" s="144">
        <v>111.27010884683648</v>
      </c>
      <c r="L67" s="144">
        <v>100.48909409181343</v>
      </c>
      <c r="M67" s="144">
        <v>105.07856516438831</v>
      </c>
      <c r="N67" s="144">
        <v>104.56328256926486</v>
      </c>
      <c r="O67" s="144">
        <v>86.703704976468117</v>
      </c>
      <c r="P67" s="144">
        <v>83.243997531304373</v>
      </c>
      <c r="Q67" s="144">
        <v>51.514179263391959</v>
      </c>
      <c r="R67" s="144">
        <v>48.138771776639764</v>
      </c>
      <c r="S67" s="144">
        <v>44.744181925407958</v>
      </c>
      <c r="T67" s="144">
        <v>44.627176289147108</v>
      </c>
      <c r="U67" s="144">
        <v>45.844371211655648</v>
      </c>
      <c r="V67" s="144">
        <v>49.836056588892333</v>
      </c>
    </row>
    <row r="68" spans="1:22" s="3" customFormat="1" ht="12.75" customHeight="1">
      <c r="A68" s="2" t="s">
        <v>21</v>
      </c>
      <c r="B68" s="8" t="s">
        <v>399</v>
      </c>
      <c r="C68" s="144">
        <v>2372.578339194315</v>
      </c>
      <c r="D68" s="144">
        <v>2276.2064276461747</v>
      </c>
      <c r="E68" s="144">
        <v>2105.9138789980339</v>
      </c>
      <c r="F68" s="144">
        <v>1919.2941851418191</v>
      </c>
      <c r="G68" s="144">
        <v>1813.270379354253</v>
      </c>
      <c r="H68" s="144">
        <v>1659.2964987322221</v>
      </c>
      <c r="I68" s="144">
        <v>1473.2394079312298</v>
      </c>
      <c r="J68" s="144">
        <v>1349.4096977198906</v>
      </c>
      <c r="K68" s="144">
        <v>1130.4229859011373</v>
      </c>
      <c r="L68" s="144">
        <v>1003.9726887062844</v>
      </c>
      <c r="M68" s="144">
        <v>896.73296315197319</v>
      </c>
      <c r="N68" s="144">
        <v>789.41821337931663</v>
      </c>
      <c r="O68" s="144">
        <v>276.742994461889</v>
      </c>
      <c r="P68" s="144">
        <v>249.38719642140339</v>
      </c>
      <c r="Q68" s="144">
        <v>689.58258963848834</v>
      </c>
      <c r="R68" s="144">
        <v>592.63056036431567</v>
      </c>
      <c r="S68" s="144">
        <v>542.86027235118979</v>
      </c>
      <c r="T68" s="144">
        <v>462.25681935965173</v>
      </c>
      <c r="U68" s="144">
        <v>409.4798951010643</v>
      </c>
      <c r="V68" s="144">
        <v>375.33164937927853</v>
      </c>
    </row>
    <row r="69" spans="1:22" s="3" customFormat="1" ht="12.75" customHeight="1">
      <c r="A69" s="2" t="s">
        <v>69</v>
      </c>
      <c r="B69" s="8" t="s">
        <v>400</v>
      </c>
      <c r="C69" s="144">
        <v>92.761395263188319</v>
      </c>
      <c r="D69" s="144">
        <v>88.924709066018522</v>
      </c>
      <c r="E69" s="144">
        <v>82.232387716040122</v>
      </c>
      <c r="F69" s="144">
        <v>74.910551486558504</v>
      </c>
      <c r="G69" s="144">
        <v>70.744149916529395</v>
      </c>
      <c r="H69" s="144">
        <v>64.707285749085429</v>
      </c>
      <c r="I69" s="144">
        <v>57.484361336769908</v>
      </c>
      <c r="J69" s="144">
        <v>52.652943508799034</v>
      </c>
      <c r="K69" s="144">
        <v>44.151977772971051</v>
      </c>
      <c r="L69" s="144">
        <v>39.253472434383482</v>
      </c>
      <c r="M69" s="144">
        <v>36.120185067575534</v>
      </c>
      <c r="N69" s="144">
        <v>33.471736731469413</v>
      </c>
      <c r="O69" s="144">
        <v>35.827971726280865</v>
      </c>
      <c r="P69" s="144">
        <v>33.737282289859692</v>
      </c>
      <c r="Q69" s="144">
        <v>15.994379480771411</v>
      </c>
      <c r="R69" s="144">
        <v>16.240262803253653</v>
      </c>
      <c r="S69" s="144">
        <v>16.518669696730736</v>
      </c>
      <c r="T69" s="144">
        <v>16.63924966910643</v>
      </c>
      <c r="U69" s="144">
        <v>16.631898498166027</v>
      </c>
      <c r="V69" s="144">
        <v>17.479195553448836</v>
      </c>
    </row>
    <row r="70" spans="1:22" s="3" customFormat="1" ht="12.75" customHeight="1">
      <c r="A70" s="2" t="s">
        <v>70</v>
      </c>
      <c r="B70" s="8" t="s">
        <v>401</v>
      </c>
      <c r="C70" s="144">
        <v>684.73319495207602</v>
      </c>
      <c r="D70" s="144">
        <v>642.1903007619527</v>
      </c>
      <c r="E70" s="144">
        <v>585.69120673794623</v>
      </c>
      <c r="F70" s="144">
        <v>526.37085884909141</v>
      </c>
      <c r="G70" s="144">
        <v>491.24270256656598</v>
      </c>
      <c r="H70" s="144">
        <v>443.18704734087413</v>
      </c>
      <c r="I70" s="144">
        <v>400.49500399377104</v>
      </c>
      <c r="J70" s="144">
        <v>366.8957807652846</v>
      </c>
      <c r="K70" s="144">
        <v>316.71629159623092</v>
      </c>
      <c r="L70" s="144">
        <v>289.93277627789814</v>
      </c>
      <c r="M70" s="144">
        <v>285.74565822022066</v>
      </c>
      <c r="N70" s="144">
        <v>289.01930415057654</v>
      </c>
      <c r="O70" s="144">
        <v>340.39133336442467</v>
      </c>
      <c r="P70" s="144">
        <v>320.74233754649958</v>
      </c>
      <c r="Q70" s="144">
        <v>273.82301795730802</v>
      </c>
      <c r="R70" s="144">
        <v>269.00795411943437</v>
      </c>
      <c r="S70" s="144">
        <v>267.54598437048912</v>
      </c>
      <c r="T70" s="144">
        <v>266.90684500380053</v>
      </c>
      <c r="U70" s="144">
        <v>268.05456097686084</v>
      </c>
      <c r="V70" s="144">
        <v>286.60513635070964</v>
      </c>
    </row>
    <row r="71" spans="1:22" s="3" customFormat="1" ht="12.75" customHeight="1">
      <c r="A71" s="2" t="s">
        <v>71</v>
      </c>
      <c r="B71" s="8" t="s">
        <v>74</v>
      </c>
      <c r="C71" s="144">
        <v>2339.4795104315617</v>
      </c>
      <c r="D71" s="144">
        <v>2254.4348844847282</v>
      </c>
      <c r="E71" s="144">
        <v>2091.5008416242445</v>
      </c>
      <c r="F71" s="144">
        <v>1911.1859556317265</v>
      </c>
      <c r="G71" s="144">
        <v>1809.710963269732</v>
      </c>
      <c r="H71" s="144">
        <v>1660.3373845303831</v>
      </c>
      <c r="I71" s="144">
        <v>1469.417681404218</v>
      </c>
      <c r="J71" s="144">
        <v>1345.8661935046996</v>
      </c>
      <c r="K71" s="144">
        <v>1121.1098432803487</v>
      </c>
      <c r="L71" s="144">
        <v>989.84249194534164</v>
      </c>
      <c r="M71" s="144">
        <v>846.94484654962582</v>
      </c>
      <c r="N71" s="144">
        <v>731.77546859317476</v>
      </c>
      <c r="O71" s="144">
        <v>749.26885132366806</v>
      </c>
      <c r="P71" s="144">
        <v>675.34747334728036</v>
      </c>
      <c r="Q71" s="144">
        <v>486.57107044116685</v>
      </c>
      <c r="R71" s="144">
        <v>448.84353201419549</v>
      </c>
      <c r="S71" s="144">
        <v>419.2731811868091</v>
      </c>
      <c r="T71" s="144">
        <v>390.54701817073982</v>
      </c>
      <c r="U71" s="144">
        <v>361.11365599056711</v>
      </c>
      <c r="V71" s="144">
        <v>336.71701706808403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35674.917546126024</v>
      </c>
      <c r="D73" s="144">
        <v>34407.596660911382</v>
      </c>
      <c r="E73" s="144">
        <v>31937.742315656837</v>
      </c>
      <c r="F73" s="144">
        <v>29199.055144344064</v>
      </c>
      <c r="G73" s="144">
        <v>27660.735532993891</v>
      </c>
      <c r="H73" s="144">
        <v>25390.179849916251</v>
      </c>
      <c r="I73" s="144">
        <v>22456.766201466213</v>
      </c>
      <c r="J73" s="144">
        <v>20568.431986966843</v>
      </c>
      <c r="K73" s="144">
        <v>17114.998309902006</v>
      </c>
      <c r="L73" s="144">
        <v>15093.823030311616</v>
      </c>
      <c r="M73" s="144">
        <v>13593.263698599327</v>
      </c>
      <c r="N73" s="144">
        <v>12215.873972713469</v>
      </c>
      <c r="O73" s="144">
        <v>15292.537566815608</v>
      </c>
      <c r="P73" s="144">
        <v>13765.752544438525</v>
      </c>
      <c r="Q73" s="144">
        <v>7600.3502831320329</v>
      </c>
      <c r="R73" s="144">
        <v>6940.9807044300114</v>
      </c>
      <c r="S73" s="144">
        <v>6406.4800115968692</v>
      </c>
      <c r="T73" s="144">
        <v>5942.4384442505489</v>
      </c>
      <c r="U73" s="144">
        <v>5584.6076090966344</v>
      </c>
      <c r="V73" s="144">
        <v>5466.5472181339865</v>
      </c>
    </row>
    <row r="74" spans="1:22" s="3" customFormat="1" ht="15" customHeight="1">
      <c r="A74" s="173" t="s">
        <v>460</v>
      </c>
      <c r="B74" s="8" t="s">
        <v>461</v>
      </c>
      <c r="C74" s="144">
        <v>320464.45779277326</v>
      </c>
      <c r="D74" s="144">
        <v>295761.40559064504</v>
      </c>
      <c r="E74" s="144">
        <v>266926.98678492423</v>
      </c>
      <c r="F74" s="144">
        <v>237387.37024225664</v>
      </c>
      <c r="G74" s="144">
        <v>219473.25394975228</v>
      </c>
      <c r="H74" s="144">
        <v>195805.30381933565</v>
      </c>
      <c r="I74" s="144">
        <v>179405.26357534225</v>
      </c>
      <c r="J74" s="144">
        <v>164376.1128605628</v>
      </c>
      <c r="K74" s="144">
        <v>145127.81117530284</v>
      </c>
      <c r="L74" s="144">
        <v>135752.11148296861</v>
      </c>
      <c r="M74" s="144">
        <v>126083.18187192755</v>
      </c>
      <c r="N74" s="144">
        <v>121037.2467920093</v>
      </c>
      <c r="O74" s="144">
        <v>105279.09868075741</v>
      </c>
      <c r="P74" s="144">
        <v>101080.495890199</v>
      </c>
      <c r="Q74" s="144">
        <v>103356.8186632578</v>
      </c>
      <c r="R74" s="144">
        <v>100141.71002896283</v>
      </c>
      <c r="S74" s="144">
        <v>97085.253639234521</v>
      </c>
      <c r="T74" s="144">
        <v>94561.302788068395</v>
      </c>
      <c r="U74" s="144">
        <v>92645.863896041192</v>
      </c>
      <c r="V74" s="144">
        <v>93409.253073034357</v>
      </c>
    </row>
    <row r="75" spans="1:22" s="3" customFormat="1" ht="15" customHeight="1">
      <c r="A75" s="174" t="s">
        <v>306</v>
      </c>
      <c r="B75" s="172" t="s">
        <v>462</v>
      </c>
      <c r="C75" s="144">
        <v>356139.37533889926</v>
      </c>
      <c r="D75" s="144">
        <v>330169.00225155638</v>
      </c>
      <c r="E75" s="144">
        <v>298864.72910058103</v>
      </c>
      <c r="F75" s="144">
        <v>266586.42538660072</v>
      </c>
      <c r="G75" s="144">
        <v>247133.98948274617</v>
      </c>
      <c r="H75" s="144">
        <v>221195.48366925187</v>
      </c>
      <c r="I75" s="144">
        <v>201862.02977680849</v>
      </c>
      <c r="J75" s="144">
        <v>184944.54484752967</v>
      </c>
      <c r="K75" s="144">
        <v>162242.80948520484</v>
      </c>
      <c r="L75" s="144">
        <v>150845.93451328023</v>
      </c>
      <c r="M75" s="144">
        <v>139676.44557052688</v>
      </c>
      <c r="N75" s="144">
        <v>133253.12076472279</v>
      </c>
      <c r="O75" s="144">
        <v>120571.63624757306</v>
      </c>
      <c r="P75" s="144">
        <v>114846.24843463756</v>
      </c>
      <c r="Q75" s="144">
        <v>110957.16894638984</v>
      </c>
      <c r="R75" s="144">
        <v>107082.69073339284</v>
      </c>
      <c r="S75" s="144">
        <v>103491.73365083139</v>
      </c>
      <c r="T75" s="144">
        <v>100503.74123231895</v>
      </c>
      <c r="U75" s="144">
        <v>98230.47150513783</v>
      </c>
      <c r="V75" s="144">
        <v>98875.800291168343</v>
      </c>
    </row>
    <row r="76" spans="1:22" s="3" customFormat="1" ht="15" customHeight="1">
      <c r="A76" s="175" t="s">
        <v>463</v>
      </c>
      <c r="B76" s="9" t="s">
        <v>519</v>
      </c>
      <c r="C76" s="145">
        <v>20572.043065346665</v>
      </c>
      <c r="D76" s="145">
        <v>24236.719573123082</v>
      </c>
      <c r="E76" s="145">
        <v>21911.667751927231</v>
      </c>
      <c r="F76" s="145">
        <v>23514.479825304148</v>
      </c>
      <c r="G76" s="145">
        <v>23436.639487975553</v>
      </c>
      <c r="H76" s="145">
        <v>22789.015421173583</v>
      </c>
      <c r="I76" s="145">
        <v>22734.432980334313</v>
      </c>
      <c r="J76" s="145">
        <v>20943.151248577022</v>
      </c>
      <c r="K76" s="145">
        <v>19423.8497024321</v>
      </c>
      <c r="L76" s="145">
        <v>18188.120467431087</v>
      </c>
      <c r="M76" s="145">
        <v>17756.56169739056</v>
      </c>
      <c r="N76" s="145">
        <v>16915.486171342662</v>
      </c>
      <c r="O76" s="145">
        <v>14063.315910283338</v>
      </c>
      <c r="P76" s="145">
        <v>12044.6111654462</v>
      </c>
      <c r="Q76" s="145">
        <v>4890.9084149526743</v>
      </c>
      <c r="R76" s="145">
        <v>4916.0069204484944</v>
      </c>
      <c r="S76" s="145">
        <v>4848.3816812965697</v>
      </c>
      <c r="T76" s="145">
        <v>4816.0401952359043</v>
      </c>
      <c r="U76" s="145">
        <v>4991.9687554339489</v>
      </c>
      <c r="V76" s="145">
        <v>5069.9580511981094</v>
      </c>
    </row>
    <row r="77" spans="1:22" s="3" customFormat="1" ht="15" customHeight="1">
      <c r="A77" s="173" t="s">
        <v>460</v>
      </c>
      <c r="B77" s="9" t="s">
        <v>520</v>
      </c>
      <c r="C77" s="145">
        <v>10886.151787083847</v>
      </c>
      <c r="D77" s="145">
        <v>8982.1875729377989</v>
      </c>
      <c r="E77" s="145">
        <v>6550.1901742960927</v>
      </c>
      <c r="F77" s="145">
        <v>5706.3583854542494</v>
      </c>
      <c r="G77" s="145">
        <v>4387.5806985880845</v>
      </c>
      <c r="H77" s="145">
        <v>3239.8816837603063</v>
      </c>
      <c r="I77" s="145">
        <v>3419.3982927679249</v>
      </c>
      <c r="J77" s="145">
        <v>2792.429835484128</v>
      </c>
      <c r="K77" s="145">
        <v>2320.9528426230331</v>
      </c>
      <c r="L77" s="145">
        <v>2026.5948048933014</v>
      </c>
      <c r="M77" s="145">
        <v>1697.0038615958226</v>
      </c>
      <c r="N77" s="145">
        <v>1312.2346536605346</v>
      </c>
      <c r="O77" s="145">
        <v>1170.3788409944559</v>
      </c>
      <c r="P77" s="145">
        <v>1283.9739156417079</v>
      </c>
      <c r="Q77" s="145">
        <v>8138.8314796144768</v>
      </c>
      <c r="R77" s="145">
        <v>7738.1035704820233</v>
      </c>
      <c r="S77" s="145">
        <v>7316.1529285073293</v>
      </c>
      <c r="T77" s="145">
        <v>6878.6093416987605</v>
      </c>
      <c r="U77" s="145">
        <v>6624.9958538117617</v>
      </c>
      <c r="V77" s="145">
        <v>6292.9766479594145</v>
      </c>
    </row>
    <row r="78" spans="1:22" ht="15" customHeight="1">
      <c r="A78" s="174" t="s">
        <v>306</v>
      </c>
      <c r="B78" s="178" t="s">
        <v>521</v>
      </c>
      <c r="C78" s="152">
        <f>C75-C76+C77</f>
        <v>346453.48406063643</v>
      </c>
      <c r="D78" s="150">
        <f t="shared" ref="D78:V78" si="0">D75-D76+D77</f>
        <v>314914.47025137109</v>
      </c>
      <c r="E78" s="150">
        <f t="shared" si="0"/>
        <v>283503.2515229499</v>
      </c>
      <c r="F78" s="150">
        <f t="shared" si="0"/>
        <v>248778.30394675082</v>
      </c>
      <c r="G78" s="150">
        <f t="shared" si="0"/>
        <v>228084.93069335868</v>
      </c>
      <c r="H78" s="150">
        <f t="shared" si="0"/>
        <v>201646.34993183857</v>
      </c>
      <c r="I78" s="150">
        <f t="shared" si="0"/>
        <v>182546.99508924212</v>
      </c>
      <c r="J78" s="150">
        <f t="shared" si="0"/>
        <v>166793.82343443678</v>
      </c>
      <c r="K78" s="150">
        <f t="shared" si="0"/>
        <v>145139.91262539575</v>
      </c>
      <c r="L78" s="150">
        <f t="shared" si="0"/>
        <v>134684.40885074245</v>
      </c>
      <c r="M78" s="150">
        <f t="shared" si="0"/>
        <v>123616.88773473214</v>
      </c>
      <c r="N78" s="150">
        <f t="shared" si="0"/>
        <v>117649.86924704065</v>
      </c>
      <c r="O78" s="150">
        <f t="shared" si="0"/>
        <v>107678.69917828417</v>
      </c>
      <c r="P78" s="150">
        <f t="shared" si="0"/>
        <v>104085.61118483306</v>
      </c>
      <c r="Q78" s="150">
        <f t="shared" si="0"/>
        <v>114205.09201105163</v>
      </c>
      <c r="R78" s="150">
        <f t="shared" si="0"/>
        <v>109904.78738342637</v>
      </c>
      <c r="S78" s="150">
        <f t="shared" si="0"/>
        <v>105959.50489804216</v>
      </c>
      <c r="T78" s="150">
        <f t="shared" si="0"/>
        <v>102566.3103787818</v>
      </c>
      <c r="U78" s="150">
        <f t="shared" si="0"/>
        <v>99863.498603515647</v>
      </c>
      <c r="V78" s="150">
        <f t="shared" si="0"/>
        <v>100098.81888792965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-13067.571946483833</v>
      </c>
      <c r="R79" s="145">
        <v>-12776.884337027586</v>
      </c>
      <c r="S79" s="145">
        <v>-11084.770526693945</v>
      </c>
      <c r="T79" s="145">
        <v>-9259.8268742380315</v>
      </c>
      <c r="U79" s="145">
        <v>-12086.894513712716</v>
      </c>
      <c r="V79" s="145">
        <v>-10861.352189096186</v>
      </c>
    </row>
    <row r="80" spans="1:22" ht="15" customHeight="1">
      <c r="A80" s="174" t="s">
        <v>306</v>
      </c>
      <c r="B80" s="178" t="s">
        <v>468</v>
      </c>
      <c r="C80" s="152">
        <f>C78+C79</f>
        <v>346453.48406063643</v>
      </c>
      <c r="D80" s="150">
        <f t="shared" ref="D80:V80" si="1">D78+D79</f>
        <v>314914.47025137109</v>
      </c>
      <c r="E80" s="150">
        <f t="shared" si="1"/>
        <v>283503.2515229499</v>
      </c>
      <c r="F80" s="150">
        <f t="shared" si="1"/>
        <v>248778.30394675082</v>
      </c>
      <c r="G80" s="150">
        <f t="shared" si="1"/>
        <v>228084.93069335868</v>
      </c>
      <c r="H80" s="150">
        <f t="shared" si="1"/>
        <v>201646.34993183857</v>
      </c>
      <c r="I80" s="150">
        <f t="shared" si="1"/>
        <v>182546.99508924212</v>
      </c>
      <c r="J80" s="150">
        <f t="shared" si="1"/>
        <v>166793.82343443678</v>
      </c>
      <c r="K80" s="150">
        <f t="shared" si="1"/>
        <v>145139.91262539575</v>
      </c>
      <c r="L80" s="150">
        <f t="shared" si="1"/>
        <v>134684.40885074245</v>
      </c>
      <c r="M80" s="150">
        <f t="shared" si="1"/>
        <v>123616.88773473214</v>
      </c>
      <c r="N80" s="150">
        <f t="shared" si="1"/>
        <v>117649.86924704065</v>
      </c>
      <c r="O80" s="150">
        <f t="shared" si="1"/>
        <v>107678.69917828417</v>
      </c>
      <c r="P80" s="150">
        <f t="shared" si="1"/>
        <v>104085.61118483306</v>
      </c>
      <c r="Q80" s="150">
        <f t="shared" si="1"/>
        <v>101137.5200645678</v>
      </c>
      <c r="R80" s="150">
        <f t="shared" si="1"/>
        <v>97127.903046398787</v>
      </c>
      <c r="S80" s="150">
        <f t="shared" si="1"/>
        <v>94874.734371348211</v>
      </c>
      <c r="T80" s="150">
        <f t="shared" si="1"/>
        <v>93306.483504543765</v>
      </c>
      <c r="U80" s="150">
        <f t="shared" si="1"/>
        <v>87776.604089802931</v>
      </c>
      <c r="V80" s="150">
        <f t="shared" si="1"/>
        <v>89237.466698833465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662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446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'12.2'!C4</f>
        <v>2000</v>
      </c>
      <c r="D4" s="50" t="str">
        <f>'12.2'!D4</f>
        <v>2001</v>
      </c>
      <c r="E4" s="50" t="str">
        <f>'12.2'!E4</f>
        <v>2002</v>
      </c>
      <c r="F4" s="50" t="str">
        <f>'12.2'!F4</f>
        <v>2003</v>
      </c>
      <c r="G4" s="50" t="str">
        <f>'12.2'!G4</f>
        <v>2004</v>
      </c>
      <c r="H4" s="50" t="str">
        <f>'12.2'!H4</f>
        <v>2005</v>
      </c>
      <c r="I4" s="50" t="str">
        <f>'12.2'!I4</f>
        <v>2006</v>
      </c>
      <c r="J4" s="50" t="str">
        <f>'12.2'!J4</f>
        <v>2007</v>
      </c>
      <c r="K4" s="50" t="str">
        <f>'12.2'!K4</f>
        <v>2008</v>
      </c>
      <c r="L4" s="50" t="str">
        <f>'12.2'!L4</f>
        <v>2009</v>
      </c>
      <c r="M4" s="50" t="str">
        <f>'12.2'!M4</f>
        <v>2010</v>
      </c>
      <c r="N4" s="50" t="str">
        <f>'12.2'!N4</f>
        <v>2011</v>
      </c>
      <c r="O4" s="50" t="str">
        <f>'12.2'!O4</f>
        <v>2012</v>
      </c>
      <c r="P4" s="50" t="str">
        <f>'12.2'!P4</f>
        <v>2013</v>
      </c>
      <c r="Q4" s="50" t="str">
        <f>'12.2'!Q4</f>
        <v>2014</v>
      </c>
      <c r="R4" s="50" t="str">
        <f>'12.2'!R4</f>
        <v>2015</v>
      </c>
      <c r="S4" s="50" t="str">
        <f>'12.2'!S4</f>
        <v>2016</v>
      </c>
      <c r="T4" s="50" t="str">
        <f>'12.2'!T4</f>
        <v>2017</v>
      </c>
      <c r="U4" s="163" t="str">
        <f>'12.2'!U4</f>
        <v>2018</v>
      </c>
      <c r="V4" s="89" t="str">
        <f>'12.2'!V4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'12.2'!C5+'12.3'!C5+'12.4'!C5</f>
        <v>38240.016686467556</v>
      </c>
      <c r="D5" s="145">
        <f>'12.2'!D5+'12.3'!D5+'12.4'!D5</f>
        <v>37842.925006455444</v>
      </c>
      <c r="E5" s="145">
        <f>'12.2'!E5+'12.3'!E5+'12.4'!E5</f>
        <v>37444.376899666866</v>
      </c>
      <c r="F5" s="145">
        <f>'12.2'!F5+'12.3'!F5+'12.4'!F5</f>
        <v>36409.598155170461</v>
      </c>
      <c r="G5" s="145">
        <f>'12.2'!G5+'12.3'!G5+'12.4'!G5</f>
        <v>36259.468432630478</v>
      </c>
      <c r="H5" s="145">
        <f>'12.2'!H5+'12.3'!H5+'12.4'!H5</f>
        <v>35905.866798342635</v>
      </c>
      <c r="I5" s="145">
        <f>'12.2'!I5+'12.3'!I5+'12.4'!I5</f>
        <v>35746.59948839814</v>
      </c>
      <c r="J5" s="145">
        <f>'12.2'!J5+'12.3'!J5+'12.4'!J5</f>
        <v>36059.844103928117</v>
      </c>
      <c r="K5" s="145">
        <f>'12.2'!K5+'12.3'!K5+'12.4'!K5</f>
        <v>36386.825050196116</v>
      </c>
      <c r="L5" s="145">
        <f>'12.2'!L5+'12.3'!L5+'12.4'!L5</f>
        <v>36178.950672257335</v>
      </c>
      <c r="M5" s="145">
        <f>'12.2'!M5+'12.3'!M5+'12.4'!M5</f>
        <v>35570.162655259577</v>
      </c>
      <c r="N5" s="145">
        <f>'12.2'!N5+'12.3'!N5+'12.4'!N5</f>
        <v>35756.770869731961</v>
      </c>
      <c r="O5" s="145">
        <f>'12.2'!O5+'12.3'!O5+'12.4'!O5</f>
        <v>35794.168599263052</v>
      </c>
      <c r="P5" s="145">
        <f>'12.2'!P5+'12.3'!P5+'12.4'!P5</f>
        <v>36718.831698616588</v>
      </c>
      <c r="Q5" s="145">
        <f>'12.2'!Q5+'12.3'!Q5+'12.4'!Q5</f>
        <v>36366.429258480232</v>
      </c>
      <c r="R5" s="145">
        <f>'12.2'!R5+'12.3'!R5+'12.4'!R5</f>
        <v>36177.868371553304</v>
      </c>
      <c r="S5" s="145">
        <f>'12.2'!S5+'12.3'!S5+'12.4'!S5</f>
        <v>35733.784562894463</v>
      </c>
      <c r="T5" s="145">
        <f>'12.2'!T5+'12.3'!T5+'12.4'!T5</f>
        <v>35679.365751423451</v>
      </c>
      <c r="U5" s="145">
        <f>'12.2'!U5+'12.3'!U5+'12.4'!U5</f>
        <v>34897.118714334312</v>
      </c>
      <c r="V5" s="145">
        <f>'12.2'!V5+'12.3'!V5+'12.4'!V5</f>
        <v>34513.702134765343</v>
      </c>
    </row>
    <row r="6" spans="1:22" s="3" customFormat="1" ht="12.75" customHeight="1">
      <c r="A6" s="2" t="s">
        <v>1</v>
      </c>
      <c r="B6" s="9" t="s">
        <v>340</v>
      </c>
      <c r="C6" s="145">
        <f>'12.2'!C6+'12.3'!C6+'12.4'!C6</f>
        <v>37711.700614684545</v>
      </c>
      <c r="D6" s="145">
        <f>'12.2'!D6+'12.3'!D6+'12.4'!D6</f>
        <v>37428.34081027795</v>
      </c>
      <c r="E6" s="145">
        <f>'12.2'!E6+'12.3'!E6+'12.4'!E6</f>
        <v>37030.545118782888</v>
      </c>
      <c r="F6" s="145">
        <f>'12.2'!F6+'12.3'!F6+'12.4'!F6</f>
        <v>35973.425634150539</v>
      </c>
      <c r="G6" s="145">
        <f>'12.2'!G6+'12.3'!G6+'12.4'!G6</f>
        <v>35814.001850491033</v>
      </c>
      <c r="H6" s="145">
        <f>'12.2'!H6+'12.3'!H6+'12.4'!H6</f>
        <v>35458.510321417692</v>
      </c>
      <c r="I6" s="145">
        <f>'12.2'!I6+'12.3'!I6+'12.4'!I6</f>
        <v>35294.624802364517</v>
      </c>
      <c r="J6" s="145">
        <f>'12.2'!J6+'12.3'!J6+'12.4'!J6</f>
        <v>35556.689939900665</v>
      </c>
      <c r="K6" s="145">
        <f>'12.2'!K6+'12.3'!K6+'12.4'!K6</f>
        <v>36004.212724168174</v>
      </c>
      <c r="L6" s="145">
        <f>'12.2'!L6+'12.3'!L6+'12.4'!L6</f>
        <v>35929.88859618584</v>
      </c>
      <c r="M6" s="145">
        <f>'12.2'!M6+'12.3'!M6+'12.4'!M6</f>
        <v>35313.627665514861</v>
      </c>
      <c r="N6" s="145">
        <f>'12.2'!N6+'12.3'!N6+'12.4'!N6</f>
        <v>35511.018797277124</v>
      </c>
      <c r="O6" s="145">
        <f>'12.2'!O6+'12.3'!O6+'12.4'!O6</f>
        <v>35654.96975285279</v>
      </c>
      <c r="P6" s="145">
        <f>'12.2'!P6+'12.3'!P6+'12.4'!P6</f>
        <v>36583.910478258171</v>
      </c>
      <c r="Q6" s="145">
        <f>'12.2'!Q6+'12.3'!Q6+'12.4'!Q6</f>
        <v>36228.062598259989</v>
      </c>
      <c r="R6" s="145">
        <f>'12.2'!R6+'12.3'!R6+'12.4'!R6</f>
        <v>35931.932842580114</v>
      </c>
      <c r="S6" s="145">
        <f>'12.2'!S6+'12.3'!S6+'12.4'!S6</f>
        <v>35482.721677692985</v>
      </c>
      <c r="T6" s="145">
        <f>'12.2'!T6+'12.3'!T6+'12.4'!T6</f>
        <v>35429.338429144977</v>
      </c>
      <c r="U6" s="145">
        <f>'12.2'!U6+'12.3'!U6+'12.4'!U6</f>
        <v>34588.918745177078</v>
      </c>
      <c r="V6" s="145">
        <f>'12.2'!V6+'12.3'!V6+'12.4'!V6</f>
        <v>34279.93060823554</v>
      </c>
    </row>
    <row r="7" spans="1:22" s="3" customFormat="1" ht="12.75" customHeight="1">
      <c r="A7" s="2" t="s">
        <v>2</v>
      </c>
      <c r="B7" s="9" t="s">
        <v>339</v>
      </c>
      <c r="C7" s="145">
        <f>'12.2'!C7+'12.3'!C7+'12.4'!C7</f>
        <v>437.69068888587867</v>
      </c>
      <c r="D7" s="145">
        <f>'12.2'!D7+'12.3'!D7+'12.4'!D7</f>
        <v>339.96088982969553</v>
      </c>
      <c r="E7" s="145">
        <f>'12.2'!E7+'12.3'!E7+'12.4'!E7</f>
        <v>342.55590730833831</v>
      </c>
      <c r="F7" s="145">
        <f>'12.2'!F7+'12.3'!F7+'12.4'!F7</f>
        <v>366.59835220982905</v>
      </c>
      <c r="G7" s="145">
        <f>'12.2'!G7+'12.3'!G7+'12.4'!G7</f>
        <v>374.9278904122915</v>
      </c>
      <c r="H7" s="145">
        <f>'12.2'!H7+'12.3'!H7+'12.4'!H7</f>
        <v>378.53464553870373</v>
      </c>
      <c r="I7" s="145">
        <f>'12.2'!I7+'12.3'!I7+'12.4'!I7</f>
        <v>388.85604916406123</v>
      </c>
      <c r="J7" s="145">
        <f>'12.2'!J7+'12.3'!J7+'12.4'!J7</f>
        <v>438.61474968091443</v>
      </c>
      <c r="K7" s="145">
        <f>'12.2'!K7+'12.3'!K7+'12.4'!K7</f>
        <v>332.73851808913827</v>
      </c>
      <c r="L7" s="145">
        <f>'12.2'!L7+'12.3'!L7+'12.4'!L7</f>
        <v>220.65198285248363</v>
      </c>
      <c r="M7" s="145">
        <f>'12.2'!M7+'12.3'!M7+'12.4'!M7</f>
        <v>230.34078737458213</v>
      </c>
      <c r="N7" s="145">
        <f>'12.2'!N7+'12.3'!N7+'12.4'!N7</f>
        <v>222.74282296624247</v>
      </c>
      <c r="O7" s="145">
        <f>'12.2'!O7+'12.3'!O7+'12.4'!O7</f>
        <v>117.86352596760952</v>
      </c>
      <c r="P7" s="145">
        <f>'12.2'!P7+'12.3'!P7+'12.4'!P7</f>
        <v>113.35491223017914</v>
      </c>
      <c r="Q7" s="145">
        <f>'12.2'!Q7+'12.3'!Q7+'12.4'!Q7</f>
        <v>115.60158325245042</v>
      </c>
      <c r="R7" s="145">
        <f>'12.2'!R7+'12.3'!R7+'12.4'!R7</f>
        <v>221.13336843498686</v>
      </c>
      <c r="S7" s="145">
        <f>'12.2'!S7+'12.3'!S7+'12.4'!S7</f>
        <v>204.93988842411298</v>
      </c>
      <c r="T7" s="145">
        <f>'12.2'!T7+'12.3'!T7+'12.4'!T7</f>
        <v>202.37734765641724</v>
      </c>
      <c r="U7" s="145">
        <f>'12.2'!U7+'12.3'!U7+'12.4'!U7</f>
        <v>216.33731335640323</v>
      </c>
      <c r="V7" s="145">
        <f>'12.2'!V7+'12.3'!V7+'12.4'!V7</f>
        <v>212.31739742945908</v>
      </c>
    </row>
    <row r="8" spans="1:22" s="3" customFormat="1" ht="12.75" customHeight="1">
      <c r="A8" s="2" t="s">
        <v>24</v>
      </c>
      <c r="B8" s="9" t="s">
        <v>341</v>
      </c>
      <c r="C8" s="145">
        <f>'12.2'!C8+'12.3'!C8+'12.4'!C8</f>
        <v>90.625382897133534</v>
      </c>
      <c r="D8" s="145">
        <f>'12.2'!D8+'12.3'!D8+'12.4'!D8</f>
        <v>74.623306347791186</v>
      </c>
      <c r="E8" s="145">
        <f>'12.2'!E8+'12.3'!E8+'12.4'!E8</f>
        <v>71.27587357564208</v>
      </c>
      <c r="F8" s="145">
        <f>'12.2'!F8+'12.3'!F8+'12.4'!F8</f>
        <v>69.574168810084799</v>
      </c>
      <c r="G8" s="145">
        <f>'12.2'!G8+'12.3'!G8+'12.4'!G8</f>
        <v>70.538691727149725</v>
      </c>
      <c r="H8" s="145">
        <f>'12.2'!H8+'12.3'!H8+'12.4'!H8</f>
        <v>68.82183138624616</v>
      </c>
      <c r="I8" s="145">
        <f>'12.2'!I8+'12.3'!I8+'12.4'!I8</f>
        <v>63.118636869561989</v>
      </c>
      <c r="J8" s="145">
        <f>'12.2'!J8+'12.3'!J8+'12.4'!J8</f>
        <v>64.539414346532652</v>
      </c>
      <c r="K8" s="145">
        <f>'12.2'!K8+'12.3'!K8+'12.4'!K8</f>
        <v>49.873807938804497</v>
      </c>
      <c r="L8" s="145">
        <f>'12.2'!L8+'12.3'!L8+'12.4'!L8</f>
        <v>28.41009321900858</v>
      </c>
      <c r="M8" s="145">
        <f>'12.2'!M8+'12.3'!M8+'12.4'!M8</f>
        <v>26.194202370126149</v>
      </c>
      <c r="N8" s="145">
        <f>'12.2'!N8+'12.3'!N8+'12.4'!N8</f>
        <v>23.009249488593412</v>
      </c>
      <c r="O8" s="145">
        <f>'12.2'!O8+'12.3'!O8+'12.4'!O8</f>
        <v>21.335320442651444</v>
      </c>
      <c r="P8" s="145">
        <f>'12.2'!P8+'12.3'!P8+'12.4'!P8</f>
        <v>21.566308128240713</v>
      </c>
      <c r="Q8" s="145">
        <f>'12.2'!Q8+'12.3'!Q8+'12.4'!Q8</f>
        <v>22.765076967788723</v>
      </c>
      <c r="R8" s="145">
        <f>'12.2'!R8+'12.3'!R8+'12.4'!R8</f>
        <v>24.80216053820655</v>
      </c>
      <c r="S8" s="145">
        <f>'12.2'!S8+'12.3'!S8+'12.4'!S8</f>
        <v>46.122996777364314</v>
      </c>
      <c r="T8" s="145">
        <f>'12.2'!T8+'12.3'!T8+'12.4'!T8</f>
        <v>47.649974622061706</v>
      </c>
      <c r="U8" s="145">
        <f>'12.2'!U8+'12.3'!U8+'12.4'!U8</f>
        <v>91.862655800828804</v>
      </c>
      <c r="V8" s="145">
        <f>'12.2'!V8+'12.3'!V8+'12.4'!V8</f>
        <v>21.454129100345099</v>
      </c>
    </row>
    <row r="9" spans="1:22" s="3" customFormat="1" ht="12.75" customHeight="1">
      <c r="A9" s="2" t="s">
        <v>25</v>
      </c>
      <c r="B9" s="8" t="s">
        <v>342</v>
      </c>
      <c r="C9" s="145">
        <f>'12.2'!C9+'12.3'!C9+'12.4'!C9</f>
        <v>31449.454189111188</v>
      </c>
      <c r="D9" s="145">
        <f>'12.2'!D9+'12.3'!D9+'12.4'!D9</f>
        <v>29609.899821294341</v>
      </c>
      <c r="E9" s="145">
        <f>'12.2'!E9+'12.3'!E9+'12.4'!E9</f>
        <v>27912.118161433576</v>
      </c>
      <c r="F9" s="145">
        <f>'12.2'!F9+'12.3'!F9+'12.4'!F9</f>
        <v>25993.844718180575</v>
      </c>
      <c r="G9" s="145">
        <f>'12.2'!G9+'12.3'!G9+'12.4'!G9</f>
        <v>24449.012644324801</v>
      </c>
      <c r="H9" s="145">
        <f>'12.2'!H9+'12.3'!H9+'12.4'!H9</f>
        <v>22660.154143489282</v>
      </c>
      <c r="I9" s="145">
        <f>'12.2'!I9+'12.3'!I9+'12.4'!I9</f>
        <v>22089.287097724184</v>
      </c>
      <c r="J9" s="145">
        <f>'12.2'!J9+'12.3'!J9+'12.4'!J9</f>
        <v>21584.945570055053</v>
      </c>
      <c r="K9" s="145">
        <f>'12.2'!K9+'12.3'!K9+'12.4'!K9</f>
        <v>20885.692688917341</v>
      </c>
      <c r="L9" s="145">
        <f>'12.2'!L9+'12.3'!L9+'12.4'!L9</f>
        <v>19682.747164518973</v>
      </c>
      <c r="M9" s="145">
        <f>'12.2'!M9+'12.3'!M9+'12.4'!M9</f>
        <v>18841.201402687522</v>
      </c>
      <c r="N9" s="145">
        <f>'12.2'!N9+'12.3'!N9+'12.4'!N9</f>
        <v>19707.911816925607</v>
      </c>
      <c r="O9" s="145">
        <f>'12.2'!O9+'12.3'!O9+'12.4'!O9</f>
        <v>19383.160743976645</v>
      </c>
      <c r="P9" s="145">
        <f>'12.2'!P9+'12.3'!P9+'12.4'!P9</f>
        <v>19137.775212242195</v>
      </c>
      <c r="Q9" s="145">
        <f>'12.2'!Q9+'12.3'!Q9+'12.4'!Q9</f>
        <v>19112.253598394171</v>
      </c>
      <c r="R9" s="145">
        <f>'12.2'!R9+'12.3'!R9+'12.4'!R9</f>
        <v>18583.941801935467</v>
      </c>
      <c r="S9" s="145">
        <f>'12.2'!S9+'12.3'!S9+'12.4'!S9</f>
        <v>18178.20067908875</v>
      </c>
      <c r="T9" s="145">
        <f>'12.2'!T9+'12.3'!T9+'12.4'!T9</f>
        <v>18473.980050872233</v>
      </c>
      <c r="U9" s="145">
        <f>'12.2'!U9+'12.3'!U9+'12.4'!U9</f>
        <v>18399.696176833295</v>
      </c>
      <c r="V9" s="145">
        <f>'12.2'!V9+'12.3'!V9+'12.4'!V9</f>
        <v>17447.409462259606</v>
      </c>
    </row>
    <row r="10" spans="1:22" s="3" customFormat="1" ht="12.75" customHeight="1">
      <c r="A10" s="2" t="s">
        <v>3</v>
      </c>
      <c r="B10" s="9" t="s">
        <v>343</v>
      </c>
      <c r="C10" s="145">
        <f>'12.2'!C10+'12.3'!C10+'12.4'!C10</f>
        <v>5026.4638254140527</v>
      </c>
      <c r="D10" s="145">
        <f>'12.2'!D10+'12.3'!D10+'12.4'!D10</f>
        <v>5097.1705135104676</v>
      </c>
      <c r="E10" s="145">
        <f>'12.2'!E10+'12.3'!E10+'12.4'!E10</f>
        <v>5218.6771652751104</v>
      </c>
      <c r="F10" s="145">
        <f>'12.2'!F10+'12.3'!F10+'12.4'!F10</f>
        <v>5147.1024855420437</v>
      </c>
      <c r="G10" s="145">
        <f>'12.2'!G10+'12.3'!G10+'12.4'!G10</f>
        <v>5231.7623572098064</v>
      </c>
      <c r="H10" s="145">
        <f>'12.2'!H10+'12.3'!H10+'12.4'!H10</f>
        <v>5096.6980549046784</v>
      </c>
      <c r="I10" s="145">
        <f>'12.2'!I10+'12.3'!I10+'12.4'!I10</f>
        <v>5016.0852941638796</v>
      </c>
      <c r="J10" s="145">
        <f>'12.2'!J10+'12.3'!J10+'12.4'!J10</f>
        <v>5089.4693159017033</v>
      </c>
      <c r="K10" s="145">
        <f>'12.2'!K10+'12.3'!K10+'12.4'!K10</f>
        <v>4926.2497778611078</v>
      </c>
      <c r="L10" s="145">
        <f>'12.2'!L10+'12.3'!L10+'12.4'!L10</f>
        <v>4733.0700467868992</v>
      </c>
      <c r="M10" s="145">
        <f>'12.2'!M10+'12.3'!M10+'12.4'!M10</f>
        <v>4741.8466123713188</v>
      </c>
      <c r="N10" s="145">
        <f>'12.2'!N10+'12.3'!N10+'12.4'!N10</f>
        <v>4982.6545494273987</v>
      </c>
      <c r="O10" s="145">
        <f>'12.2'!O10+'12.3'!O10+'12.4'!O10</f>
        <v>5139.2128066987198</v>
      </c>
      <c r="P10" s="145">
        <f>'12.2'!P10+'12.3'!P10+'12.4'!P10</f>
        <v>5057.1611777243688</v>
      </c>
      <c r="Q10" s="145">
        <f>'12.2'!Q10+'12.3'!Q10+'12.4'!Q10</f>
        <v>4932.1334182894116</v>
      </c>
      <c r="R10" s="145">
        <f>'12.2'!R10+'12.3'!R10+'12.4'!R10</f>
        <v>4914.4198468016793</v>
      </c>
      <c r="S10" s="145">
        <f>'12.2'!S10+'12.3'!S10+'12.4'!S10</f>
        <v>4721.4195093311846</v>
      </c>
      <c r="T10" s="145">
        <f>'12.2'!T10+'12.3'!T10+'12.4'!T10</f>
        <v>4729.3131712203376</v>
      </c>
      <c r="U10" s="145">
        <f>'12.2'!U10+'12.3'!U10+'12.4'!U10</f>
        <v>4590.7287205149842</v>
      </c>
      <c r="V10" s="145">
        <f>'12.2'!V10+'12.3'!V10+'12.4'!V10</f>
        <v>3647.7075224905907</v>
      </c>
    </row>
    <row r="11" spans="1:22" s="3" customFormat="1" ht="12.75" customHeight="1">
      <c r="A11" s="2" t="s">
        <v>26</v>
      </c>
      <c r="B11" s="9" t="s">
        <v>374</v>
      </c>
      <c r="C11" s="145">
        <f>'12.2'!C11+'12.3'!C11+'12.4'!C11</f>
        <v>96.712213273711384</v>
      </c>
      <c r="D11" s="145">
        <f>'12.2'!D11+'12.3'!D11+'12.4'!D11</f>
        <v>100.42474196994543</v>
      </c>
      <c r="E11" s="145">
        <f>'12.2'!E11+'12.3'!E11+'12.4'!E11</f>
        <v>97.304233836075497</v>
      </c>
      <c r="F11" s="145">
        <f>'12.2'!F11+'12.3'!F11+'12.4'!F11</f>
        <v>77.750314233122907</v>
      </c>
      <c r="G11" s="145">
        <f>'12.2'!G11+'12.3'!G11+'12.4'!G11</f>
        <v>62.384882980478395</v>
      </c>
      <c r="H11" s="145">
        <f>'12.2'!H11+'12.3'!H11+'12.4'!H11</f>
        <v>59.322797496858669</v>
      </c>
      <c r="I11" s="145">
        <f>'12.2'!I11+'12.3'!I11+'12.4'!I11</f>
        <v>57.295923945662608</v>
      </c>
      <c r="J11" s="145">
        <f>'12.2'!J11+'12.3'!J11+'12.4'!J11</f>
        <v>43.900992464822167</v>
      </c>
      <c r="K11" s="145">
        <f>'12.2'!K11+'12.3'!K11+'12.4'!K11</f>
        <v>43.972155609951969</v>
      </c>
      <c r="L11" s="145">
        <f>'12.2'!L11+'12.3'!L11+'12.4'!L11</f>
        <v>44.7031509624763</v>
      </c>
      <c r="M11" s="145">
        <f>'12.2'!M11+'12.3'!M11+'12.4'!M11</f>
        <v>38.452434786102224</v>
      </c>
      <c r="N11" s="145">
        <f>'12.2'!N11+'12.3'!N11+'12.4'!N11</f>
        <v>44.719598313609723</v>
      </c>
      <c r="O11" s="145">
        <f>'12.2'!O11+'12.3'!O11+'12.4'!O11</f>
        <v>36.746616417951728</v>
      </c>
      <c r="P11" s="145">
        <f>'12.2'!P11+'12.3'!P11+'12.4'!P11</f>
        <v>35.047987382271415</v>
      </c>
      <c r="Q11" s="145">
        <f>'12.2'!Q11+'12.3'!Q11+'12.4'!Q11</f>
        <v>30.286640059991569</v>
      </c>
      <c r="R11" s="145">
        <f>'12.2'!R11+'12.3'!R11+'12.4'!R11</f>
        <v>27.127181540987383</v>
      </c>
      <c r="S11" s="145">
        <f>'12.2'!S11+'12.3'!S11+'12.4'!S11</f>
        <v>22.438431295402157</v>
      </c>
      <c r="T11" s="145">
        <f>'12.2'!T11+'12.3'!T11+'12.4'!T11</f>
        <v>26.207682974366428</v>
      </c>
      <c r="U11" s="145">
        <f>'12.2'!U11+'12.3'!U11+'12.4'!U11</f>
        <v>25.931252151984161</v>
      </c>
      <c r="V11" s="145">
        <f>'12.2'!V11+'12.3'!V11+'12.4'!V11</f>
        <v>36.076820909530085</v>
      </c>
    </row>
    <row r="12" spans="1:22" s="3" customFormat="1" ht="12.75" customHeight="1">
      <c r="A12" s="2" t="s">
        <v>27</v>
      </c>
      <c r="B12" s="9" t="s">
        <v>344</v>
      </c>
      <c r="C12" s="145">
        <f>'12.2'!C12+'12.3'!C12+'12.4'!C12</f>
        <v>26326.278150423423</v>
      </c>
      <c r="D12" s="145">
        <f>'12.2'!D12+'12.3'!D12+'12.4'!D12</f>
        <v>24412.304565813931</v>
      </c>
      <c r="E12" s="145">
        <f>'12.2'!E12+'12.3'!E12+'12.4'!E12</f>
        <v>22596.136762322392</v>
      </c>
      <c r="F12" s="145">
        <f>'12.2'!F12+'12.3'!F12+'12.4'!F12</f>
        <v>20768.991918405409</v>
      </c>
      <c r="G12" s="145">
        <f>'12.2'!G12+'12.3'!G12+'12.4'!G12</f>
        <v>19154.865404134514</v>
      </c>
      <c r="H12" s="145">
        <f>'12.2'!H12+'12.3'!H12+'12.4'!H12</f>
        <v>17504.133291087746</v>
      </c>
      <c r="I12" s="145">
        <f>'12.2'!I12+'12.3'!I12+'12.4'!I12</f>
        <v>17015.905879614642</v>
      </c>
      <c r="J12" s="145">
        <f>'12.2'!J12+'12.3'!J12+'12.4'!J12</f>
        <v>16451.575261688526</v>
      </c>
      <c r="K12" s="145">
        <f>'12.2'!K12+'12.3'!K12+'12.4'!K12</f>
        <v>15915.470755446278</v>
      </c>
      <c r="L12" s="145">
        <f>'12.2'!L12+'12.3'!L12+'12.4'!L12</f>
        <v>14904.973966769599</v>
      </c>
      <c r="M12" s="145">
        <f>'12.2'!M12+'12.3'!M12+'12.4'!M12</f>
        <v>14060.902355530103</v>
      </c>
      <c r="N12" s="145">
        <f>'12.2'!N12+'12.3'!N12+'12.4'!N12</f>
        <v>14680.5376691846</v>
      </c>
      <c r="O12" s="145">
        <f>'12.2'!O12+'12.3'!O12+'12.4'!O12</f>
        <v>14207.201320859973</v>
      </c>
      <c r="P12" s="145">
        <f>'12.2'!P12+'12.3'!P12+'12.4'!P12</f>
        <v>14045.566047135557</v>
      </c>
      <c r="Q12" s="145">
        <f>'12.2'!Q12+'12.3'!Q12+'12.4'!Q12</f>
        <v>14149.833540044767</v>
      </c>
      <c r="R12" s="145">
        <f>'12.2'!R12+'12.3'!R12+'12.4'!R12</f>
        <v>13642.394773592801</v>
      </c>
      <c r="S12" s="145">
        <f>'12.2'!S12+'12.3'!S12+'12.4'!S12</f>
        <v>13434.342738462165</v>
      </c>
      <c r="T12" s="145">
        <f>'12.2'!T12+'12.3'!T12+'12.4'!T12</f>
        <v>13718.459196677528</v>
      </c>
      <c r="U12" s="145">
        <f>'12.2'!U12+'12.3'!U12+'12.4'!U12</f>
        <v>13783.036204166328</v>
      </c>
      <c r="V12" s="145">
        <f>'12.2'!V12+'12.3'!V12+'12.4'!V12</f>
        <v>13763.625118859485</v>
      </c>
    </row>
    <row r="13" spans="1:22" s="3" customFormat="1" ht="12.75" customHeight="1">
      <c r="A13" s="2" t="s">
        <v>28</v>
      </c>
      <c r="B13" s="8" t="s">
        <v>345</v>
      </c>
      <c r="C13" s="145">
        <f>'12.2'!C13+'12.3'!C13+'12.4'!C13</f>
        <v>39941.404882686649</v>
      </c>
      <c r="D13" s="145">
        <f>'12.2'!D13+'12.3'!D13+'12.4'!D13</f>
        <v>36303.08954448162</v>
      </c>
      <c r="E13" s="145">
        <f>'12.2'!E13+'12.3'!E13+'12.4'!E13</f>
        <v>33856.103849269697</v>
      </c>
      <c r="F13" s="145">
        <f>'12.2'!F13+'12.3'!F13+'12.4'!F13</f>
        <v>32209.602794721741</v>
      </c>
      <c r="G13" s="145">
        <f>'12.2'!G13+'12.3'!G13+'12.4'!G13</f>
        <v>31042.041207361577</v>
      </c>
      <c r="H13" s="145">
        <f>'12.2'!H13+'12.3'!H13+'12.4'!H13</f>
        <v>29009.239884715458</v>
      </c>
      <c r="I13" s="145">
        <f>'12.2'!I13+'12.3'!I13+'12.4'!I13</f>
        <v>26847.125735398215</v>
      </c>
      <c r="J13" s="145">
        <f>'12.2'!J13+'12.3'!J13+'12.4'!J13</f>
        <v>25105.210846560582</v>
      </c>
      <c r="K13" s="145">
        <f>'12.2'!K13+'12.3'!K13+'12.4'!K13</f>
        <v>22186.213626572571</v>
      </c>
      <c r="L13" s="145">
        <f>'12.2'!L13+'12.3'!L13+'12.4'!L13</f>
        <v>19016.190054183666</v>
      </c>
      <c r="M13" s="145">
        <f>'12.2'!M13+'12.3'!M13+'12.4'!M13</f>
        <v>19965.957288546932</v>
      </c>
      <c r="N13" s="145">
        <f>'12.2'!N13+'12.3'!N13+'12.4'!N13</f>
        <v>19817.202645265075</v>
      </c>
      <c r="O13" s="145">
        <f>'12.2'!O13+'12.3'!O13+'12.4'!O13</f>
        <v>19406.166378057169</v>
      </c>
      <c r="P13" s="145">
        <f>'12.2'!P13+'12.3'!P13+'12.4'!P13</f>
        <v>18959.808589569147</v>
      </c>
      <c r="Q13" s="145">
        <f>'12.2'!Q13+'12.3'!Q13+'12.4'!Q13</f>
        <v>18468.799751785034</v>
      </c>
      <c r="R13" s="145">
        <f>'12.2'!R13+'12.3'!R13+'12.4'!R13</f>
        <v>18576.178429715605</v>
      </c>
      <c r="S13" s="145">
        <f>'12.2'!S13+'12.3'!S13+'12.4'!S13</f>
        <v>18745.820125703769</v>
      </c>
      <c r="T13" s="145">
        <f>'12.2'!T13+'12.3'!T13+'12.4'!T13</f>
        <v>18962.11726575041</v>
      </c>
      <c r="U13" s="145">
        <f>'12.2'!U13+'12.3'!U13+'12.4'!U13</f>
        <v>18290.266812459617</v>
      </c>
      <c r="V13" s="145">
        <f>'12.2'!V13+'12.3'!V13+'12.4'!V13</f>
        <v>18195.386676254177</v>
      </c>
    </row>
    <row r="14" spans="1:22" s="3" customFormat="1" ht="12.75" customHeight="1">
      <c r="A14" s="2" t="s">
        <v>29</v>
      </c>
      <c r="B14" s="9" t="s">
        <v>346</v>
      </c>
      <c r="C14" s="145">
        <f>'12.2'!C14+'12.3'!C14+'12.4'!C14</f>
        <v>834.04557592862261</v>
      </c>
      <c r="D14" s="145">
        <f>'12.2'!D14+'12.3'!D14+'12.4'!D14</f>
        <v>782.52512882699489</v>
      </c>
      <c r="E14" s="145">
        <f>'12.2'!E14+'12.3'!E14+'12.4'!E14</f>
        <v>903.06852894864335</v>
      </c>
      <c r="F14" s="145">
        <f>'12.2'!F14+'12.3'!F14+'12.4'!F14</f>
        <v>920.95523749075096</v>
      </c>
      <c r="G14" s="145">
        <f>'12.2'!G14+'12.3'!G14+'12.4'!G14</f>
        <v>971.62440744204935</v>
      </c>
      <c r="H14" s="145">
        <f>'12.2'!H14+'12.3'!H14+'12.4'!H14</f>
        <v>891.00487220398145</v>
      </c>
      <c r="I14" s="145">
        <f>'12.2'!I14+'12.3'!I14+'12.4'!I14</f>
        <v>825.31536376640702</v>
      </c>
      <c r="J14" s="145">
        <f>'12.2'!J14+'12.3'!J14+'12.4'!J14</f>
        <v>785.78114456561343</v>
      </c>
      <c r="K14" s="145">
        <f>'12.2'!K14+'12.3'!K14+'12.4'!K14</f>
        <v>729.57502235809068</v>
      </c>
      <c r="L14" s="145">
        <f>'12.2'!L14+'12.3'!L14+'12.4'!L14</f>
        <v>760.70254368869735</v>
      </c>
      <c r="M14" s="145">
        <f>'12.2'!M14+'12.3'!M14+'12.4'!M14</f>
        <v>730.38565852635634</v>
      </c>
      <c r="N14" s="145">
        <f>'12.2'!N14+'12.3'!N14+'12.4'!N14</f>
        <v>737.7415554189372</v>
      </c>
      <c r="O14" s="145">
        <f>'12.2'!O14+'12.3'!O14+'12.4'!O14</f>
        <v>761.39146227657466</v>
      </c>
      <c r="P14" s="145">
        <f>'12.2'!P14+'12.3'!P14+'12.4'!P14</f>
        <v>642.21716063148233</v>
      </c>
      <c r="Q14" s="145">
        <f>'12.2'!Q14+'12.3'!Q14+'12.4'!Q14</f>
        <v>730.37227982875993</v>
      </c>
      <c r="R14" s="145">
        <f>'12.2'!R14+'12.3'!R14+'12.4'!R14</f>
        <v>618.14913596853444</v>
      </c>
      <c r="S14" s="145">
        <f>'12.2'!S14+'12.3'!S14+'12.4'!S14</f>
        <v>613.37489114888444</v>
      </c>
      <c r="T14" s="145">
        <f>'12.2'!T14+'12.3'!T14+'12.4'!T14</f>
        <v>667.84500917843684</v>
      </c>
      <c r="U14" s="145">
        <f>'12.2'!U14+'12.3'!U14+'12.4'!U14</f>
        <v>690.21691602440524</v>
      </c>
      <c r="V14" s="145">
        <f>'12.2'!V14+'12.3'!V14+'12.4'!V14</f>
        <v>646.69221648223299</v>
      </c>
    </row>
    <row r="15" spans="1:22" s="3" customFormat="1" ht="12.75" customHeight="1">
      <c r="A15" s="2" t="s">
        <v>30</v>
      </c>
      <c r="B15" s="9" t="s">
        <v>347</v>
      </c>
      <c r="C15" s="145">
        <f>'12.2'!C15+'12.3'!C15+'12.4'!C15</f>
        <v>55.639769799357765</v>
      </c>
      <c r="D15" s="145">
        <f>'12.2'!D15+'12.3'!D15+'12.4'!D15</f>
        <v>55.732023430164062</v>
      </c>
      <c r="E15" s="145">
        <f>'12.2'!E15+'12.3'!E15+'12.4'!E15</f>
        <v>44.203550325477792</v>
      </c>
      <c r="F15" s="145">
        <f>'12.2'!F15+'12.3'!F15+'12.4'!F15</f>
        <v>54.805916560083588</v>
      </c>
      <c r="G15" s="145">
        <f>'12.2'!G15+'12.3'!G15+'12.4'!G15</f>
        <v>43.607381146741375</v>
      </c>
      <c r="H15" s="145">
        <f>'12.2'!H15+'12.3'!H15+'12.4'!H15</f>
        <v>39.11854817045176</v>
      </c>
      <c r="I15" s="145">
        <f>'12.2'!I15+'12.3'!I15+'12.4'!I15</f>
        <v>37.127645369429885</v>
      </c>
      <c r="J15" s="145">
        <f>'12.2'!J15+'12.3'!J15+'12.4'!J15</f>
        <v>35.848852186545798</v>
      </c>
      <c r="K15" s="145">
        <f>'12.2'!K15+'12.3'!K15+'12.4'!K15</f>
        <v>30.934263315929179</v>
      </c>
      <c r="L15" s="145">
        <f>'12.2'!L15+'12.3'!L15+'12.4'!L15</f>
        <v>27.453299187781258</v>
      </c>
      <c r="M15" s="145">
        <f>'12.2'!M15+'12.3'!M15+'12.4'!M15</f>
        <v>23.985533036001101</v>
      </c>
      <c r="N15" s="145">
        <f>'12.2'!N15+'12.3'!N15+'12.4'!N15</f>
        <v>22.779632447633539</v>
      </c>
      <c r="O15" s="145">
        <f>'12.2'!O15+'12.3'!O15+'12.4'!O15</f>
        <v>21.809747728831614</v>
      </c>
      <c r="P15" s="145">
        <f>'12.2'!P15+'12.3'!P15+'12.4'!P15</f>
        <v>19.067852108412875</v>
      </c>
      <c r="Q15" s="145">
        <f>'12.2'!Q15+'12.3'!Q15+'12.4'!Q15</f>
        <v>25.184284525452401</v>
      </c>
      <c r="R15" s="145">
        <f>'12.2'!R15+'12.3'!R15+'12.4'!R15</f>
        <v>21.984888962697603</v>
      </c>
      <c r="S15" s="145">
        <f>'12.2'!S15+'12.3'!S15+'12.4'!S15</f>
        <v>20.308288843760106</v>
      </c>
      <c r="T15" s="145">
        <f>'12.2'!T15+'12.3'!T15+'12.4'!T15</f>
        <v>19.117881506646665</v>
      </c>
      <c r="U15" s="145">
        <f>'12.2'!U15+'12.3'!U15+'12.4'!U15</f>
        <v>21.898046249299838</v>
      </c>
      <c r="V15" s="145">
        <f>'12.2'!V15+'12.3'!V15+'12.4'!V15</f>
        <v>21.871332512406809</v>
      </c>
    </row>
    <row r="16" spans="1:22" s="3" customFormat="1" ht="12.75" customHeight="1">
      <c r="A16" s="2" t="s">
        <v>31</v>
      </c>
      <c r="B16" s="9" t="s">
        <v>348</v>
      </c>
      <c r="C16" s="145">
        <f>'12.2'!C16+'12.3'!C16+'12.4'!C16</f>
        <v>2106.0509700689586</v>
      </c>
      <c r="D16" s="145">
        <f>'12.2'!D16+'12.3'!D16+'12.4'!D16</f>
        <v>1996.0502679890237</v>
      </c>
      <c r="E16" s="145">
        <f>'12.2'!E16+'12.3'!E16+'12.4'!E16</f>
        <v>1905.5084453238833</v>
      </c>
      <c r="F16" s="145">
        <f>'12.2'!F16+'12.3'!F16+'12.4'!F16</f>
        <v>2052.7873811682944</v>
      </c>
      <c r="G16" s="145">
        <f>'12.2'!G16+'12.3'!G16+'12.4'!G16</f>
        <v>2391.6062898723553</v>
      </c>
      <c r="H16" s="145">
        <f>'12.2'!H16+'12.3'!H16+'12.4'!H16</f>
        <v>2414.4200705212324</v>
      </c>
      <c r="I16" s="145">
        <f>'12.2'!I16+'12.3'!I16+'12.4'!I16</f>
        <v>2176.8557918919109</v>
      </c>
      <c r="J16" s="145">
        <f>'12.2'!J16+'12.3'!J16+'12.4'!J16</f>
        <v>2298.4842930771724</v>
      </c>
      <c r="K16" s="145">
        <f>'12.2'!K16+'12.3'!K16+'12.4'!K16</f>
        <v>2236.7527009369201</v>
      </c>
      <c r="L16" s="145">
        <f>'12.2'!L16+'12.3'!L16+'12.4'!L16</f>
        <v>2212.3907365682862</v>
      </c>
      <c r="M16" s="145">
        <f>'12.2'!M16+'12.3'!M16+'12.4'!M16</f>
        <v>2408.9591357585996</v>
      </c>
      <c r="N16" s="145">
        <f>'12.2'!N16+'12.3'!N16+'12.4'!N16</f>
        <v>2426.3161996334047</v>
      </c>
      <c r="O16" s="145">
        <f>'12.2'!O16+'12.3'!O16+'12.4'!O16</f>
        <v>2298.4268649922506</v>
      </c>
      <c r="P16" s="145">
        <f>'12.2'!P16+'12.3'!P16+'12.4'!P16</f>
        <v>2355.9361415098483</v>
      </c>
      <c r="Q16" s="145">
        <f>'12.2'!Q16+'12.3'!Q16+'12.4'!Q16</f>
        <v>2343.9431423351448</v>
      </c>
      <c r="R16" s="145">
        <f>'12.2'!R16+'12.3'!R16+'12.4'!R16</f>
        <v>2315.6600453479964</v>
      </c>
      <c r="S16" s="145">
        <f>'12.2'!S16+'12.3'!S16+'12.4'!S16</f>
        <v>2514.4802446473491</v>
      </c>
      <c r="T16" s="145">
        <f>'12.2'!T16+'12.3'!T16+'12.4'!T16</f>
        <v>2426.4778391714285</v>
      </c>
      <c r="U16" s="145">
        <f>'12.2'!U16+'12.3'!U16+'12.4'!U16</f>
        <v>2273.7115411393188</v>
      </c>
      <c r="V16" s="145">
        <f>'12.2'!V16+'12.3'!V16+'12.4'!V16</f>
        <v>2312.1540039222191</v>
      </c>
    </row>
    <row r="17" spans="1:22" s="3" customFormat="1" ht="12.75" customHeight="1">
      <c r="A17" s="2" t="s">
        <v>32</v>
      </c>
      <c r="B17" s="9" t="s">
        <v>349</v>
      </c>
      <c r="C17" s="145">
        <f>'12.2'!C17+'12.3'!C17+'12.4'!C17</f>
        <v>711.07860721983445</v>
      </c>
      <c r="D17" s="145">
        <f>'12.2'!D17+'12.3'!D17+'12.4'!D17</f>
        <v>623.69298575255641</v>
      </c>
      <c r="E17" s="145">
        <f>'12.2'!E17+'12.3'!E17+'12.4'!E17</f>
        <v>714.85047956828521</v>
      </c>
      <c r="F17" s="145">
        <f>'12.2'!F17+'12.3'!F17+'12.4'!F17</f>
        <v>512.44348337546876</v>
      </c>
      <c r="G17" s="145">
        <f>'12.2'!G17+'12.3'!G17+'12.4'!G17</f>
        <v>527.38784659447026</v>
      </c>
      <c r="H17" s="145">
        <f>'12.2'!H17+'12.3'!H17+'12.4'!H17</f>
        <v>577.54197554396933</v>
      </c>
      <c r="I17" s="145">
        <f>'12.2'!I17+'12.3'!I17+'12.4'!I17</f>
        <v>447.02578577679083</v>
      </c>
      <c r="J17" s="145">
        <f>'12.2'!J17+'12.3'!J17+'12.4'!J17</f>
        <v>481.81389972864241</v>
      </c>
      <c r="K17" s="145">
        <f>'12.2'!K17+'12.3'!K17+'12.4'!K17</f>
        <v>694.86059828622979</v>
      </c>
      <c r="L17" s="145">
        <f>'12.2'!L17+'12.3'!L17+'12.4'!L17</f>
        <v>690.76505611182654</v>
      </c>
      <c r="M17" s="145">
        <f>'12.2'!M17+'12.3'!M17+'12.4'!M17</f>
        <v>885.31698418151143</v>
      </c>
      <c r="N17" s="145">
        <f>'12.2'!N17+'12.3'!N17+'12.4'!N17</f>
        <v>636.06982674233473</v>
      </c>
      <c r="O17" s="145">
        <f>'12.2'!O17+'12.3'!O17+'12.4'!O17</f>
        <v>793.86961664096589</v>
      </c>
      <c r="P17" s="145">
        <f>'12.2'!P17+'12.3'!P17+'12.4'!P17</f>
        <v>659.46442165085978</v>
      </c>
      <c r="Q17" s="145">
        <f>'12.2'!Q17+'12.3'!Q17+'12.4'!Q17</f>
        <v>575.44226696933674</v>
      </c>
      <c r="R17" s="145">
        <f>'12.2'!R17+'12.3'!R17+'12.4'!R17</f>
        <v>617.24749844887594</v>
      </c>
      <c r="S17" s="145">
        <f>'12.2'!S17+'12.3'!S17+'12.4'!S17</f>
        <v>646.02678304431345</v>
      </c>
      <c r="T17" s="145">
        <f>'12.2'!T17+'12.3'!T17+'12.4'!T17</f>
        <v>605.13444113205378</v>
      </c>
      <c r="U17" s="145">
        <f>'12.2'!U17+'12.3'!U17+'12.4'!U17</f>
        <v>562.90169489163475</v>
      </c>
      <c r="V17" s="145">
        <f>'12.2'!V17+'12.3'!V17+'12.4'!V17</f>
        <v>594.31414742917207</v>
      </c>
    </row>
    <row r="18" spans="1:22" s="3" customFormat="1" ht="12.75" customHeight="1">
      <c r="A18" s="2" t="s">
        <v>33</v>
      </c>
      <c r="B18" s="9" t="s">
        <v>350</v>
      </c>
      <c r="C18" s="145">
        <f>'12.2'!C18+'12.3'!C18+'12.4'!C18</f>
        <v>3265.9462332559256</v>
      </c>
      <c r="D18" s="145">
        <f>'12.2'!D18+'12.3'!D18+'12.4'!D18</f>
        <v>3267.8730907280301</v>
      </c>
      <c r="E18" s="145">
        <f>'12.2'!E18+'12.3'!E18+'12.4'!E18</f>
        <v>3268.1352387494362</v>
      </c>
      <c r="F18" s="145">
        <f>'12.2'!F18+'12.3'!F18+'12.4'!F18</f>
        <v>3265.53756303828</v>
      </c>
      <c r="G18" s="145">
        <f>'12.2'!G18+'12.3'!G18+'12.4'!G18</f>
        <v>3260.0822492751527</v>
      </c>
      <c r="H18" s="145">
        <f>'12.2'!H18+'12.3'!H18+'12.4'!H18</f>
        <v>3254.6027181356981</v>
      </c>
      <c r="I18" s="145">
        <f>'12.2'!I18+'12.3'!I18+'12.4'!I18</f>
        <v>3077.2506665036885</v>
      </c>
      <c r="J18" s="145">
        <f>'12.2'!J18+'12.3'!J18+'12.4'!J18</f>
        <v>2900.2552427916949</v>
      </c>
      <c r="K18" s="145">
        <f>'12.2'!K18+'12.3'!K18+'12.4'!K18</f>
        <v>2727.2734575474437</v>
      </c>
      <c r="L18" s="145">
        <f>'12.2'!L18+'12.3'!L18+'12.4'!L18</f>
        <v>2541.0019351988526</v>
      </c>
      <c r="M18" s="145">
        <f>'12.2'!M18+'12.3'!M18+'12.4'!M18</f>
        <v>2366.5770347871658</v>
      </c>
      <c r="N18" s="145">
        <f>'12.2'!N18+'12.3'!N18+'12.4'!N18</f>
        <v>2363.910073397471</v>
      </c>
      <c r="O18" s="145">
        <f>'12.2'!O18+'12.3'!O18+'12.4'!O18</f>
        <v>2372.2151332840954</v>
      </c>
      <c r="P18" s="145">
        <f>'12.2'!P18+'12.3'!P18+'12.4'!P18</f>
        <v>2376.8393491263791</v>
      </c>
      <c r="Q18" s="145">
        <f>'12.2'!Q18+'12.3'!Q18+'12.4'!Q18</f>
        <v>2393.8736986211998</v>
      </c>
      <c r="R18" s="145">
        <f>'12.2'!R18+'12.3'!R18+'12.4'!R18</f>
        <v>2420.3050803300066</v>
      </c>
      <c r="S18" s="145">
        <f>'12.2'!S18+'12.3'!S18+'12.4'!S18</f>
        <v>2429.8159522554502</v>
      </c>
      <c r="T18" s="145">
        <f>'12.2'!T18+'12.3'!T18+'12.4'!T18</f>
        <v>2436.3543200249942</v>
      </c>
      <c r="U18" s="145">
        <f>'12.2'!U18+'12.3'!U18+'12.4'!U18</f>
        <v>2440.17404485098</v>
      </c>
      <c r="V18" s="145">
        <f>'12.2'!V18+'12.3'!V18+'12.4'!V18</f>
        <v>2444.1282071388605</v>
      </c>
    </row>
    <row r="19" spans="1:22" s="3" customFormat="1" ht="12.75" customHeight="1">
      <c r="A19" s="2" t="s">
        <v>34</v>
      </c>
      <c r="B19" s="9" t="s">
        <v>351</v>
      </c>
      <c r="C19" s="145">
        <f>'12.2'!C19+'12.3'!C19+'12.4'!C19</f>
        <v>1811.6216541600302</v>
      </c>
      <c r="D19" s="145">
        <f>'12.2'!D19+'12.3'!D19+'12.4'!D19</f>
        <v>1739.8646370557856</v>
      </c>
      <c r="E19" s="145">
        <f>'12.2'!E19+'12.3'!E19+'12.4'!E19</f>
        <v>1682.1921135916837</v>
      </c>
      <c r="F19" s="145">
        <f>'12.2'!F19+'12.3'!F19+'12.4'!F19</f>
        <v>1721.5605192518206</v>
      </c>
      <c r="G19" s="145">
        <f>'12.2'!G19+'12.3'!G19+'12.4'!G19</f>
        <v>1742.163226753848</v>
      </c>
      <c r="H19" s="145">
        <f>'12.2'!H19+'12.3'!H19+'12.4'!H19</f>
        <v>1857.6818197251453</v>
      </c>
      <c r="I19" s="145">
        <f>'12.2'!I19+'12.3'!I19+'12.4'!I19</f>
        <v>1737.1679517490475</v>
      </c>
      <c r="J19" s="145">
        <f>'12.2'!J19+'12.3'!J19+'12.4'!J19</f>
        <v>1561.0877341920086</v>
      </c>
      <c r="K19" s="145">
        <f>'12.2'!K19+'12.3'!K19+'12.4'!K19</f>
        <v>1429.7439687564047</v>
      </c>
      <c r="L19" s="145">
        <f>'12.2'!L19+'12.3'!L19+'12.4'!L19</f>
        <v>1310.9080172631852</v>
      </c>
      <c r="M19" s="145">
        <f>'12.2'!M19+'12.3'!M19+'12.4'!M19</f>
        <v>1143.755906967175</v>
      </c>
      <c r="N19" s="145">
        <f>'12.2'!N19+'12.3'!N19+'12.4'!N19</f>
        <v>1119.1532249268521</v>
      </c>
      <c r="O19" s="145">
        <f>'12.2'!O19+'12.3'!O19+'12.4'!O19</f>
        <v>1015.504652659832</v>
      </c>
      <c r="P19" s="145">
        <f>'12.2'!P19+'12.3'!P19+'12.4'!P19</f>
        <v>985.33703137571649</v>
      </c>
      <c r="Q19" s="145">
        <f>'12.2'!Q19+'12.3'!Q19+'12.4'!Q19</f>
        <v>792.45038690817034</v>
      </c>
      <c r="R19" s="145">
        <f>'12.2'!R19+'12.3'!R19+'12.4'!R19</f>
        <v>949.86658176636661</v>
      </c>
      <c r="S19" s="145">
        <f>'12.2'!S19+'12.3'!S19+'12.4'!S19</f>
        <v>1026.7468670477804</v>
      </c>
      <c r="T19" s="145">
        <f>'12.2'!T19+'12.3'!T19+'12.4'!T19</f>
        <v>1059.9946526379699</v>
      </c>
      <c r="U19" s="145">
        <f>'12.2'!U19+'12.3'!U19+'12.4'!U19</f>
        <v>890.60284168252872</v>
      </c>
      <c r="V19" s="145">
        <f>'12.2'!V19+'12.3'!V19+'12.4'!V19</f>
        <v>876.15263341927835</v>
      </c>
    </row>
    <row r="20" spans="1:22" s="3" customFormat="1" ht="12.75" customHeight="1">
      <c r="A20" s="2" t="s">
        <v>35</v>
      </c>
      <c r="B20" s="10" t="s">
        <v>352</v>
      </c>
      <c r="C20" s="145">
        <f>'12.2'!C20+'12.3'!C20+'12.4'!C20</f>
        <v>95.603337449740437</v>
      </c>
      <c r="D20" s="145">
        <f>'12.2'!D20+'12.3'!D20+'12.4'!D20</f>
        <v>78.585028307379915</v>
      </c>
      <c r="E20" s="145">
        <f>'12.2'!E20+'12.3'!E20+'12.4'!E20</f>
        <v>77.855947777627819</v>
      </c>
      <c r="F20" s="145">
        <f>'12.2'!F20+'12.3'!F20+'12.4'!F20</f>
        <v>67.837314332547578</v>
      </c>
      <c r="G20" s="145">
        <f>'12.2'!G20+'12.3'!G20+'12.4'!G20</f>
        <v>74.425013905732655</v>
      </c>
      <c r="H20" s="145">
        <f>'12.2'!H20+'12.3'!H20+'12.4'!H20</f>
        <v>73.940893815471171</v>
      </c>
      <c r="I20" s="145">
        <f>'12.2'!I20+'12.3'!I20+'12.4'!I20</f>
        <v>73.001703423511444</v>
      </c>
      <c r="J20" s="145">
        <f>'12.2'!J20+'12.3'!J20+'12.4'!J20</f>
        <v>78.027963854518759</v>
      </c>
      <c r="K20" s="145">
        <f>'12.2'!K20+'12.3'!K20+'12.4'!K20</f>
        <v>99.715467601655078</v>
      </c>
      <c r="L20" s="145">
        <f>'12.2'!L20+'12.3'!L20+'12.4'!L20</f>
        <v>81.90943515683071</v>
      </c>
      <c r="M20" s="145">
        <f>'12.2'!M20+'12.3'!M20+'12.4'!M20</f>
        <v>98.789591392992378</v>
      </c>
      <c r="N20" s="145">
        <f>'12.2'!N20+'12.3'!N20+'12.4'!N20</f>
        <v>96.670086513608908</v>
      </c>
      <c r="O20" s="145">
        <f>'12.2'!O20+'12.3'!O20+'12.4'!O20</f>
        <v>97.336431054138927</v>
      </c>
      <c r="P20" s="145">
        <f>'12.2'!P20+'12.3'!P20+'12.4'!P20</f>
        <v>100.02213375197466</v>
      </c>
      <c r="Q20" s="145">
        <f>'12.2'!Q20+'12.3'!Q20+'12.4'!Q20</f>
        <v>105.807874339573</v>
      </c>
      <c r="R20" s="145">
        <f>'12.2'!R20+'12.3'!R20+'12.4'!R20</f>
        <v>106.18428182195144</v>
      </c>
      <c r="S20" s="145">
        <f>'12.2'!S20+'12.3'!S20+'12.4'!S20</f>
        <v>113.28777193556375</v>
      </c>
      <c r="T20" s="145">
        <f>'12.2'!T20+'12.3'!T20+'12.4'!T20</f>
        <v>112.67457715303529</v>
      </c>
      <c r="U20" s="145">
        <f>'12.2'!U20+'12.3'!U20+'12.4'!U20</f>
        <v>112.94465371788573</v>
      </c>
      <c r="V20" s="145">
        <f>'12.2'!V20+'12.3'!V20+'12.4'!V20</f>
        <v>93.95380718028575</v>
      </c>
    </row>
    <row r="21" spans="1:22" s="3" customFormat="1" ht="12.75" customHeight="1">
      <c r="A21" s="2" t="s">
        <v>36</v>
      </c>
      <c r="B21" s="10" t="s">
        <v>353</v>
      </c>
      <c r="C21" s="145">
        <f>'12.2'!C21+'12.3'!C21+'12.4'!C21</f>
        <v>1716.0183167102898</v>
      </c>
      <c r="D21" s="145">
        <f>'12.2'!D21+'12.3'!D21+'12.4'!D21</f>
        <v>1661.279608748406</v>
      </c>
      <c r="E21" s="145">
        <f>'12.2'!E21+'12.3'!E21+'12.4'!E21</f>
        <v>1604.3361658140561</v>
      </c>
      <c r="F21" s="145">
        <f>'12.2'!F21+'12.3'!F21+'12.4'!F21</f>
        <v>1653.723204919273</v>
      </c>
      <c r="G21" s="145">
        <f>'12.2'!G21+'12.3'!G21+'12.4'!G21</f>
        <v>1667.7382128481154</v>
      </c>
      <c r="H21" s="145">
        <f>'12.2'!H21+'12.3'!H21+'12.4'!H21</f>
        <v>1783.7409259096739</v>
      </c>
      <c r="I21" s="145">
        <f>'12.2'!I21+'12.3'!I21+'12.4'!I21</f>
        <v>1664.1662483255361</v>
      </c>
      <c r="J21" s="145">
        <f>'12.2'!J21+'12.3'!J21+'12.4'!J21</f>
        <v>1483.0597703374899</v>
      </c>
      <c r="K21" s="145">
        <f>'12.2'!K21+'12.3'!K21+'12.4'!K21</f>
        <v>1330.0285011547496</v>
      </c>
      <c r="L21" s="145">
        <f>'12.2'!L21+'12.3'!L21+'12.4'!L21</f>
        <v>1228.9985821063547</v>
      </c>
      <c r="M21" s="145">
        <f>'12.2'!M21+'12.3'!M21+'12.4'!M21</f>
        <v>1044.9663155741825</v>
      </c>
      <c r="N21" s="145">
        <f>'12.2'!N21+'12.3'!N21+'12.4'!N21</f>
        <v>1022.4831384132433</v>
      </c>
      <c r="O21" s="145">
        <f>'12.2'!O21+'12.3'!O21+'12.4'!O21</f>
        <v>918.16822160569302</v>
      </c>
      <c r="P21" s="145">
        <f>'12.2'!P21+'12.3'!P21+'12.4'!P21</f>
        <v>885.3148976237419</v>
      </c>
      <c r="Q21" s="145">
        <f>'12.2'!Q21+'12.3'!Q21+'12.4'!Q21</f>
        <v>686.64251256859734</v>
      </c>
      <c r="R21" s="145">
        <f>'12.2'!R21+'12.3'!R21+'12.4'!R21</f>
        <v>843.68229994441526</v>
      </c>
      <c r="S21" s="145">
        <f>'12.2'!S21+'12.3'!S21+'12.4'!S21</f>
        <v>913.45909511221657</v>
      </c>
      <c r="T21" s="145">
        <f>'12.2'!T21+'12.3'!T21+'12.4'!T21</f>
        <v>947.3200754849347</v>
      </c>
      <c r="U21" s="145">
        <f>'12.2'!U21+'12.3'!U21+'12.4'!U21</f>
        <v>777.65818796464293</v>
      </c>
      <c r="V21" s="145">
        <f>'12.2'!V21+'12.3'!V21+'12.4'!V21</f>
        <v>782.19882623899264</v>
      </c>
    </row>
    <row r="22" spans="1:22" s="3" customFormat="1" ht="12.75" customHeight="1">
      <c r="A22" s="2" t="s">
        <v>37</v>
      </c>
      <c r="B22" s="9" t="s">
        <v>354</v>
      </c>
      <c r="C22" s="145">
        <f>'12.2'!C22+'12.3'!C22+'12.4'!C22</f>
        <v>1152.4628454442088</v>
      </c>
      <c r="D22" s="145">
        <f>'12.2'!D22+'12.3'!D22+'12.4'!D22</f>
        <v>1089.2135864133172</v>
      </c>
      <c r="E22" s="145">
        <f>'12.2'!E22+'12.3'!E22+'12.4'!E22</f>
        <v>1019.9294534561222</v>
      </c>
      <c r="F22" s="145">
        <f>'12.2'!F22+'12.3'!F22+'12.4'!F22</f>
        <v>891.10277216721647</v>
      </c>
      <c r="G22" s="145">
        <f>'12.2'!G22+'12.3'!G22+'12.4'!G22</f>
        <v>835.4911680855829</v>
      </c>
      <c r="H22" s="145">
        <f>'12.2'!H22+'12.3'!H22+'12.4'!H22</f>
        <v>759.44373070227209</v>
      </c>
      <c r="I22" s="145">
        <f>'12.2'!I22+'12.3'!I22+'12.4'!I22</f>
        <v>793.85439397989194</v>
      </c>
      <c r="J22" s="145">
        <f>'12.2'!J22+'12.3'!J22+'12.4'!J22</f>
        <v>822.88654960281997</v>
      </c>
      <c r="K22" s="145">
        <f>'12.2'!K22+'12.3'!K22+'12.4'!K22</f>
        <v>821.49283051954103</v>
      </c>
      <c r="L22" s="145">
        <f>'12.2'!L22+'12.3'!L22+'12.4'!L22</f>
        <v>720.32985224499532</v>
      </c>
      <c r="M22" s="145">
        <f>'12.2'!M22+'12.3'!M22+'12.4'!M22</f>
        <v>792.8183571153952</v>
      </c>
      <c r="N22" s="145">
        <f>'12.2'!N22+'12.3'!N22+'12.4'!N22</f>
        <v>697.44679202444149</v>
      </c>
      <c r="O22" s="145">
        <f>'12.2'!O22+'12.3'!O22+'12.4'!O22</f>
        <v>649.3981753948043</v>
      </c>
      <c r="P22" s="145">
        <f>'12.2'!P22+'12.3'!P22+'12.4'!P22</f>
        <v>619.93907664545543</v>
      </c>
      <c r="Q22" s="145">
        <f>'12.2'!Q22+'12.3'!Q22+'12.4'!Q22</f>
        <v>592.95768496448193</v>
      </c>
      <c r="R22" s="145">
        <f>'12.2'!R22+'12.3'!R22+'12.4'!R22</f>
        <v>702.90099392589798</v>
      </c>
      <c r="S22" s="145">
        <f>'12.2'!S22+'12.3'!S22+'12.4'!S22</f>
        <v>665.34332400712788</v>
      </c>
      <c r="T22" s="145">
        <f>'12.2'!T22+'12.3'!T22+'12.4'!T22</f>
        <v>657.13915050024411</v>
      </c>
      <c r="U22" s="145">
        <f>'12.2'!U22+'12.3'!U22+'12.4'!U22</f>
        <v>609.22676310237068</v>
      </c>
      <c r="V22" s="145">
        <f>'12.2'!V22+'12.3'!V22+'12.4'!V22</f>
        <v>586.20381116785757</v>
      </c>
    </row>
    <row r="23" spans="1:22" s="3" customFormat="1" ht="12.75" customHeight="1">
      <c r="A23" s="2" t="s">
        <v>8</v>
      </c>
      <c r="B23" s="9" t="s">
        <v>355</v>
      </c>
      <c r="C23" s="145">
        <f>'12.2'!C23+'12.3'!C23+'12.4'!C23</f>
        <v>80.749194227063853</v>
      </c>
      <c r="D23" s="145">
        <f>'12.2'!D23+'12.3'!D23+'12.4'!D23</f>
        <v>77.590079228140866</v>
      </c>
      <c r="E23" s="145">
        <f>'12.2'!E23+'12.3'!E23+'12.4'!E23</f>
        <v>65.824229833032447</v>
      </c>
      <c r="F23" s="145">
        <f>'12.2'!F23+'12.3'!F23+'12.4'!F23</f>
        <v>119.75696560480014</v>
      </c>
      <c r="G23" s="145">
        <f>'12.2'!G23+'12.3'!G23+'12.4'!G23</f>
        <v>114.89226766882959</v>
      </c>
      <c r="H23" s="145">
        <f>'12.2'!H23+'12.3'!H23+'12.4'!H23</f>
        <v>113.73473790399706</v>
      </c>
      <c r="I23" s="145">
        <f>'12.2'!I23+'12.3'!I23+'12.4'!I23</f>
        <v>155.58690524106515</v>
      </c>
      <c r="J23" s="145">
        <f>'12.2'!J23+'12.3'!J23+'12.4'!J23</f>
        <v>160.14293207595182</v>
      </c>
      <c r="K23" s="145">
        <f>'12.2'!K23+'12.3'!K23+'12.4'!K23</f>
        <v>171.69595410194597</v>
      </c>
      <c r="L23" s="145">
        <f>'12.2'!L23+'12.3'!L23+'12.4'!L23</f>
        <v>120.05573531268165</v>
      </c>
      <c r="M23" s="145">
        <f>'12.2'!M23+'12.3'!M23+'12.4'!M23</f>
        <v>107.89270215765967</v>
      </c>
      <c r="N23" s="145">
        <f>'12.2'!N23+'12.3'!N23+'12.4'!N23</f>
        <v>106.6224940881001</v>
      </c>
      <c r="O23" s="145">
        <f>'12.2'!O23+'12.3'!O23+'12.4'!O23</f>
        <v>106.56938313155814</v>
      </c>
      <c r="P23" s="145">
        <f>'12.2'!P23+'12.3'!P23+'12.4'!P23</f>
        <v>101.59428292915688</v>
      </c>
      <c r="Q23" s="145">
        <f>'12.2'!Q23+'12.3'!Q23+'12.4'!Q23</f>
        <v>74.371595922114878</v>
      </c>
      <c r="R23" s="145">
        <f>'12.2'!R23+'12.3'!R23+'12.4'!R23</f>
        <v>62.899603555465411</v>
      </c>
      <c r="S23" s="145">
        <f>'12.2'!S23+'12.3'!S23+'12.4'!S23</f>
        <v>91.294967975866285</v>
      </c>
      <c r="T23" s="145">
        <f>'12.2'!T23+'12.3'!T23+'12.4'!T23</f>
        <v>37.43232677324287</v>
      </c>
      <c r="U23" s="145">
        <f>'12.2'!U23+'12.3'!U23+'12.4'!U23</f>
        <v>31.633809960261729</v>
      </c>
      <c r="V23" s="145">
        <f>'12.2'!V23+'12.3'!V23+'12.4'!V23</f>
        <v>22.921256589180231</v>
      </c>
    </row>
    <row r="24" spans="1:22" s="3" customFormat="1" ht="12.75" customHeight="1">
      <c r="A24" s="2" t="s">
        <v>9</v>
      </c>
      <c r="B24" s="9" t="s">
        <v>356</v>
      </c>
      <c r="C24" s="145">
        <f>'12.2'!C24+'12.3'!C24+'12.4'!C24</f>
        <v>101.34169145470679</v>
      </c>
      <c r="D24" s="145">
        <f>'12.2'!D24+'12.3'!D24+'12.4'!D24</f>
        <v>98.320121878390836</v>
      </c>
      <c r="E24" s="145">
        <f>'12.2'!E24+'12.3'!E24+'12.4'!E24</f>
        <v>94.379709010865909</v>
      </c>
      <c r="F24" s="145">
        <f>'12.2'!F24+'12.3'!F24+'12.4'!F24</f>
        <v>103.77088255509705</v>
      </c>
      <c r="G24" s="145">
        <f>'12.2'!G24+'12.3'!G24+'12.4'!G24</f>
        <v>94.410165496348256</v>
      </c>
      <c r="H24" s="145">
        <f>'12.2'!H24+'12.3'!H24+'12.4'!H24</f>
        <v>117.96034709451041</v>
      </c>
      <c r="I24" s="145">
        <f>'12.2'!I24+'12.3'!I24+'12.4'!I24</f>
        <v>86.371857452563404</v>
      </c>
      <c r="J24" s="145">
        <f>'12.2'!J24+'12.3'!J24+'12.4'!J24</f>
        <v>80.699388643764877</v>
      </c>
      <c r="K24" s="145">
        <f>'12.2'!K24+'12.3'!K24+'12.4'!K24</f>
        <v>87.038401003604349</v>
      </c>
      <c r="L24" s="145">
        <f>'12.2'!L24+'12.3'!L24+'12.4'!L24</f>
        <v>83.980525165975592</v>
      </c>
      <c r="M24" s="145">
        <f>'12.2'!M24+'12.3'!M24+'12.4'!M24</f>
        <v>74.317502031826734</v>
      </c>
      <c r="N24" s="145">
        <f>'12.2'!N24+'12.3'!N24+'12.4'!N24</f>
        <v>66.980775647696262</v>
      </c>
      <c r="O24" s="145">
        <f>'12.2'!O24+'12.3'!O24+'12.4'!O24</f>
        <v>76.620836527204432</v>
      </c>
      <c r="P24" s="145">
        <f>'12.2'!P24+'12.3'!P24+'12.4'!P24</f>
        <v>63.90170506998615</v>
      </c>
      <c r="Q24" s="145">
        <f>'12.2'!Q24+'12.3'!Q24+'12.4'!Q24</f>
        <v>82.234533942524308</v>
      </c>
      <c r="R24" s="145">
        <f>'12.2'!R24+'12.3'!R24+'12.4'!R24</f>
        <v>98.152400385600117</v>
      </c>
      <c r="S24" s="145">
        <f>'12.2'!S24+'12.3'!S24+'12.4'!S24</f>
        <v>84.993109151576192</v>
      </c>
      <c r="T24" s="145">
        <f>'12.2'!T24+'12.3'!T24+'12.4'!T24</f>
        <v>74.358342012571683</v>
      </c>
      <c r="U24" s="145">
        <f>'12.2'!U24+'12.3'!U24+'12.4'!U24</f>
        <v>72.02402181044107</v>
      </c>
      <c r="V24" s="145">
        <f>'12.2'!V24+'12.3'!V24+'12.4'!V24</f>
        <v>76.761857955612825</v>
      </c>
    </row>
    <row r="25" spans="1:22" s="3" customFormat="1" ht="12.75" customHeight="1">
      <c r="A25" s="2" t="s">
        <v>38</v>
      </c>
      <c r="B25" s="9" t="s">
        <v>357</v>
      </c>
      <c r="C25" s="145">
        <f>'12.2'!C25+'12.3'!C25+'12.4'!C25</f>
        <v>6868.0165216559708</v>
      </c>
      <c r="D25" s="145">
        <f>'12.2'!D25+'12.3'!D25+'12.4'!D25</f>
        <v>5811.2228641100501</v>
      </c>
      <c r="E25" s="145">
        <f>'12.2'!E25+'12.3'!E25+'12.4'!E25</f>
        <v>5305.5518527411887</v>
      </c>
      <c r="F25" s="145">
        <f>'12.2'!F25+'12.3'!F25+'12.4'!F25</f>
        <v>5293.6291698575023</v>
      </c>
      <c r="G25" s="145">
        <f>'12.2'!G25+'12.3'!G25+'12.4'!G25</f>
        <v>5032.7844001505973</v>
      </c>
      <c r="H25" s="145">
        <f>'12.2'!H25+'12.3'!H25+'12.4'!H25</f>
        <v>4538.9131655970705</v>
      </c>
      <c r="I25" s="145">
        <f>'12.2'!I25+'12.3'!I25+'12.4'!I25</f>
        <v>4502.3039102011144</v>
      </c>
      <c r="J25" s="145">
        <f>'12.2'!J25+'12.3'!J25+'12.4'!J25</f>
        <v>4373.0472946042373</v>
      </c>
      <c r="K25" s="145">
        <f>'12.2'!K25+'12.3'!K25+'12.4'!K25</f>
        <v>3939.2571524573841</v>
      </c>
      <c r="L25" s="145">
        <f>'12.2'!L25+'12.3'!L25+'12.4'!L25</f>
        <v>3265.7349671829024</v>
      </c>
      <c r="M25" s="145">
        <f>'12.2'!M25+'12.3'!M25+'12.4'!M25</f>
        <v>3207.081084211623</v>
      </c>
      <c r="N25" s="145">
        <f>'12.2'!N25+'12.3'!N25+'12.4'!N25</f>
        <v>3451.2673222697845</v>
      </c>
      <c r="O25" s="145">
        <f>'12.2'!O25+'12.3'!O25+'12.4'!O25</f>
        <v>3315.1592798274728</v>
      </c>
      <c r="P25" s="145">
        <f>'12.2'!P25+'12.3'!P25+'12.4'!P25</f>
        <v>3163.6892365357012</v>
      </c>
      <c r="Q25" s="145">
        <f>'12.2'!Q25+'12.3'!Q25+'12.4'!Q25</f>
        <v>3129.9361120925391</v>
      </c>
      <c r="R25" s="145">
        <f>'12.2'!R25+'12.3'!R25+'12.4'!R25</f>
        <v>3005.5163488822018</v>
      </c>
      <c r="S25" s="145">
        <f>'12.2'!S25+'12.3'!S25+'12.4'!S25</f>
        <v>3038.1049265305114</v>
      </c>
      <c r="T25" s="145">
        <f>'12.2'!T25+'12.3'!T25+'12.4'!T25</f>
        <v>3097.820041907245</v>
      </c>
      <c r="U25" s="145">
        <f>'12.2'!U25+'12.3'!U25+'12.4'!U25</f>
        <v>3014.2727298150912</v>
      </c>
      <c r="V25" s="145">
        <f>'12.2'!V25+'12.3'!V25+'12.4'!V25</f>
        <v>2991.3178533692371</v>
      </c>
    </row>
    <row r="26" spans="1:22" s="3" customFormat="1" ht="12.75" customHeight="1">
      <c r="A26" s="2" t="s">
        <v>10</v>
      </c>
      <c r="B26" s="10" t="s">
        <v>358</v>
      </c>
      <c r="C26" s="145">
        <f>'12.2'!C26+'12.3'!C26+'12.4'!C26</f>
        <v>125.90696480378102</v>
      </c>
      <c r="D26" s="145">
        <f>'12.2'!D26+'12.3'!D26+'12.4'!D26</f>
        <v>113.20208505798992</v>
      </c>
      <c r="E26" s="145">
        <f>'12.2'!E26+'12.3'!E26+'12.4'!E26</f>
        <v>114.80845883850755</v>
      </c>
      <c r="F26" s="145">
        <f>'12.2'!F26+'12.3'!F26+'12.4'!F26</f>
        <v>121.71677253815531</v>
      </c>
      <c r="G26" s="145">
        <f>'12.2'!G26+'12.3'!G26+'12.4'!G26</f>
        <v>120.35489181325917</v>
      </c>
      <c r="H26" s="145">
        <f>'12.2'!H26+'12.3'!H26+'12.4'!H26</f>
        <v>141.76695309016301</v>
      </c>
      <c r="I26" s="145">
        <f>'12.2'!I26+'12.3'!I26+'12.4'!I26</f>
        <v>146.04643906150454</v>
      </c>
      <c r="J26" s="145">
        <f>'12.2'!J26+'12.3'!J26+'12.4'!J26</f>
        <v>155.61592562632393</v>
      </c>
      <c r="K26" s="145">
        <f>'12.2'!K26+'12.3'!K26+'12.4'!K26</f>
        <v>164.59969891493211</v>
      </c>
      <c r="L26" s="145">
        <f>'12.2'!L26+'12.3'!L26+'12.4'!L26</f>
        <v>153.55849770149877</v>
      </c>
      <c r="M26" s="145">
        <f>'12.2'!M26+'12.3'!M26+'12.4'!M26</f>
        <v>157.69187169407559</v>
      </c>
      <c r="N26" s="145">
        <f>'12.2'!N26+'12.3'!N26+'12.4'!N26</f>
        <v>181.08536340521908</v>
      </c>
      <c r="O26" s="145">
        <f>'12.2'!O26+'12.3'!O26+'12.4'!O26</f>
        <v>151.08832884759602</v>
      </c>
      <c r="P26" s="145">
        <f>'12.2'!P26+'12.3'!P26+'12.4'!P26</f>
        <v>156.15791335837022</v>
      </c>
      <c r="Q26" s="145">
        <f>'12.2'!Q26+'12.3'!Q26+'12.4'!Q26</f>
        <v>174.23690255342771</v>
      </c>
      <c r="R26" s="145">
        <f>'12.2'!R26+'12.3'!R26+'12.4'!R26</f>
        <v>172.19876743746445</v>
      </c>
      <c r="S26" s="145">
        <f>'12.2'!S26+'12.3'!S26+'12.4'!S26</f>
        <v>162.97761176544651</v>
      </c>
      <c r="T26" s="145">
        <f>'12.2'!T26+'12.3'!T26+'12.4'!T26</f>
        <v>164.46161932701622</v>
      </c>
      <c r="U26" s="145">
        <f>'12.2'!U26+'12.3'!U26+'12.4'!U26</f>
        <v>164.71796121391478</v>
      </c>
      <c r="V26" s="145">
        <f>'12.2'!V26+'12.3'!V26+'12.4'!V26</f>
        <v>156.10947082526786</v>
      </c>
    </row>
    <row r="27" spans="1:22" s="3" customFormat="1" ht="12.75" customHeight="1">
      <c r="A27" s="2" t="s">
        <v>39</v>
      </c>
      <c r="B27" s="10" t="s">
        <v>359</v>
      </c>
      <c r="C27" s="145">
        <f>'12.2'!C27+'12.3'!C27+'12.4'!C27</f>
        <v>6742.1095568521896</v>
      </c>
      <c r="D27" s="145">
        <f>'12.2'!D27+'12.3'!D27+'12.4'!D27</f>
        <v>5698.0207790520608</v>
      </c>
      <c r="E27" s="145">
        <f>'12.2'!E27+'12.3'!E27+'12.4'!E27</f>
        <v>5190.7433939026814</v>
      </c>
      <c r="F27" s="145">
        <f>'12.2'!F27+'12.3'!F27+'12.4'!F27</f>
        <v>5171.9123973193482</v>
      </c>
      <c r="G27" s="145">
        <f>'12.2'!G27+'12.3'!G27+'12.4'!G27</f>
        <v>4912.4295083373381</v>
      </c>
      <c r="H27" s="145">
        <f>'12.2'!H27+'12.3'!H27+'12.4'!H27</f>
        <v>4397.1462125069083</v>
      </c>
      <c r="I27" s="145">
        <f>'12.2'!I27+'12.3'!I27+'12.4'!I27</f>
        <v>4356.2574711396101</v>
      </c>
      <c r="J27" s="145">
        <f>'12.2'!J27+'12.3'!J27+'12.4'!J27</f>
        <v>4217.4313689779137</v>
      </c>
      <c r="K27" s="145">
        <f>'12.2'!K27+'12.3'!K27+'12.4'!K27</f>
        <v>3774.6574535424525</v>
      </c>
      <c r="L27" s="145">
        <f>'12.2'!L27+'12.3'!L27+'12.4'!L27</f>
        <v>3112.1764694814037</v>
      </c>
      <c r="M27" s="145">
        <f>'12.2'!M27+'12.3'!M27+'12.4'!M27</f>
        <v>3049.3892125175475</v>
      </c>
      <c r="N27" s="145">
        <f>'12.2'!N27+'12.3'!N27+'12.4'!N27</f>
        <v>3270.1819588645653</v>
      </c>
      <c r="O27" s="145">
        <f>'12.2'!O27+'12.3'!O27+'12.4'!O27</f>
        <v>3164.0709509798767</v>
      </c>
      <c r="P27" s="145">
        <f>'12.2'!P27+'12.3'!P27+'12.4'!P27</f>
        <v>3007.5313231773307</v>
      </c>
      <c r="Q27" s="145">
        <f>'12.2'!Q27+'12.3'!Q27+'12.4'!Q27</f>
        <v>2955.699209539112</v>
      </c>
      <c r="R27" s="145">
        <f>'12.2'!R27+'12.3'!R27+'12.4'!R27</f>
        <v>2833.3175814447377</v>
      </c>
      <c r="S27" s="145">
        <f>'12.2'!S27+'12.3'!S27+'12.4'!S27</f>
        <v>2875.127314765065</v>
      </c>
      <c r="T27" s="145">
        <f>'12.2'!T27+'12.3'!T27+'12.4'!T27</f>
        <v>2933.3584225802288</v>
      </c>
      <c r="U27" s="145">
        <f>'12.2'!U27+'12.3'!U27+'12.4'!U27</f>
        <v>2849.554768601176</v>
      </c>
      <c r="V27" s="145">
        <f>'12.2'!V27+'12.3'!V27+'12.4'!V27</f>
        <v>2835.208382543969</v>
      </c>
    </row>
    <row r="28" spans="1:22" s="3" customFormat="1" ht="12.75" customHeight="1">
      <c r="A28" s="2" t="s">
        <v>11</v>
      </c>
      <c r="B28" s="9" t="s">
        <v>360</v>
      </c>
      <c r="C28" s="145">
        <f>'12.2'!C28+'12.3'!C28+'12.4'!C28</f>
        <v>18661.769323236938</v>
      </c>
      <c r="D28" s="145">
        <f>'12.2'!D28+'12.3'!D28+'12.4'!D28</f>
        <v>16476.600943116788</v>
      </c>
      <c r="E28" s="145">
        <f>'12.2'!E28+'12.3'!E28+'12.4'!E28</f>
        <v>14625.401505061554</v>
      </c>
      <c r="F28" s="145">
        <f>'12.2'!F28+'12.3'!F28+'12.4'!F28</f>
        <v>13202.591288729418</v>
      </c>
      <c r="G28" s="145">
        <f>'12.2'!G28+'12.3'!G28+'12.4'!G28</f>
        <v>11927.836454585993</v>
      </c>
      <c r="H28" s="145">
        <f>'12.2'!H28+'12.3'!H28+'12.4'!H28</f>
        <v>10385.98562726743</v>
      </c>
      <c r="I28" s="145">
        <f>'12.2'!I28+'12.3'!I28+'12.4'!I28</f>
        <v>9152.6598707659141</v>
      </c>
      <c r="J28" s="145">
        <f>'12.2'!J28+'12.3'!J28+'12.4'!J28</f>
        <v>7884.9883923820107</v>
      </c>
      <c r="K28" s="145">
        <f>'12.2'!K28+'12.3'!K28+'12.4'!K28</f>
        <v>5717.3519516540364</v>
      </c>
      <c r="L28" s="145">
        <f>'12.2'!L28+'12.3'!L28+'12.4'!L28</f>
        <v>3932.8821724666504</v>
      </c>
      <c r="M28" s="145">
        <f>'12.2'!M28+'12.3'!M28+'12.4'!M28</f>
        <v>4961.3014667552707</v>
      </c>
      <c r="N28" s="145">
        <f>'12.2'!N28+'12.3'!N28+'12.4'!N28</f>
        <v>5034.436946497206</v>
      </c>
      <c r="O28" s="145">
        <f>'12.2'!O28+'12.3'!O28+'12.4'!O28</f>
        <v>4810.489057477118</v>
      </c>
      <c r="P28" s="145">
        <f>'12.2'!P28+'12.3'!P28+'12.4'!P28</f>
        <v>4861.840599616894</v>
      </c>
      <c r="Q28" s="145">
        <f>'12.2'!Q28+'12.3'!Q28+'12.4'!Q28</f>
        <v>4891.4446663971685</v>
      </c>
      <c r="R28" s="145">
        <f>'12.2'!R28+'12.3'!R28+'12.4'!R28</f>
        <v>4905.0375627885132</v>
      </c>
      <c r="S28" s="145">
        <f>'12.2'!S28+'12.3'!S28+'12.4'!S28</f>
        <v>4720.3392280858852</v>
      </c>
      <c r="T28" s="145">
        <f>'12.2'!T28+'12.3'!T28+'12.4'!T28</f>
        <v>5007.5802073448367</v>
      </c>
      <c r="U28" s="145">
        <f>'12.2'!U28+'12.3'!U28+'12.4'!U28</f>
        <v>4841.0636993134785</v>
      </c>
      <c r="V28" s="145">
        <f>'12.2'!V28+'12.3'!V28+'12.4'!V28</f>
        <v>4735.6472107328318</v>
      </c>
    </row>
    <row r="29" spans="1:22" s="3" customFormat="1" ht="12.75" customHeight="1">
      <c r="A29" s="2" t="s">
        <v>40</v>
      </c>
      <c r="B29" s="10" t="s">
        <v>361</v>
      </c>
      <c r="C29" s="145">
        <f>'12.2'!C29+'12.3'!C29+'12.4'!C29</f>
        <v>15744.586316822642</v>
      </c>
      <c r="D29" s="145">
        <f>'12.2'!D29+'12.3'!D29+'12.4'!D29</f>
        <v>13911.707998205013</v>
      </c>
      <c r="E29" s="145">
        <f>'12.2'!E29+'12.3'!E29+'12.4'!E29</f>
        <v>12461.599494483506</v>
      </c>
      <c r="F29" s="145">
        <f>'12.2'!F29+'12.3'!F29+'12.4'!F29</f>
        <v>11392.90193779332</v>
      </c>
      <c r="G29" s="145">
        <f>'12.2'!G29+'12.3'!G29+'12.4'!G29</f>
        <v>10505.140230586539</v>
      </c>
      <c r="H29" s="145">
        <f>'12.2'!H29+'12.3'!H29+'12.4'!H29</f>
        <v>9123.2290879093653</v>
      </c>
      <c r="I29" s="145">
        <f>'12.2'!I29+'12.3'!I29+'12.4'!I29</f>
        <v>8031.5636512514693</v>
      </c>
      <c r="J29" s="145">
        <f>'12.2'!J29+'12.3'!J29+'12.4'!J29</f>
        <v>6795.1477825363027</v>
      </c>
      <c r="K29" s="145">
        <f>'12.2'!K29+'12.3'!K29+'12.4'!K29</f>
        <v>4693.7069824492846</v>
      </c>
      <c r="L29" s="145">
        <f>'12.2'!L29+'12.3'!L29+'12.4'!L29</f>
        <v>3361.1233052991638</v>
      </c>
      <c r="M29" s="145">
        <f>'12.2'!M29+'12.3'!M29+'12.4'!M29</f>
        <v>4331.7327936501797</v>
      </c>
      <c r="N29" s="145">
        <f>'12.2'!N29+'12.3'!N29+'12.4'!N29</f>
        <v>4356.4349080731354</v>
      </c>
      <c r="O29" s="145">
        <f>'12.2'!O29+'12.3'!O29+'12.4'!O29</f>
        <v>4177.1425202785767</v>
      </c>
      <c r="P29" s="145">
        <f>'12.2'!P29+'12.3'!P29+'12.4'!P29</f>
        <v>4205.8436372242986</v>
      </c>
      <c r="Q29" s="145">
        <f>'12.2'!Q29+'12.3'!Q29+'12.4'!Q29</f>
        <v>4232.3464616915317</v>
      </c>
      <c r="R29" s="145">
        <f>'12.2'!R29+'12.3'!R29+'12.4'!R29</f>
        <v>4249.5982733657993</v>
      </c>
      <c r="S29" s="145">
        <f>'12.2'!S29+'12.3'!S29+'12.4'!S29</f>
        <v>4067.6776241841485</v>
      </c>
      <c r="T29" s="145">
        <f>'12.2'!T29+'12.3'!T29+'12.4'!T29</f>
        <v>4339.3155014843433</v>
      </c>
      <c r="U29" s="145">
        <f>'12.2'!U29+'12.3'!U29+'12.4'!U29</f>
        <v>4186.0047197423628</v>
      </c>
      <c r="V29" s="145">
        <f>'12.2'!V29+'12.3'!V29+'12.4'!V29</f>
        <v>4123.6437232387034</v>
      </c>
    </row>
    <row r="30" spans="1:22" s="3" customFormat="1" ht="12.75" customHeight="1">
      <c r="A30" s="2" t="s">
        <v>41</v>
      </c>
      <c r="B30" s="10" t="s">
        <v>362</v>
      </c>
      <c r="C30" s="145">
        <f>'12.2'!C30+'12.3'!C30+'12.4'!C30</f>
        <v>1639.5440918001882</v>
      </c>
      <c r="D30" s="145">
        <f>'12.2'!D30+'12.3'!D30+'12.4'!D30</f>
        <v>1430.9196710492038</v>
      </c>
      <c r="E30" s="145">
        <f>'12.2'!E30+'12.3'!E30+'12.4'!E30</f>
        <v>1197.3153610522174</v>
      </c>
      <c r="F30" s="145">
        <f>'12.2'!F30+'12.3'!F30+'12.4'!F30</f>
        <v>980.9682601402842</v>
      </c>
      <c r="G30" s="145">
        <f>'12.2'!G30+'12.3'!G30+'12.4'!G30</f>
        <v>715.56825828196349</v>
      </c>
      <c r="H30" s="145">
        <f>'12.2'!H30+'12.3'!H30+'12.4'!H30</f>
        <v>609.42843840951684</v>
      </c>
      <c r="I30" s="145">
        <f>'12.2'!I30+'12.3'!I30+'12.4'!I30</f>
        <v>519.06490814863162</v>
      </c>
      <c r="J30" s="145">
        <f>'12.2'!J30+'12.3'!J30+'12.4'!J30</f>
        <v>548.87241983081492</v>
      </c>
      <c r="K30" s="145">
        <f>'12.2'!K30+'12.3'!K30+'12.4'!K30</f>
        <v>576.02495477512934</v>
      </c>
      <c r="L30" s="145">
        <f>'12.2'!L30+'12.3'!L30+'12.4'!L30</f>
        <v>331.75190201246988</v>
      </c>
      <c r="M30" s="145">
        <f>'12.2'!M30+'12.3'!M30+'12.4'!M30</f>
        <v>419.1766066863774</v>
      </c>
      <c r="N30" s="145">
        <f>'12.2'!N30+'12.3'!N30+'12.4'!N30</f>
        <v>447.09255777380901</v>
      </c>
      <c r="O30" s="145">
        <f>'12.2'!O30+'12.3'!O30+'12.4'!O30</f>
        <v>430.69400279002457</v>
      </c>
      <c r="P30" s="145">
        <f>'12.2'!P30+'12.3'!P30+'12.4'!P30</f>
        <v>473.99320032991125</v>
      </c>
      <c r="Q30" s="145">
        <f>'12.2'!Q30+'12.3'!Q30+'12.4'!Q30</f>
        <v>495.67514790132032</v>
      </c>
      <c r="R30" s="145">
        <f>'12.2'!R30+'12.3'!R30+'12.4'!R30</f>
        <v>505.36277866119087</v>
      </c>
      <c r="S30" s="145">
        <f>'12.2'!S30+'12.3'!S30+'12.4'!S30</f>
        <v>510.6519919215404</v>
      </c>
      <c r="T30" s="145">
        <f>'12.2'!T30+'12.3'!T30+'12.4'!T30</f>
        <v>514.55267485018101</v>
      </c>
      <c r="U30" s="145">
        <f>'12.2'!U30+'12.3'!U30+'12.4'!U30</f>
        <v>499.44102998818573</v>
      </c>
      <c r="V30" s="145">
        <f>'12.2'!V30+'12.3'!V30+'12.4'!V30</f>
        <v>475.14433215577395</v>
      </c>
    </row>
    <row r="31" spans="1:22" s="3" customFormat="1" ht="12.75" customHeight="1">
      <c r="A31" s="2" t="s">
        <v>42</v>
      </c>
      <c r="B31" s="10" t="s">
        <v>363</v>
      </c>
      <c r="C31" s="145">
        <f>'12.2'!C31+'12.3'!C31+'12.4'!C31</f>
        <v>1277.6389146141046</v>
      </c>
      <c r="D31" s="145">
        <f>'12.2'!D31+'12.3'!D31+'12.4'!D31</f>
        <v>1133.9732738625701</v>
      </c>
      <c r="E31" s="145">
        <f>'12.2'!E31+'12.3'!E31+'12.4'!E31</f>
        <v>966.48664952583158</v>
      </c>
      <c r="F31" s="145">
        <f>'12.2'!F31+'12.3'!F31+'12.4'!F31</f>
        <v>828.72109079581276</v>
      </c>
      <c r="G31" s="145">
        <f>'12.2'!G31+'12.3'!G31+'12.4'!G31</f>
        <v>707.1279657174905</v>
      </c>
      <c r="H31" s="145">
        <f>'12.2'!H31+'12.3'!H31+'12.4'!H31</f>
        <v>653.32810094854858</v>
      </c>
      <c r="I31" s="145">
        <f>'12.2'!I31+'12.3'!I31+'12.4'!I31</f>
        <v>602.03131136581271</v>
      </c>
      <c r="J31" s="145">
        <f>'12.2'!J31+'12.3'!J31+'12.4'!J31</f>
        <v>540.96819001489189</v>
      </c>
      <c r="K31" s="145">
        <f>'12.2'!K31+'12.3'!K31+'12.4'!K31</f>
        <v>447.6200144296219</v>
      </c>
      <c r="L31" s="145">
        <f>'12.2'!L31+'12.3'!L31+'12.4'!L31</f>
        <v>240.00696515501625</v>
      </c>
      <c r="M31" s="145">
        <f>'12.2'!M31+'12.3'!M31+'12.4'!M31</f>
        <v>210.39206641871374</v>
      </c>
      <c r="N31" s="145">
        <f>'12.2'!N31+'12.3'!N31+'12.4'!N31</f>
        <v>230.90948065026095</v>
      </c>
      <c r="O31" s="145">
        <f>'12.2'!O31+'12.3'!O31+'12.4'!O31</f>
        <v>202.65253440851714</v>
      </c>
      <c r="P31" s="145">
        <f>'12.2'!P31+'12.3'!P31+'12.4'!P31</f>
        <v>182.00376206268376</v>
      </c>
      <c r="Q31" s="145">
        <f>'12.2'!Q31+'12.3'!Q31+'12.4'!Q31</f>
        <v>163.42305680431639</v>
      </c>
      <c r="R31" s="145">
        <f>'12.2'!R31+'12.3'!R31+'12.4'!R31</f>
        <v>150.07651076152277</v>
      </c>
      <c r="S31" s="145">
        <f>'12.2'!S31+'12.3'!S31+'12.4'!S31</f>
        <v>142.00961198019743</v>
      </c>
      <c r="T31" s="145">
        <f>'12.2'!T31+'12.3'!T31+'12.4'!T31</f>
        <v>153.71203101031256</v>
      </c>
      <c r="U31" s="145">
        <f>'12.2'!U31+'12.3'!U31+'12.4'!U31</f>
        <v>155.61794958292975</v>
      </c>
      <c r="V31" s="145">
        <f>'12.2'!V31+'12.3'!V31+'12.4'!V31</f>
        <v>136.85915533835535</v>
      </c>
    </row>
    <row r="32" spans="1:22" s="3" customFormat="1" ht="12.75" customHeight="1">
      <c r="A32" s="2" t="s">
        <v>12</v>
      </c>
      <c r="B32" s="9" t="s">
        <v>364</v>
      </c>
      <c r="C32" s="145">
        <f>'12.2'!C32+'12.3'!C32+'12.4'!C32</f>
        <v>2976.4885599668737</v>
      </c>
      <c r="D32" s="145">
        <f>'12.2'!D32+'12.3'!D32+'12.4'!D32</f>
        <v>2977.3847597769645</v>
      </c>
      <c r="E32" s="145">
        <f>'12.2'!E32+'12.3'!E32+'12.4'!E32</f>
        <v>2975.4369359199591</v>
      </c>
      <c r="F32" s="145">
        <f>'12.2'!F32+'12.3'!F32+'12.4'!F32</f>
        <v>2959.7052282181248</v>
      </c>
      <c r="G32" s="145">
        <f>'12.2'!G32+'12.3'!G32+'12.4'!G32</f>
        <v>2954.1797966659769</v>
      </c>
      <c r="H32" s="145">
        <f>'12.2'!H32+'12.3'!H32+'12.4'!H32</f>
        <v>2939.2676458144515</v>
      </c>
      <c r="I32" s="145">
        <f>'12.2'!I32+'12.3'!I32+'12.4'!I32</f>
        <v>2784.4380577183315</v>
      </c>
      <c r="J32" s="145">
        <f>'12.2'!J32+'12.3'!J32+'12.4'!J32</f>
        <v>2627.587337264531</v>
      </c>
      <c r="K32" s="145">
        <f>'12.2'!K32+'12.3'!K32+'12.4'!K32</f>
        <v>2475.8197914492989</v>
      </c>
      <c r="L32" s="145">
        <f>'12.2'!L32+'12.3'!L32+'12.4'!L32</f>
        <v>2327.5210845269471</v>
      </c>
      <c r="M32" s="145">
        <f>'12.2'!M32+'12.3'!M32+'12.4'!M32</f>
        <v>2153.0367043968563</v>
      </c>
      <c r="N32" s="145">
        <f>'12.2'!N32+'12.3'!N32+'12.4'!N32</f>
        <v>2172.303329690691</v>
      </c>
      <c r="O32" s="145">
        <f>'12.2'!O32+'12.3'!O32+'12.4'!O32</f>
        <v>2153.1263868739334</v>
      </c>
      <c r="P32" s="145">
        <f>'12.2'!P32+'12.3'!P32+'12.4'!P32</f>
        <v>2157.7467908340373</v>
      </c>
      <c r="Q32" s="145">
        <f>'12.2'!Q32+'12.3'!Q32+'12.4'!Q32</f>
        <v>2134.6360886103016</v>
      </c>
      <c r="R32" s="145">
        <f>'12.2'!R32+'12.3'!R32+'12.4'!R32</f>
        <v>2158.252718918061</v>
      </c>
      <c r="S32" s="145">
        <f>'12.2'!S32+'12.3'!S32+'12.4'!S32</f>
        <v>2167.2407301752505</v>
      </c>
      <c r="T32" s="145">
        <f>'12.2'!T32+'12.3'!T32+'12.4'!T32</f>
        <v>2165.1054326503349</v>
      </c>
      <c r="U32" s="145">
        <f>'12.2'!U32+'12.3'!U32+'12.4'!U32</f>
        <v>2174.9984251699243</v>
      </c>
      <c r="V32" s="145">
        <f>'12.2'!V32+'12.3'!V32+'12.4'!V32</f>
        <v>2174.302297953785</v>
      </c>
    </row>
    <row r="33" spans="1:22" s="3" customFormat="1" ht="12.75" customHeight="1">
      <c r="A33" s="2" t="s">
        <v>13</v>
      </c>
      <c r="B33" s="9" t="s">
        <v>365</v>
      </c>
      <c r="C33" s="145">
        <f>'12.2'!C33+'12.3'!C33+'12.4'!C33</f>
        <v>120.71648375726222</v>
      </c>
      <c r="D33" s="145">
        <f>'12.2'!D33+'12.3'!D33+'12.4'!D33</f>
        <v>121.41273439731815</v>
      </c>
      <c r="E33" s="145">
        <f>'12.2'!E33+'12.3'!E33+'12.4'!E33</f>
        <v>116.70926820697876</v>
      </c>
      <c r="F33" s="145">
        <f>'12.2'!F33+'12.3'!F33+'12.4'!F33</f>
        <v>108.26925369243912</v>
      </c>
      <c r="G33" s="145">
        <f>'12.2'!G33+'12.3'!G33+'12.4'!G33</f>
        <v>106.05470535000562</v>
      </c>
      <c r="H33" s="145">
        <f>'12.2'!H33+'12.3'!H33+'12.4'!H33</f>
        <v>102.240824961993</v>
      </c>
      <c r="I33" s="145">
        <f>'12.2'!I33+'12.3'!I33+'12.4'!I33</f>
        <v>103.59357836775294</v>
      </c>
      <c r="J33" s="145">
        <f>'12.2'!J33+'12.3'!J33+'12.4'!J33</f>
        <v>94.615561236535967</v>
      </c>
      <c r="K33" s="145">
        <f>'12.2'!K33+'12.3'!K33+'12.4'!K33</f>
        <v>83.972990778363965</v>
      </c>
      <c r="L33" s="145">
        <f>'12.2'!L33+'12.3'!L33+'12.4'!L33</f>
        <v>77.579564160516995</v>
      </c>
      <c r="M33" s="145">
        <f>'12.2'!M33+'12.3'!M33+'12.4'!M33</f>
        <v>77.123925763514336</v>
      </c>
      <c r="N33" s="145">
        <f>'12.2'!N33+'12.3'!N33+'12.4'!N33</f>
        <v>73.860504830923105</v>
      </c>
      <c r="O33" s="145">
        <f>'12.2'!O33+'12.3'!O33+'12.4'!O33</f>
        <v>69.969441597642032</v>
      </c>
      <c r="P33" s="145">
        <f>'12.2'!P33+'12.3'!P33+'12.4'!P33</f>
        <v>67.288283407316086</v>
      </c>
      <c r="Q33" s="145">
        <f>'12.2'!Q33+'12.3'!Q33+'12.4'!Q33</f>
        <v>58.855517316029719</v>
      </c>
      <c r="R33" s="145">
        <f>'12.2'!R33+'12.3'!R33+'12.4'!R33</f>
        <v>61.835734660074998</v>
      </c>
      <c r="S33" s="145">
        <f>'12.2'!S33+'12.3'!S33+'12.4'!S33</f>
        <v>59.520068681205601</v>
      </c>
      <c r="T33" s="145">
        <f>'12.2'!T33+'12.3'!T33+'12.4'!T33</f>
        <v>55.030549953622128</v>
      </c>
      <c r="U33" s="145">
        <f>'12.2'!U33+'12.3'!U33+'12.4'!U33</f>
        <v>54.327464279247806</v>
      </c>
      <c r="V33" s="145">
        <f>'12.2'!V33+'12.3'!V33+'12.4'!V33</f>
        <v>52.103966792790438</v>
      </c>
    </row>
    <row r="34" spans="1:22" s="3" customFormat="1" ht="12.75" customHeight="1">
      <c r="A34" s="2" t="s">
        <v>14</v>
      </c>
      <c r="B34" s="9" t="s">
        <v>366</v>
      </c>
      <c r="C34" s="145">
        <f>'12.2'!C34+'12.3'!C34+'12.4'!C34</f>
        <v>114.33224274662075</v>
      </c>
      <c r="D34" s="145">
        <f>'12.2'!D34+'12.3'!D34+'12.4'!D34</f>
        <v>113.76448042042028</v>
      </c>
      <c r="E34" s="145">
        <f>'12.2'!E34+'12.3'!E34+'12.4'!E34</f>
        <v>112.60052196504421</v>
      </c>
      <c r="F34" s="145">
        <f>'12.2'!F34+'12.3'!F34+'12.4'!F34</f>
        <v>98.279874157228406</v>
      </c>
      <c r="G34" s="145">
        <f>'12.2'!G34+'12.3'!G34+'12.4'!G34</f>
        <v>94.902140756280417</v>
      </c>
      <c r="H34" s="145">
        <f>'12.2'!H34+'12.3'!H34+'12.4'!H34</f>
        <v>93.899862160137843</v>
      </c>
      <c r="I34" s="145">
        <f>'12.2'!I34+'12.3'!I34+'12.4'!I34</f>
        <v>101.6580278826855</v>
      </c>
      <c r="J34" s="145">
        <f>'12.2'!J34+'12.3'!J34+'12.4'!J34</f>
        <v>87.84457468989649</v>
      </c>
      <c r="K34" s="145">
        <f>'12.2'!K34+'12.3'!K34+'12.4'!K34</f>
        <v>79.159816099637624</v>
      </c>
      <c r="L34" s="145">
        <f>'12.2'!L34+'12.3'!L34+'12.4'!L34</f>
        <v>71.809054889273796</v>
      </c>
      <c r="M34" s="145">
        <f>'12.2'!M34+'12.3'!M34+'12.4'!M34</f>
        <v>71.433524849112985</v>
      </c>
      <c r="N34" s="145">
        <f>'12.2'!N34+'12.3'!N34+'12.4'!N34</f>
        <v>68.37361977181672</v>
      </c>
      <c r="O34" s="145">
        <f>'12.2'!O34+'12.3'!O34+'12.4'!O34</f>
        <v>69.330541880671603</v>
      </c>
      <c r="P34" s="145">
        <f>'12.2'!P34+'12.3'!P34+'12.4'!P34</f>
        <v>59.545866336137593</v>
      </c>
      <c r="Q34" s="145">
        <f>'12.2'!Q34+'12.3'!Q34+'12.4'!Q34</f>
        <v>42.991213648542548</v>
      </c>
      <c r="R34" s="145">
        <f>'12.2'!R34+'12.3'!R34+'12.4'!R34</f>
        <v>39.443006561497604</v>
      </c>
      <c r="S34" s="145">
        <f>'12.2'!S34+'12.3'!S34+'12.4'!S34</f>
        <v>38.216760064687023</v>
      </c>
      <c r="T34" s="145">
        <f>'12.2'!T34+'12.3'!T34+'12.4'!T34</f>
        <v>36.161870201904797</v>
      </c>
      <c r="U34" s="145">
        <f>'12.2'!U34+'12.3'!U34+'12.4'!U34</f>
        <v>35.001499970689778</v>
      </c>
      <c r="V34" s="145">
        <f>'12.2'!V34+'12.3'!V34+'12.4'!V34</f>
        <v>33.952078061492166</v>
      </c>
    </row>
    <row r="35" spans="1:22" s="3" customFormat="1" ht="12.75" customHeight="1">
      <c r="A35" s="2" t="s">
        <v>43</v>
      </c>
      <c r="B35" s="9" t="s">
        <v>367</v>
      </c>
      <c r="C35" s="145">
        <f>'12.2'!C35+'12.3'!C35+'12.4'!C35</f>
        <v>264.66697824419583</v>
      </c>
      <c r="D35" s="145">
        <f>'12.2'!D35+'12.3'!D35+'12.4'!D35</f>
        <v>262.67379504505084</v>
      </c>
      <c r="E35" s="145">
        <f>'12.2'!E35+'12.3'!E35+'12.4'!E35</f>
        <v>244.77818681312013</v>
      </c>
      <c r="F35" s="145">
        <f>'12.2'!F35+'12.3'!F35+'12.4'!F35</f>
        <v>232.52562943193183</v>
      </c>
      <c r="G35" s="145">
        <f>'12.2'!G35+'12.3'!G35+'12.4'!G35</f>
        <v>224.79028116709776</v>
      </c>
      <c r="H35" s="145">
        <f>'12.2'!H35+'12.3'!H35+'12.4'!H35</f>
        <v>224.12195901903368</v>
      </c>
      <c r="I35" s="145">
        <f>'12.2'!I35+'12.3'!I35+'12.4'!I35</f>
        <v>211.79701809918677</v>
      </c>
      <c r="J35" s="145">
        <f>'12.2'!J35+'12.3'!J35+'12.4'!J35</f>
        <v>206.61609004760533</v>
      </c>
      <c r="K35" s="145">
        <f>'12.2'!K35+'12.3'!K35+'12.4'!K35</f>
        <v>189.41433842987442</v>
      </c>
      <c r="L35" s="145">
        <f>'12.2'!L35+'12.3'!L35+'12.4'!L35</f>
        <v>174.6798853530579</v>
      </c>
      <c r="M35" s="145">
        <f>'12.2'!M35+'12.3'!M35+'12.4'!M35</f>
        <v>176.5130959935675</v>
      </c>
      <c r="N35" s="145">
        <f>'12.2'!N35+'12.3'!N35+'12.4'!N35</f>
        <v>175.52118269156472</v>
      </c>
      <c r="O35" s="145">
        <f>'12.2'!O35+'12.3'!O35+'12.4'!O35</f>
        <v>177.00420272050738</v>
      </c>
      <c r="P35" s="145">
        <f>'12.2'!P35+'12.3'!P35+'12.4'!P35</f>
        <v>165.73166298038771</v>
      </c>
      <c r="Q35" s="145">
        <f>'12.2'!Q35+'12.3'!Q35+'12.4'!Q35</f>
        <v>118.08304855971863</v>
      </c>
      <c r="R35" s="145">
        <f>'12.2'!R35+'12.3'!R35+'12.4'!R35</f>
        <v>109.98005951913561</v>
      </c>
      <c r="S35" s="145">
        <f>'12.2'!S35+'12.3'!S35+'12.4'!S35</f>
        <v>106.47588119090885</v>
      </c>
      <c r="T35" s="145">
        <f>'12.2'!T35+'12.3'!T35+'12.4'!T35</f>
        <v>108.72462945311153</v>
      </c>
      <c r="U35" s="145">
        <f>'12.2'!U35+'12.3'!U35+'12.4'!U35</f>
        <v>100.688858375344</v>
      </c>
      <c r="V35" s="145">
        <f>'12.2'!V35+'12.3'!V35+'12.4'!V35</f>
        <v>100.07829794863126</v>
      </c>
    </row>
    <row r="36" spans="1:22" s="3" customFormat="1" ht="12.75" customHeight="1">
      <c r="A36" s="2" t="s">
        <v>44</v>
      </c>
      <c r="B36" s="9" t="s">
        <v>368</v>
      </c>
      <c r="C36" s="145">
        <f>'12.2'!C36+'12.3'!C36+'12.4'!C36</f>
        <v>423.34310946576045</v>
      </c>
      <c r="D36" s="145">
        <f>'12.2'!D36+'12.3'!D36+'12.4'!D36</f>
        <v>417.96450625603285</v>
      </c>
      <c r="E36" s="145">
        <f>'12.2'!E36+'12.3'!E36+'12.4'!E36</f>
        <v>400.95158065878041</v>
      </c>
      <c r="F36" s="145">
        <f>'12.2'!F36+'12.3'!F36+'12.4'!F36</f>
        <v>382.58603372142647</v>
      </c>
      <c r="G36" s="145">
        <f>'12.2'!G36+'12.3'!G36+'12.4'!G36</f>
        <v>380.42652017588676</v>
      </c>
      <c r="H36" s="145">
        <f>'12.2'!H36+'12.3'!H36+'12.4'!H36</f>
        <v>377.16753354635262</v>
      </c>
      <c r="I36" s="145">
        <f>'12.2'!I36+'12.3'!I36+'12.4'!I36</f>
        <v>355.33555643345926</v>
      </c>
      <c r="J36" s="145">
        <f>'12.2'!J36+'12.3'!J36+'12.4'!J36</f>
        <v>336.29049384663091</v>
      </c>
      <c r="K36" s="145">
        <f>'12.2'!K36+'12.3'!K36+'12.4'!K36</f>
        <v>302.13502625756666</v>
      </c>
      <c r="L36" s="145">
        <f>'12.2'!L36+'12.3'!L36+'12.4'!L36</f>
        <v>276.89811805737639</v>
      </c>
      <c r="M36" s="145">
        <f>'12.2'!M36+'12.3'!M36+'12.4'!M36</f>
        <v>275.64386602018925</v>
      </c>
      <c r="N36" s="145">
        <f>'12.2'!N36+'12.3'!N36+'12.4'!N36</f>
        <v>265.20810507471026</v>
      </c>
      <c r="O36" s="145">
        <f>'12.2'!O36+'12.3'!O36+'12.4'!O36</f>
        <v>249.546320666887</v>
      </c>
      <c r="P36" s="145">
        <f>'12.2'!P36+'12.3'!P36+'12.4'!P36</f>
        <v>225.15143970997119</v>
      </c>
      <c r="Q36" s="145">
        <f>'12.2'!Q36+'12.3'!Q36+'12.4'!Q36</f>
        <v>131.95088372530537</v>
      </c>
      <c r="R36" s="145">
        <f>'12.2'!R36+'12.3'!R36+'12.4'!R36</f>
        <v>131.06144109153962</v>
      </c>
      <c r="S36" s="145">
        <f>'12.2'!S36+'12.3'!S36+'12.4'!S36</f>
        <v>147.69464346432463</v>
      </c>
      <c r="T36" s="145">
        <f>'12.2'!T36+'12.3'!T36+'12.4'!T36</f>
        <v>142.97482153605793</v>
      </c>
      <c r="U36" s="145">
        <f>'12.2'!U36+'12.3'!U36+'12.4'!U36</f>
        <v>138.04987719678851</v>
      </c>
      <c r="V36" s="145">
        <f>'12.2'!V36+'12.3'!V36+'12.4'!V36</f>
        <v>158.69098035388404</v>
      </c>
    </row>
    <row r="37" spans="1:22" s="3" customFormat="1" ht="12.75" customHeight="1">
      <c r="A37" s="2" t="s">
        <v>45</v>
      </c>
      <c r="B37" s="9" t="s">
        <v>369</v>
      </c>
      <c r="C37" s="145">
        <f>'12.2'!C37+'12.3'!C37+'12.4'!C37</f>
        <v>82.313525074984355</v>
      </c>
      <c r="D37" s="145">
        <f>'12.2'!D37+'12.3'!D37+'12.4'!D37</f>
        <v>81.576235752970931</v>
      </c>
      <c r="E37" s="145">
        <f>'12.2'!E37+'12.3'!E37+'12.4'!E37</f>
        <v>78.76103905448538</v>
      </c>
      <c r="F37" s="145">
        <f>'12.2'!F37+'12.3'!F37+'12.4'!F37</f>
        <v>74.316207319680132</v>
      </c>
      <c r="G37" s="145">
        <f>'12.2'!G37+'12.3'!G37+'12.4'!G37</f>
        <v>73.39637455262114</v>
      </c>
      <c r="H37" s="145">
        <f>'12.2'!H37+'12.3'!H37+'12.4'!H37</f>
        <v>70.804058789735464</v>
      </c>
      <c r="I37" s="145">
        <f>'12.2'!I37+'12.3'!I37+'12.4'!I37</f>
        <v>70.655199087457206</v>
      </c>
      <c r="J37" s="145">
        <f>'12.2'!J37+'12.3'!J37+'12.4'!J37</f>
        <v>64.043084969618576</v>
      </c>
      <c r="K37" s="145">
        <f>'12.2'!K37+'12.3'!K37+'12.4'!K37</f>
        <v>57.61620076035554</v>
      </c>
      <c r="L37" s="145">
        <f>'12.2'!L37+'12.3'!L37+'12.4'!L37</f>
        <v>53.671581919681927</v>
      </c>
      <c r="M37" s="145">
        <f>'12.2'!M37+'12.3'!M37+'12.4'!M37</f>
        <v>55.463083174979566</v>
      </c>
      <c r="N37" s="145">
        <f>'12.2'!N37+'12.3'!N37+'12.4'!N37</f>
        <v>50.609390757616701</v>
      </c>
      <c r="O37" s="145">
        <f>'12.2'!O37+'12.3'!O37+'12.4'!O37</f>
        <v>44.108881135205586</v>
      </c>
      <c r="P37" s="145">
        <f>'12.2'!P37+'12.3'!P37+'12.4'!P37</f>
        <v>43.78476424972974</v>
      </c>
      <c r="Q37" s="145">
        <f>'12.2'!Q37+'12.3'!Q37+'12.4'!Q37</f>
        <v>16.325249834809789</v>
      </c>
      <c r="R37" s="145">
        <f>'12.2'!R37+'12.3'!R37+'12.4'!R37</f>
        <v>15.907562894906984</v>
      </c>
      <c r="S37" s="145">
        <f>'12.2'!S37+'12.3'!S37+'12.4'!S37</f>
        <v>15.251049358609549</v>
      </c>
      <c r="T37" s="145">
        <f>'12.2'!T37+'12.3'!T37+'12.4'!T37</f>
        <v>16.383058860357373</v>
      </c>
      <c r="U37" s="145">
        <f>'12.2'!U37+'12.3'!U37+'12.4'!U37</f>
        <v>15.597660876475874</v>
      </c>
      <c r="V37" s="145">
        <f>'12.2'!V37+'12.3'!V37+'12.4'!V37</f>
        <v>18.121382743016021</v>
      </c>
    </row>
    <row r="38" spans="1:22" s="13" customFormat="1" ht="12.75" customHeight="1">
      <c r="A38" s="2" t="s">
        <v>46</v>
      </c>
      <c r="B38" s="9" t="s">
        <v>370</v>
      </c>
      <c r="C38" s="145">
        <f>'12.2'!C38+'12.3'!C38+'12.4'!C38</f>
        <v>261.12107040781802</v>
      </c>
      <c r="D38" s="145">
        <f>'12.2'!D38+'12.3'!D38+'12.4'!D38</f>
        <v>260.40104333104102</v>
      </c>
      <c r="E38" s="145">
        <f>'12.2'!E38+'12.3'!E38+'12.4'!E38</f>
        <v>250.6302418628311</v>
      </c>
      <c r="F38" s="145">
        <f>'12.2'!F38+'12.3'!F38+'12.4'!F38</f>
        <v>170.01215497968997</v>
      </c>
      <c r="G38" s="145">
        <f>'12.2'!G38+'12.3'!G38+'12.4'!G38</f>
        <v>221.10510533068464</v>
      </c>
      <c r="H38" s="145">
        <f>'12.2'!H38+'12.3'!H38+'12.4'!H38</f>
        <v>208.19264322354161</v>
      </c>
      <c r="I38" s="145">
        <f>'12.2'!I38+'12.3'!I38+'12.4'!I38</f>
        <v>186.71007267757878</v>
      </c>
      <c r="J38" s="145">
        <f>'12.2'!J38+'12.3'!J38+'12.4'!J38</f>
        <v>263.96054670254432</v>
      </c>
      <c r="K38" s="145">
        <f>'12.2'!K38+'12.3'!K38+'12.4'!K38</f>
        <v>375.00540722149731</v>
      </c>
      <c r="L38" s="145">
        <f>'12.2'!L38+'12.3'!L38+'12.4'!L38</f>
        <v>333.14234757054703</v>
      </c>
      <c r="M38" s="145">
        <f>'12.2'!M38+'12.3'!M38+'12.4'!M38</f>
        <v>420.29718534423978</v>
      </c>
      <c r="N38" s="145">
        <f>'12.2'!N38+'12.3'!N38+'12.4'!N38</f>
        <v>312.73843866504865</v>
      </c>
      <c r="O38" s="145">
        <f>'12.2'!O38+'12.3'!O38+'12.4'!O38</f>
        <v>389.07686109923219</v>
      </c>
      <c r="P38" s="145">
        <f>'12.2'!P38+'12.3'!P38+'12.4'!P38</f>
        <v>360.14725874540807</v>
      </c>
      <c r="Q38" s="145">
        <f>'12.2'!Q38+'12.3'!Q38+'12.4'!Q38</f>
        <v>297.46689016195774</v>
      </c>
      <c r="R38" s="145">
        <f>'12.2'!R38+'12.3'!R38+'12.4'!R38</f>
        <v>309.36535676696309</v>
      </c>
      <c r="S38" s="145">
        <f>'12.2'!S38+'12.3'!S38+'12.4'!S38</f>
        <v>329.18034188532533</v>
      </c>
      <c r="T38" s="145">
        <f>'12.2'!T38+'12.3'!T38+'12.4'!T38</f>
        <v>317.53734679626626</v>
      </c>
      <c r="U38" s="145">
        <f>'12.2'!U38+'12.3'!U38+'12.4'!U38</f>
        <v>295.76945451934148</v>
      </c>
      <c r="V38" s="145">
        <f>'12.2'!V38+'12.3'!V38+'12.4'!V38</f>
        <v>322.5188668741244</v>
      </c>
    </row>
    <row r="39" spans="1:22" s="13" customFormat="1" ht="12.75" customHeight="1">
      <c r="A39" s="2" t="s">
        <v>47</v>
      </c>
      <c r="B39" s="9" t="s">
        <v>371</v>
      </c>
      <c r="C39" s="145">
        <f>'12.2'!C39+'12.3'!C39+'12.4'!C39</f>
        <v>49.700526571511425</v>
      </c>
      <c r="D39" s="145">
        <f>'12.2'!D39+'12.3'!D39+'12.4'!D39</f>
        <v>49.226260972576547</v>
      </c>
      <c r="E39" s="145">
        <f>'12.2'!E39+'12.3'!E39+'12.4'!E39</f>
        <v>47.190968178324752</v>
      </c>
      <c r="F39" s="145">
        <f>'12.2'!F39+'12.3'!F39+'12.4'!F39</f>
        <v>44.967233402489477</v>
      </c>
      <c r="G39" s="145">
        <f>'12.2'!G39+'12.3'!G39+'12.4'!G39</f>
        <v>45.300426291055636</v>
      </c>
      <c r="H39" s="145">
        <f>'12.2'!H39+'12.3'!H39+'12.4'!H39</f>
        <v>43.137744334454524</v>
      </c>
      <c r="I39" s="145">
        <f>'12.2'!I39+'12.3'!I39+'12.4'!I39</f>
        <v>41.41808243393757</v>
      </c>
      <c r="J39" s="145">
        <f>'12.2'!J39+'12.3'!J39+'12.4'!J39</f>
        <v>39.217433952759215</v>
      </c>
      <c r="K39" s="145">
        <f>'12.2'!K39+'12.3'!K39+'12.4'!K39</f>
        <v>37.113754638448704</v>
      </c>
      <c r="L39" s="145">
        <f>'12.2'!L39+'12.3'!L39+'12.4'!L39</f>
        <v>34.683577314429854</v>
      </c>
      <c r="M39" s="145">
        <f>'12.2'!M39+'12.3'!M39+'12.4'!M39</f>
        <v>34.054537475888438</v>
      </c>
      <c r="N39" s="145">
        <f>'12.2'!N39+'12.3'!N39+'12.4'!N39</f>
        <v>35.863230688842492</v>
      </c>
      <c r="O39" s="145">
        <f>'12.2'!O39+'12.3'!O39+'12.4'!O39</f>
        <v>32.549532142377153</v>
      </c>
      <c r="P39" s="145">
        <f>'12.2'!P39+'12.3'!P39+'12.4'!P39</f>
        <v>30.585666106264735</v>
      </c>
      <c r="Q39" s="145">
        <f>'12.2'!Q39+'12.3'!Q39+'12.4'!Q39</f>
        <v>36.280207421481265</v>
      </c>
      <c r="R39" s="145">
        <f>'12.2'!R39+'12.3'!R39+'12.4'!R39</f>
        <v>32.612408941270374</v>
      </c>
      <c r="S39" s="145">
        <f>'12.2'!S39+'12.3'!S39+'12.4'!S39</f>
        <v>31.41206814495251</v>
      </c>
      <c r="T39" s="145">
        <f>'12.2'!T39+'12.3'!T39+'12.4'!T39</f>
        <v>30.94534410908717</v>
      </c>
      <c r="U39" s="145">
        <f>'12.2'!U39+'12.3'!U39+'12.4'!U39</f>
        <v>28.107463231995172</v>
      </c>
      <c r="V39" s="145">
        <f>'12.2'!V39+'12.3'!V39+'12.4'!V39</f>
        <v>27.454274807563603</v>
      </c>
    </row>
    <row r="40" spans="1:22" s="13" customFormat="1" ht="12.75" customHeight="1">
      <c r="A40" s="2" t="s">
        <v>48</v>
      </c>
      <c r="B40" s="8" t="s">
        <v>372</v>
      </c>
      <c r="C40" s="145">
        <f>'12.2'!C40+'12.3'!C40+'12.4'!C40</f>
        <v>12885.703086986381</v>
      </c>
      <c r="D40" s="145">
        <f>'12.2'!D40+'12.3'!D40+'12.4'!D40</f>
        <v>12688.662772970109</v>
      </c>
      <c r="E40" s="145">
        <f>'12.2'!E40+'12.3'!E40+'12.4'!E40</f>
        <v>12055.332801197186</v>
      </c>
      <c r="F40" s="145">
        <f>'12.2'!F40+'12.3'!F40+'12.4'!F40</f>
        <v>12572.945575454758</v>
      </c>
      <c r="G40" s="145">
        <f>'12.2'!G40+'12.3'!G40+'12.4'!G40</f>
        <v>12447.21476268922</v>
      </c>
      <c r="H40" s="145">
        <f>'12.2'!H40+'12.3'!H40+'12.4'!H40</f>
        <v>11937.06150115584</v>
      </c>
      <c r="I40" s="145">
        <f>'12.2'!I40+'12.3'!I40+'12.4'!I40</f>
        <v>11568.05540857805</v>
      </c>
      <c r="J40" s="145">
        <f>'12.2'!J40+'12.3'!J40+'12.4'!J40</f>
        <v>11330.775180572989</v>
      </c>
      <c r="K40" s="145">
        <f>'12.2'!K40+'12.3'!K40+'12.4'!K40</f>
        <v>10066.915653868042</v>
      </c>
      <c r="L40" s="145">
        <f>'12.2'!L40+'12.3'!L40+'12.4'!L40</f>
        <v>9136.8063909684879</v>
      </c>
      <c r="M40" s="145">
        <f>'12.2'!M40+'12.3'!M40+'12.4'!M40</f>
        <v>8829.6418384098251</v>
      </c>
      <c r="N40" s="145">
        <f>'12.2'!N40+'12.3'!N40+'12.4'!N40</f>
        <v>8300.0977229827295</v>
      </c>
      <c r="O40" s="145">
        <f>'12.2'!O40+'12.3'!O40+'12.4'!O40</f>
        <v>8271.1792443245049</v>
      </c>
      <c r="P40" s="145">
        <f>'12.2'!P40+'12.3'!P40+'12.4'!P40</f>
        <v>7703.74043941531</v>
      </c>
      <c r="Q40" s="145">
        <f>'12.2'!Q40+'12.3'!Q40+'12.4'!Q40</f>
        <v>7457.5702185528589</v>
      </c>
      <c r="R40" s="145">
        <f>'12.2'!R40+'12.3'!R40+'12.4'!R40</f>
        <v>7147.2543510224396</v>
      </c>
      <c r="S40" s="145">
        <f>'12.2'!S40+'12.3'!S40+'12.4'!S40</f>
        <v>6783.7231658576111</v>
      </c>
      <c r="T40" s="145">
        <f>'12.2'!T40+'12.3'!T40+'12.4'!T40</f>
        <v>6436.0777668618639</v>
      </c>
      <c r="U40" s="145">
        <f>'12.2'!U40+'12.3'!U40+'12.4'!U40</f>
        <v>6282.0064661829165</v>
      </c>
      <c r="V40" s="145">
        <f>'12.2'!V40+'12.3'!V40+'12.4'!V40</f>
        <v>5437.8137183691588</v>
      </c>
    </row>
    <row r="41" spans="1:22" s="13" customFormat="1" ht="12.75" customHeight="1">
      <c r="A41" s="2" t="s">
        <v>49</v>
      </c>
      <c r="B41" s="9" t="s">
        <v>373</v>
      </c>
      <c r="C41" s="145">
        <f>'12.2'!C41+'12.3'!C41+'12.4'!C41</f>
        <v>12860.860956512253</v>
      </c>
      <c r="D41" s="145">
        <f>'12.2'!D41+'12.3'!D41+'12.4'!D41</f>
        <v>12664.062298396604</v>
      </c>
      <c r="E41" s="145">
        <f>'12.2'!E41+'12.3'!E41+'12.4'!E41</f>
        <v>12031.405482616603</v>
      </c>
      <c r="F41" s="145">
        <f>'12.2'!F41+'12.3'!F41+'12.4'!F41</f>
        <v>12542.949412971677</v>
      </c>
      <c r="G41" s="145">
        <f>'12.2'!G41+'12.3'!G41+'12.4'!G41</f>
        <v>12419.374157805496</v>
      </c>
      <c r="H41" s="145">
        <f>'12.2'!H41+'12.3'!H41+'12.4'!H41</f>
        <v>11907.362048791065</v>
      </c>
      <c r="I41" s="145">
        <f>'12.2'!I41+'12.3'!I41+'12.4'!I41</f>
        <v>11532.011324854524</v>
      </c>
      <c r="J41" s="145">
        <f>'12.2'!J41+'12.3'!J41+'12.4'!J41</f>
        <v>11271.903535256361</v>
      </c>
      <c r="K41" s="145">
        <f>'12.2'!K41+'12.3'!K41+'12.4'!K41</f>
        <v>9999.9294072880421</v>
      </c>
      <c r="L41" s="145">
        <f>'12.2'!L41+'12.3'!L41+'12.4'!L41</f>
        <v>9061.0335042658535</v>
      </c>
      <c r="M41" s="145">
        <f>'12.2'!M41+'12.3'!M41+'12.4'!M41</f>
        <v>8743.121646060079</v>
      </c>
      <c r="N41" s="145">
        <f>'12.2'!N41+'12.3'!N41+'12.4'!N41</f>
        <v>8198.7389490726437</v>
      </c>
      <c r="O41" s="145">
        <f>'12.2'!O41+'12.3'!O41+'12.4'!O41</f>
        <v>8154.2393920917712</v>
      </c>
      <c r="P41" s="145">
        <f>'12.2'!P41+'12.3'!P41+'12.4'!P41</f>
        <v>7586.6438507895846</v>
      </c>
      <c r="Q41" s="145">
        <f>'12.2'!Q41+'12.3'!Q41+'12.4'!Q41</f>
        <v>7336.8514658982722</v>
      </c>
      <c r="R41" s="145">
        <f>'12.2'!R41+'12.3'!R41+'12.4'!R41</f>
        <v>7022.3487770538923</v>
      </c>
      <c r="S41" s="145">
        <f>'12.2'!S41+'12.3'!S41+'12.4'!S41</f>
        <v>6658.530174535952</v>
      </c>
      <c r="T41" s="145">
        <f>'12.2'!T41+'12.3'!T41+'12.4'!T41</f>
        <v>6308.6110900557624</v>
      </c>
      <c r="U41" s="145">
        <f>'12.2'!U41+'12.3'!U41+'12.4'!U41</f>
        <v>6162.8601471917436</v>
      </c>
      <c r="V41" s="145">
        <f>'12.2'!V41+'12.3'!V41+'12.4'!V41</f>
        <v>5318.8251132338473</v>
      </c>
    </row>
    <row r="42" spans="1:22" s="13" customFormat="1" ht="12.75" customHeight="1">
      <c r="A42" s="2" t="s">
        <v>50</v>
      </c>
      <c r="B42" s="9" t="s">
        <v>375</v>
      </c>
      <c r="C42" s="145">
        <f>'12.2'!C42+'12.3'!C42+'12.4'!C42</f>
        <v>24.84213047412748</v>
      </c>
      <c r="D42" s="145">
        <f>'12.2'!D42+'12.3'!D42+'12.4'!D42</f>
        <v>24.600474573503533</v>
      </c>
      <c r="E42" s="145">
        <f>'12.2'!E42+'12.3'!E42+'12.4'!E42</f>
        <v>23.927318580583943</v>
      </c>
      <c r="F42" s="145">
        <f>'12.2'!F42+'12.3'!F42+'12.4'!F42</f>
        <v>29.996162483082205</v>
      </c>
      <c r="G42" s="145">
        <f>'12.2'!G42+'12.3'!G42+'12.4'!G42</f>
        <v>27.840604883724836</v>
      </c>
      <c r="H42" s="145">
        <f>'12.2'!H42+'12.3'!H42+'12.4'!H42</f>
        <v>29.699452364776786</v>
      </c>
      <c r="I42" s="145">
        <f>'12.2'!I42+'12.3'!I42+'12.4'!I42</f>
        <v>36.044083723525929</v>
      </c>
      <c r="J42" s="145">
        <f>'12.2'!J42+'12.3'!J42+'12.4'!J42</f>
        <v>58.871645316630868</v>
      </c>
      <c r="K42" s="145">
        <f>'12.2'!K42+'12.3'!K42+'12.4'!K42</f>
        <v>66.986246579998266</v>
      </c>
      <c r="L42" s="145">
        <f>'12.2'!L42+'12.3'!L42+'12.4'!L42</f>
        <v>75.772886702634935</v>
      </c>
      <c r="M42" s="145">
        <f>'12.2'!M42+'12.3'!M42+'12.4'!M42</f>
        <v>86.52019234974685</v>
      </c>
      <c r="N42" s="145">
        <f>'12.2'!N42+'12.3'!N42+'12.4'!N42</f>
        <v>101.35877391008637</v>
      </c>
      <c r="O42" s="145">
        <f>'12.2'!O42+'12.3'!O42+'12.4'!O42</f>
        <v>116.93985223273494</v>
      </c>
      <c r="P42" s="145">
        <f>'12.2'!P42+'12.3'!P42+'12.4'!P42</f>
        <v>117.09658862572485</v>
      </c>
      <c r="Q42" s="145">
        <f>'12.2'!Q42+'12.3'!Q42+'12.4'!Q42</f>
        <v>120.71875265458726</v>
      </c>
      <c r="R42" s="145">
        <f>'12.2'!R42+'12.3'!R42+'12.4'!R42</f>
        <v>124.90557396854699</v>
      </c>
      <c r="S42" s="145">
        <f>'12.2'!S42+'12.3'!S42+'12.4'!S42</f>
        <v>125.19299132165892</v>
      </c>
      <c r="T42" s="145">
        <f>'12.2'!T42+'12.3'!T42+'12.4'!T42</f>
        <v>127.46667680610159</v>
      </c>
      <c r="U42" s="145">
        <f>'12.2'!U42+'12.3'!U42+'12.4'!U42</f>
        <v>119.1463189911735</v>
      </c>
      <c r="V42" s="145">
        <f>'12.2'!V42+'12.3'!V42+'12.4'!V42</f>
        <v>118.9886051353112</v>
      </c>
    </row>
    <row r="43" spans="1:22" s="35" customFormat="1" ht="12.75" customHeight="1">
      <c r="A43" s="2" t="s">
        <v>51</v>
      </c>
      <c r="B43" s="8" t="s">
        <v>376</v>
      </c>
      <c r="C43" s="145">
        <f>'12.2'!C43+'12.3'!C43+'12.4'!C43</f>
        <v>10864.705075948727</v>
      </c>
      <c r="D43" s="145">
        <f>'12.2'!D43+'12.3'!D43+'12.4'!D43</f>
        <v>10679.224564943148</v>
      </c>
      <c r="E43" s="145">
        <f>'12.2'!E43+'12.3'!E43+'12.4'!E43</f>
        <v>10561.638791141078</v>
      </c>
      <c r="F43" s="145">
        <f>'12.2'!F43+'12.3'!F43+'12.4'!F43</f>
        <v>10443.939580290487</v>
      </c>
      <c r="G43" s="145">
        <f>'12.2'!G43+'12.3'!G43+'12.4'!G43</f>
        <v>9802.2021105711392</v>
      </c>
      <c r="H43" s="145">
        <f>'12.2'!H43+'12.3'!H43+'12.4'!H43</f>
        <v>9655.7635469257184</v>
      </c>
      <c r="I43" s="145">
        <f>'12.2'!I43+'12.3'!I43+'12.4'!I43</f>
        <v>9675.2208195995772</v>
      </c>
      <c r="J43" s="145">
        <f>'12.2'!J43+'12.3'!J43+'12.4'!J43</f>
        <v>9425.5507378428792</v>
      </c>
      <c r="K43" s="145">
        <f>'12.2'!K43+'12.3'!K43+'12.4'!K43</f>
        <v>9413.8855944211609</v>
      </c>
      <c r="L43" s="145">
        <f>'12.2'!L43+'12.3'!L43+'12.4'!L43</f>
        <v>9200.6009324334718</v>
      </c>
      <c r="M43" s="145">
        <f>'12.2'!M43+'12.3'!M43+'12.4'!M43</f>
        <v>8956.3481616527934</v>
      </c>
      <c r="N43" s="145">
        <f>'12.2'!N43+'12.3'!N43+'12.4'!N43</f>
        <v>8891.1515299933508</v>
      </c>
      <c r="O43" s="145">
        <f>'12.2'!O43+'12.3'!O43+'12.4'!O43</f>
        <v>8990.5693167282079</v>
      </c>
      <c r="P43" s="145">
        <f>'12.2'!P43+'12.3'!P43+'12.4'!P43</f>
        <v>8781.2932271367245</v>
      </c>
      <c r="Q43" s="145">
        <f>'12.2'!Q43+'12.3'!Q43+'12.4'!Q43</f>
        <v>8075.0047325292135</v>
      </c>
      <c r="R43" s="145">
        <f>'12.2'!R43+'12.3'!R43+'12.4'!R43</f>
        <v>8141.5957933328345</v>
      </c>
      <c r="S43" s="145">
        <f>'12.2'!S43+'12.3'!S43+'12.4'!S43</f>
        <v>8144.9562007719178</v>
      </c>
      <c r="T43" s="145">
        <f>'12.2'!T43+'12.3'!T43+'12.4'!T43</f>
        <v>7996.8718964462641</v>
      </c>
      <c r="U43" s="145">
        <f>'12.2'!U43+'12.3'!U43+'12.4'!U43</f>
        <v>7900.4207877847302</v>
      </c>
      <c r="V43" s="145">
        <f>'12.2'!V43+'12.3'!V43+'12.4'!V43</f>
        <v>7693.9069988489482</v>
      </c>
    </row>
    <row r="44" spans="1:22" s="13" customFormat="1" ht="12.75" customHeight="1">
      <c r="A44" s="2" t="s">
        <v>52</v>
      </c>
      <c r="B44" s="9" t="s">
        <v>377</v>
      </c>
      <c r="C44" s="145">
        <f>'12.2'!C44+'12.3'!C44+'12.4'!C44</f>
        <v>59.098982756150527</v>
      </c>
      <c r="D44" s="145">
        <f>'12.2'!D44+'12.3'!D44+'12.4'!D44</f>
        <v>58.465428746515329</v>
      </c>
      <c r="E44" s="145">
        <f>'12.2'!E44+'12.3'!E44+'12.4'!E44</f>
        <v>55.517025069045523</v>
      </c>
      <c r="F44" s="145">
        <f>'12.2'!F44+'12.3'!F44+'12.4'!F44</f>
        <v>52.315572676257126</v>
      </c>
      <c r="G44" s="145">
        <f>'12.2'!G44+'12.3'!G44+'12.4'!G44</f>
        <v>51.959647421438625</v>
      </c>
      <c r="H44" s="145">
        <f>'12.2'!H44+'12.3'!H44+'12.4'!H44</f>
        <v>49.953026223502519</v>
      </c>
      <c r="I44" s="145">
        <f>'12.2'!I44+'12.3'!I44+'12.4'!I44</f>
        <v>47.067991747190362</v>
      </c>
      <c r="J44" s="145">
        <f>'12.2'!J44+'12.3'!J44+'12.4'!J44</f>
        <v>44.017298170940137</v>
      </c>
      <c r="K44" s="145">
        <f>'12.2'!K44+'12.3'!K44+'12.4'!K44</f>
        <v>38.779016568747124</v>
      </c>
      <c r="L44" s="145">
        <f>'12.2'!L44+'12.3'!L44+'12.4'!L44</f>
        <v>35.226192438637867</v>
      </c>
      <c r="M44" s="145">
        <f>'12.2'!M44+'12.3'!M44+'12.4'!M44</f>
        <v>31.115270265351665</v>
      </c>
      <c r="N44" s="145">
        <f>'12.2'!N44+'12.3'!N44+'12.4'!N44</f>
        <v>26.413974034728863</v>
      </c>
      <c r="O44" s="145">
        <f>'12.2'!O44+'12.3'!O44+'12.4'!O44</f>
        <v>19.848350277348331</v>
      </c>
      <c r="P44" s="145">
        <f>'12.2'!P44+'12.3'!P44+'12.4'!P44</f>
        <v>19.573491466761169</v>
      </c>
      <c r="Q44" s="145">
        <f>'12.2'!Q44+'12.3'!Q44+'12.4'!Q44</f>
        <v>17.565781098114901</v>
      </c>
      <c r="R44" s="145">
        <f>'12.2'!R44+'12.3'!R44+'12.4'!R44</f>
        <v>16.684748924123735</v>
      </c>
      <c r="S44" s="145">
        <f>'12.2'!S44+'12.3'!S44+'12.4'!S44</f>
        <v>16.259674873682396</v>
      </c>
      <c r="T44" s="145">
        <f>'12.2'!T44+'12.3'!T44+'12.4'!T44</f>
        <v>14.174708079134589</v>
      </c>
      <c r="U44" s="145">
        <f>'12.2'!U44+'12.3'!U44+'12.4'!U44</f>
        <v>13.173881888632563</v>
      </c>
      <c r="V44" s="145">
        <f>'12.2'!V44+'12.3'!V44+'12.4'!V44</f>
        <v>12.664900047808493</v>
      </c>
    </row>
    <row r="45" spans="1:22" s="3" customFormat="1" ht="12.75" customHeight="1">
      <c r="A45" s="2" t="s">
        <v>53</v>
      </c>
      <c r="B45" s="9" t="s">
        <v>378</v>
      </c>
      <c r="C45" s="145">
        <f>'12.2'!C45+'12.3'!C45+'12.4'!C45</f>
        <v>10805.606093192575</v>
      </c>
      <c r="D45" s="145">
        <f>'12.2'!D45+'12.3'!D45+'12.4'!D45</f>
        <v>10620.759136196633</v>
      </c>
      <c r="E45" s="145">
        <f>'12.2'!E45+'12.3'!E45+'12.4'!E45</f>
        <v>10506.121766072032</v>
      </c>
      <c r="F45" s="145">
        <f>'12.2'!F45+'12.3'!F45+'12.4'!F45</f>
        <v>10391.624007614229</v>
      </c>
      <c r="G45" s="145">
        <f>'12.2'!G45+'12.3'!G45+'12.4'!G45</f>
        <v>9750.2424631497015</v>
      </c>
      <c r="H45" s="145">
        <f>'12.2'!H45+'12.3'!H45+'12.4'!H45</f>
        <v>9605.8105207022163</v>
      </c>
      <c r="I45" s="145">
        <f>'12.2'!I45+'12.3'!I45+'12.4'!I45</f>
        <v>9628.1528278523874</v>
      </c>
      <c r="J45" s="145">
        <f>'12.2'!J45+'12.3'!J45+'12.4'!J45</f>
        <v>9381.533439671939</v>
      </c>
      <c r="K45" s="145">
        <f>'12.2'!K45+'12.3'!K45+'12.4'!K45</f>
        <v>9375.1065778524153</v>
      </c>
      <c r="L45" s="145">
        <f>'12.2'!L45+'12.3'!L45+'12.4'!L45</f>
        <v>9165.3747399948334</v>
      </c>
      <c r="M45" s="145">
        <f>'12.2'!M45+'12.3'!M45+'12.4'!M45</f>
        <v>8925.2328913874408</v>
      </c>
      <c r="N45" s="145">
        <f>'12.2'!N45+'12.3'!N45+'12.4'!N45</f>
        <v>8864.7375559586217</v>
      </c>
      <c r="O45" s="145">
        <f>'12.2'!O45+'12.3'!O45+'12.4'!O45</f>
        <v>8970.7209664508591</v>
      </c>
      <c r="P45" s="145">
        <f>'12.2'!P45+'12.3'!P45+'12.4'!P45</f>
        <v>8761.7197356699635</v>
      </c>
      <c r="Q45" s="145">
        <f>'12.2'!Q45+'12.3'!Q45+'12.4'!Q45</f>
        <v>8057.4389514310988</v>
      </c>
      <c r="R45" s="145">
        <f>'12.2'!R45+'12.3'!R45+'12.4'!R45</f>
        <v>8124.9110444087109</v>
      </c>
      <c r="S45" s="145">
        <f>'12.2'!S45+'12.3'!S45+'12.4'!S45</f>
        <v>8128.6965258982354</v>
      </c>
      <c r="T45" s="145">
        <f>'12.2'!T45+'12.3'!T45+'12.4'!T45</f>
        <v>7982.6971883671295</v>
      </c>
      <c r="U45" s="145">
        <f>'12.2'!U45+'12.3'!U45+'12.4'!U45</f>
        <v>7887.2469058960969</v>
      </c>
      <c r="V45" s="145">
        <f>'12.2'!V45+'12.3'!V45+'12.4'!V45</f>
        <v>7681.2420988011399</v>
      </c>
    </row>
    <row r="46" spans="1:22" s="3" customFormat="1" ht="12.75" customHeight="1">
      <c r="A46" s="2">
        <v>37</v>
      </c>
      <c r="B46" s="10" t="s">
        <v>379</v>
      </c>
      <c r="C46" s="145">
        <f>'12.2'!C46+'12.3'!C46+'12.4'!C46</f>
        <v>272.53538773457996</v>
      </c>
      <c r="D46" s="145">
        <f>'12.2'!D46+'12.3'!D46+'12.4'!D46</f>
        <v>269.70556039814744</v>
      </c>
      <c r="E46" s="145">
        <f>'12.2'!E46+'12.3'!E46+'12.4'!E46</f>
        <v>258.21784330014282</v>
      </c>
      <c r="F46" s="145">
        <f>'12.2'!F46+'12.3'!F46+'12.4'!F46</f>
        <v>245.2996514732917</v>
      </c>
      <c r="G46" s="145">
        <f>'12.2'!G46+'12.3'!G46+'12.4'!G46</f>
        <v>243.82340631742233</v>
      </c>
      <c r="H46" s="145">
        <f>'12.2'!H46+'12.3'!H46+'12.4'!H46</f>
        <v>234.94804157796355</v>
      </c>
      <c r="I46" s="145">
        <f>'12.2'!I46+'12.3'!I46+'12.4'!I46</f>
        <v>223.74291348664596</v>
      </c>
      <c r="J46" s="145">
        <f>'12.2'!J46+'12.3'!J46+'12.4'!J46</f>
        <v>211.73760530996546</v>
      </c>
      <c r="K46" s="145">
        <f>'12.2'!K46+'12.3'!K46+'12.4'!K46</f>
        <v>190.66792438970981</v>
      </c>
      <c r="L46" s="145">
        <f>'12.2'!L46+'12.3'!L46+'12.4'!L46</f>
        <v>176.18464807268575</v>
      </c>
      <c r="M46" s="145">
        <f>'12.2'!M46+'12.3'!M46+'12.4'!M46</f>
        <v>158.3746232664669</v>
      </c>
      <c r="N46" s="145">
        <f>'12.2'!N46+'12.3'!N46+'12.4'!N46</f>
        <v>141.98139466373988</v>
      </c>
      <c r="O46" s="145">
        <f>'12.2'!O46+'12.3'!O46+'12.4'!O46</f>
        <v>97.801680238720451</v>
      </c>
      <c r="P46" s="145">
        <f>'12.2'!P46+'12.3'!P46+'12.4'!P46</f>
        <v>92.947489487603534</v>
      </c>
      <c r="Q46" s="145">
        <f>'12.2'!Q46+'12.3'!Q46+'12.4'!Q46</f>
        <v>46.858194038593545</v>
      </c>
      <c r="R46" s="145">
        <f>'12.2'!R46+'12.3'!R46+'12.4'!R46</f>
        <v>43.808666343799906</v>
      </c>
      <c r="S46" s="145">
        <f>'12.2'!S46+'12.3'!S46+'12.4'!S46</f>
        <v>39.813000728820114</v>
      </c>
      <c r="T46" s="145">
        <f>'12.2'!T46+'12.3'!T46+'12.4'!T46</f>
        <v>35.827724224153215</v>
      </c>
      <c r="U46" s="145">
        <f>'12.2'!U46+'12.3'!U46+'12.4'!U46</f>
        <v>32.808846141160657</v>
      </c>
      <c r="V46" s="145">
        <f>'12.2'!V46+'12.3'!V46+'12.4'!V46</f>
        <v>31.537175149529084</v>
      </c>
    </row>
    <row r="47" spans="1:22" s="3" customFormat="1" ht="12.75" customHeight="1">
      <c r="A47" s="2" t="s">
        <v>54</v>
      </c>
      <c r="B47" s="10" t="s">
        <v>380</v>
      </c>
      <c r="C47" s="145">
        <f>'12.2'!C47+'12.3'!C47+'12.4'!C47</f>
        <v>10533.070705457996</v>
      </c>
      <c r="D47" s="145">
        <f>'12.2'!D47+'12.3'!D47+'12.4'!D47</f>
        <v>10351.053575798485</v>
      </c>
      <c r="E47" s="145">
        <f>'12.2'!E47+'12.3'!E47+'12.4'!E47</f>
        <v>10247.903922771889</v>
      </c>
      <c r="F47" s="145">
        <f>'12.2'!F47+'12.3'!F47+'12.4'!F47</f>
        <v>10146.324356140938</v>
      </c>
      <c r="G47" s="145">
        <f>'12.2'!G47+'12.3'!G47+'12.4'!G47</f>
        <v>9506.4190568322792</v>
      </c>
      <c r="H47" s="145">
        <f>'12.2'!H47+'12.3'!H47+'12.4'!H47</f>
        <v>9370.8624791242528</v>
      </c>
      <c r="I47" s="145">
        <f>'12.2'!I47+'12.3'!I47+'12.4'!I47</f>
        <v>9404.4099143657404</v>
      </c>
      <c r="J47" s="145">
        <f>'12.2'!J47+'12.3'!J47+'12.4'!J47</f>
        <v>9169.7958343619739</v>
      </c>
      <c r="K47" s="145">
        <f>'12.2'!K47+'12.3'!K47+'12.4'!K47</f>
        <v>9184.4386534627047</v>
      </c>
      <c r="L47" s="145">
        <f>'12.2'!L47+'12.3'!L47+'12.4'!L47</f>
        <v>8989.190091922148</v>
      </c>
      <c r="M47" s="145">
        <f>'12.2'!M47+'12.3'!M47+'12.4'!M47</f>
        <v>8766.8582681209737</v>
      </c>
      <c r="N47" s="145">
        <f>'12.2'!N47+'12.3'!N47+'12.4'!N47</f>
        <v>8722.7561612948812</v>
      </c>
      <c r="O47" s="145">
        <f>'12.2'!O47+'12.3'!O47+'12.4'!O47</f>
        <v>8872.9192862121399</v>
      </c>
      <c r="P47" s="145">
        <f>'12.2'!P47+'12.3'!P47+'12.4'!P47</f>
        <v>8668.7722461823596</v>
      </c>
      <c r="Q47" s="145">
        <f>'12.2'!Q47+'12.3'!Q47+'12.4'!Q47</f>
        <v>8010.5807573925058</v>
      </c>
      <c r="R47" s="145">
        <f>'12.2'!R47+'12.3'!R47+'12.4'!R47</f>
        <v>8081.1023780649111</v>
      </c>
      <c r="S47" s="145">
        <f>'12.2'!S47+'12.3'!S47+'12.4'!S47</f>
        <v>8088.8835251694154</v>
      </c>
      <c r="T47" s="145">
        <f>'12.2'!T47+'12.3'!T47+'12.4'!T47</f>
        <v>7946.8694641429765</v>
      </c>
      <c r="U47" s="145">
        <f>'12.2'!U47+'12.3'!U47+'12.4'!U47</f>
        <v>7854.4380597549361</v>
      </c>
      <c r="V47" s="145">
        <f>'12.2'!V47+'12.3'!V47+'12.4'!V47</f>
        <v>7649.7049236516104</v>
      </c>
    </row>
    <row r="48" spans="1:22" s="3" customFormat="1" ht="12.75" customHeight="1">
      <c r="A48" s="2" t="s">
        <v>55</v>
      </c>
      <c r="B48" s="8" t="s">
        <v>381</v>
      </c>
      <c r="C48" s="145">
        <f>'12.2'!C48+'12.3'!C48+'12.4'!C48</f>
        <v>24443.511816409293</v>
      </c>
      <c r="D48" s="145">
        <f>'12.2'!D48+'12.3'!D48+'12.4'!D48</f>
        <v>19198.996906232085</v>
      </c>
      <c r="E48" s="145">
        <f>'12.2'!E48+'12.3'!E48+'12.4'!E48</f>
        <v>22365.393734423509</v>
      </c>
      <c r="F48" s="145">
        <f>'12.2'!F48+'12.3'!F48+'12.4'!F48</f>
        <v>18317.125803012324</v>
      </c>
      <c r="G48" s="145">
        <f>'12.2'!G48+'12.3'!G48+'12.4'!G48</f>
        <v>17531.820243350325</v>
      </c>
      <c r="H48" s="145">
        <f>'12.2'!H48+'12.3'!H48+'12.4'!H48</f>
        <v>17043.656459903996</v>
      </c>
      <c r="I48" s="145">
        <f>'12.2'!I48+'12.3'!I48+'12.4'!I48</f>
        <v>16943.559040887314</v>
      </c>
      <c r="J48" s="145">
        <f>'12.2'!J48+'12.3'!J48+'12.4'!J48</f>
        <v>13541.959315949167</v>
      </c>
      <c r="K48" s="145">
        <f>'12.2'!K48+'12.3'!K48+'12.4'!K48</f>
        <v>15263.554393481563</v>
      </c>
      <c r="L48" s="145">
        <f>'12.2'!L48+'12.3'!L48+'12.4'!L48</f>
        <v>15161.414066086038</v>
      </c>
      <c r="M48" s="145">
        <f>'12.2'!M48+'12.3'!M48+'12.4'!M48</f>
        <v>13499.124436258557</v>
      </c>
      <c r="N48" s="145">
        <f>'12.2'!N48+'12.3'!N48+'12.4'!N48</f>
        <v>12696.39026769148</v>
      </c>
      <c r="O48" s="145">
        <f>'12.2'!O48+'12.3'!O48+'12.4'!O48</f>
        <v>11965.645125584679</v>
      </c>
      <c r="P48" s="145">
        <f>'12.2'!P48+'12.3'!P48+'12.4'!P48</f>
        <v>14520.131073828779</v>
      </c>
      <c r="Q48" s="145">
        <f>'12.2'!Q48+'12.3'!Q48+'12.4'!Q48</f>
        <v>13453.324329606145</v>
      </c>
      <c r="R48" s="145">
        <f>'12.2'!R48+'12.3'!R48+'12.4'!R48</f>
        <v>11920.228329095316</v>
      </c>
      <c r="S48" s="145">
        <f>'12.2'!S48+'12.3'!S48+'12.4'!S48</f>
        <v>11156.340606312126</v>
      </c>
      <c r="T48" s="145">
        <f>'12.2'!T48+'12.3'!T48+'12.4'!T48</f>
        <v>14755.685409709709</v>
      </c>
      <c r="U48" s="145">
        <f>'12.2'!U48+'12.3'!U48+'12.4'!U48</f>
        <v>13538.070835188519</v>
      </c>
      <c r="V48" s="145">
        <f>'12.2'!V48+'12.3'!V48+'12.4'!V48</f>
        <v>13876.899113218577</v>
      </c>
    </row>
    <row r="49" spans="1:23" s="3" customFormat="1" ht="12.75" customHeight="1">
      <c r="A49" s="2" t="s">
        <v>56</v>
      </c>
      <c r="B49" s="9" t="s">
        <v>382</v>
      </c>
      <c r="C49" s="145">
        <f>'12.2'!C49+'12.3'!C49+'12.4'!C49</f>
        <v>20050.351495976047</v>
      </c>
      <c r="D49" s="145">
        <f>'12.2'!D49+'12.3'!D49+'12.4'!D49</f>
        <v>15084.431056181611</v>
      </c>
      <c r="E49" s="145">
        <f>'12.2'!E49+'12.3'!E49+'12.4'!E49</f>
        <v>18565.381253825766</v>
      </c>
      <c r="F49" s="145">
        <f>'12.2'!F49+'12.3'!F49+'12.4'!F49</f>
        <v>14823.014890917544</v>
      </c>
      <c r="G49" s="145">
        <f>'12.2'!G49+'12.3'!G49+'12.4'!G49</f>
        <v>14251.740428867768</v>
      </c>
      <c r="H49" s="145">
        <f>'12.2'!H49+'12.3'!H49+'12.4'!H49</f>
        <v>14026.97586034593</v>
      </c>
      <c r="I49" s="145">
        <f>'12.2'!I49+'12.3'!I49+'12.4'!I49</f>
        <v>14047.692151421181</v>
      </c>
      <c r="J49" s="145">
        <f>'12.2'!J49+'12.3'!J49+'12.4'!J49</f>
        <v>10853.027602252412</v>
      </c>
      <c r="K49" s="145">
        <f>'12.2'!K49+'12.3'!K49+'12.4'!K49</f>
        <v>12796.56840309984</v>
      </c>
      <c r="L49" s="145">
        <f>'12.2'!L49+'12.3'!L49+'12.4'!L49</f>
        <v>12838.691494053022</v>
      </c>
      <c r="M49" s="145">
        <f>'12.2'!M49+'12.3'!M49+'12.4'!M49</f>
        <v>11238.346304332736</v>
      </c>
      <c r="N49" s="145">
        <f>'12.2'!N49+'12.3'!N49+'12.4'!N49</f>
        <v>10462.828858643732</v>
      </c>
      <c r="O49" s="145">
        <f>'12.2'!O49+'12.3'!O49+'12.4'!O49</f>
        <v>10511.230585469493</v>
      </c>
      <c r="P49" s="145">
        <f>'12.2'!P49+'12.3'!P49+'12.4'!P49</f>
        <v>13136.496080014378</v>
      </c>
      <c r="Q49" s="145">
        <f>'12.2'!Q49+'12.3'!Q49+'12.4'!Q49</f>
        <v>12061.825086137022</v>
      </c>
      <c r="R49" s="145">
        <f>'12.2'!R49+'12.3'!R49+'12.4'!R49</f>
        <v>10581.089789297637</v>
      </c>
      <c r="S49" s="145">
        <f>'12.2'!S49+'12.3'!S49+'12.4'!S49</f>
        <v>9873.7584085302205</v>
      </c>
      <c r="T49" s="145">
        <f>'12.2'!T49+'12.3'!T49+'12.4'!T49</f>
        <v>13535.614528007232</v>
      </c>
      <c r="U49" s="145">
        <f>'12.2'!U49+'12.3'!U49+'12.4'!U49</f>
        <v>12440.011442552059</v>
      </c>
      <c r="V49" s="145">
        <f>'12.2'!V49+'12.3'!V49+'12.4'!V49</f>
        <v>12836.003408573704</v>
      </c>
    </row>
    <row r="50" spans="1:23" s="3" customFormat="1" ht="12.75" customHeight="1">
      <c r="A50" s="2" t="s">
        <v>57</v>
      </c>
      <c r="B50" s="9" t="s">
        <v>383</v>
      </c>
      <c r="C50" s="145">
        <f>'12.2'!C50+'12.3'!C50+'12.4'!C50</f>
        <v>4393.160320433245</v>
      </c>
      <c r="D50" s="145">
        <f>'12.2'!D50+'12.3'!D50+'12.4'!D50</f>
        <v>4114.5658500504769</v>
      </c>
      <c r="E50" s="145">
        <f>'12.2'!E50+'12.3'!E50+'12.4'!E50</f>
        <v>3800.0124805977439</v>
      </c>
      <c r="F50" s="145">
        <f>'12.2'!F50+'12.3'!F50+'12.4'!F50</f>
        <v>3494.1109120947835</v>
      </c>
      <c r="G50" s="145">
        <f>'12.2'!G50+'12.3'!G50+'12.4'!G50</f>
        <v>3280.0798144825558</v>
      </c>
      <c r="H50" s="145">
        <f>'12.2'!H50+'12.3'!H50+'12.4'!H50</f>
        <v>3016.6805995580653</v>
      </c>
      <c r="I50" s="145">
        <f>'12.2'!I50+'12.3'!I50+'12.4'!I50</f>
        <v>2895.8668894661346</v>
      </c>
      <c r="J50" s="145">
        <f>'12.2'!J50+'12.3'!J50+'12.4'!J50</f>
        <v>2688.9317136967547</v>
      </c>
      <c r="K50" s="145">
        <f>'12.2'!K50+'12.3'!K50+'12.4'!K50</f>
        <v>2466.9859903817242</v>
      </c>
      <c r="L50" s="145">
        <f>'12.2'!L50+'12.3'!L50+'12.4'!L50</f>
        <v>2322.7225720330161</v>
      </c>
      <c r="M50" s="145">
        <f>'12.2'!M50+'12.3'!M50+'12.4'!M50</f>
        <v>2260.7781319258211</v>
      </c>
      <c r="N50" s="145">
        <f>'12.2'!N50+'12.3'!N50+'12.4'!N50</f>
        <v>2233.5614090477488</v>
      </c>
      <c r="O50" s="145">
        <f>'12.2'!O50+'12.3'!O50+'12.4'!O50</f>
        <v>1454.4145401151845</v>
      </c>
      <c r="P50" s="145">
        <f>'12.2'!P50+'12.3'!P50+'12.4'!P50</f>
        <v>1383.6349938143999</v>
      </c>
      <c r="Q50" s="145">
        <f>'12.2'!Q50+'12.3'!Q50+'12.4'!Q50</f>
        <v>1391.4992434691239</v>
      </c>
      <c r="R50" s="145">
        <f>'12.2'!R50+'12.3'!R50+'12.4'!R50</f>
        <v>1339.1385397976808</v>
      </c>
      <c r="S50" s="145">
        <f>'12.2'!S50+'12.3'!S50+'12.4'!S50</f>
        <v>1282.5821977819032</v>
      </c>
      <c r="T50" s="145">
        <f>'12.2'!T50+'12.3'!T50+'12.4'!T50</f>
        <v>1220.0708817024779</v>
      </c>
      <c r="U50" s="145">
        <f>'12.2'!U50+'12.3'!U50+'12.4'!U50</f>
        <v>1098.0593926364609</v>
      </c>
      <c r="V50" s="145">
        <f>'12.2'!V50+'12.3'!V50+'12.4'!V50</f>
        <v>1040.8957046448745</v>
      </c>
    </row>
    <row r="51" spans="1:23" s="3" customFormat="1" ht="12.75" customHeight="1">
      <c r="A51" s="2" t="s">
        <v>58</v>
      </c>
      <c r="B51" s="8" t="s">
        <v>384</v>
      </c>
      <c r="C51" s="145">
        <f>'12.2'!C51+'12.3'!C51+'12.4'!C51</f>
        <v>3508.6314012642019</v>
      </c>
      <c r="D51" s="145">
        <f>'12.2'!D51+'12.3'!D51+'12.4'!D51</f>
        <v>3441.892133331995</v>
      </c>
      <c r="E51" s="145">
        <f>'12.2'!E51+'12.3'!E51+'12.4'!E51</f>
        <v>3264.1800868086207</v>
      </c>
      <c r="F51" s="145">
        <f>'12.2'!F51+'12.3'!F51+'12.4'!F51</f>
        <v>2976.4355502613671</v>
      </c>
      <c r="G51" s="145">
        <f>'12.2'!G51+'12.3'!G51+'12.4'!G51</f>
        <v>2912.5519139234366</v>
      </c>
      <c r="H51" s="145">
        <f>'12.2'!H51+'12.3'!H51+'12.4'!H51</f>
        <v>2805.9536655078086</v>
      </c>
      <c r="I51" s="145">
        <f>'12.2'!I51+'12.3'!I51+'12.4'!I51</f>
        <v>2666.7299911772893</v>
      </c>
      <c r="J51" s="145">
        <f>'12.2'!J51+'12.3'!J51+'12.4'!J51</f>
        <v>2473.259527503099</v>
      </c>
      <c r="K51" s="145">
        <f>'12.2'!K51+'12.3'!K51+'12.4'!K51</f>
        <v>2198.0543685944208</v>
      </c>
      <c r="L51" s="145">
        <f>'12.2'!L51+'12.3'!L51+'12.4'!L51</f>
        <v>1976.1010378802334</v>
      </c>
      <c r="M51" s="145">
        <f>'12.2'!M51+'12.3'!M51+'12.4'!M51</f>
        <v>1958.3574866188142</v>
      </c>
      <c r="N51" s="145">
        <f>'12.2'!N51+'12.3'!N51+'12.4'!N51</f>
        <v>1817.3604059579241</v>
      </c>
      <c r="O51" s="145">
        <f>'12.2'!O51+'12.3'!O51+'12.4'!O51</f>
        <v>2321.1089724092662</v>
      </c>
      <c r="P51" s="145">
        <f>'12.2'!P51+'12.3'!P51+'12.4'!P51</f>
        <v>2162.467675823415</v>
      </c>
      <c r="Q51" s="145">
        <f>'12.2'!Q51+'12.3'!Q51+'12.4'!Q51</f>
        <v>2010.7710094371998</v>
      </c>
      <c r="R51" s="145">
        <f>'12.2'!R51+'12.3'!R51+'12.4'!R51</f>
        <v>1923.9006761268388</v>
      </c>
      <c r="S51" s="145">
        <f>'12.2'!S51+'12.3'!S51+'12.4'!S51</f>
        <v>1803.5049761101243</v>
      </c>
      <c r="T51" s="145">
        <f>'12.2'!T51+'12.3'!T51+'12.4'!T51</f>
        <v>1734.0028400291676</v>
      </c>
      <c r="U51" s="145">
        <f>'12.2'!U51+'12.3'!U51+'12.4'!U51</f>
        <v>1664.8445569089251</v>
      </c>
      <c r="V51" s="145">
        <f>'12.2'!V51+'12.3'!V51+'12.4'!V51</f>
        <v>1599.1413003319331</v>
      </c>
    </row>
    <row r="52" spans="1:23" s="3" customFormat="1" ht="12.75" customHeight="1">
      <c r="A52" s="2" t="s">
        <v>15</v>
      </c>
      <c r="B52" s="9" t="s">
        <v>385</v>
      </c>
      <c r="C52" s="145">
        <f>'12.2'!C52+'12.3'!C52+'12.4'!C52</f>
        <v>534.7762694306424</v>
      </c>
      <c r="D52" s="145">
        <f>'12.2'!D52+'12.3'!D52+'12.4'!D52</f>
        <v>528.53333594852677</v>
      </c>
      <c r="E52" s="145">
        <f>'12.2'!E52+'12.3'!E52+'12.4'!E52</f>
        <v>489.94795933321711</v>
      </c>
      <c r="F52" s="145">
        <f>'12.2'!F52+'12.3'!F52+'12.4'!F52</f>
        <v>447.91364872691156</v>
      </c>
      <c r="G52" s="145">
        <f>'12.2'!G52+'12.3'!G52+'12.4'!G52</f>
        <v>441.53993699607139</v>
      </c>
      <c r="H52" s="145">
        <f>'12.2'!H52+'12.3'!H52+'12.4'!H52</f>
        <v>424.9973587253142</v>
      </c>
      <c r="I52" s="145">
        <f>'12.2'!I52+'12.3'!I52+'12.4'!I52</f>
        <v>406.58887121171648</v>
      </c>
      <c r="J52" s="145">
        <f>'12.2'!J52+'12.3'!J52+'12.4'!J52</f>
        <v>380.68995809280119</v>
      </c>
      <c r="K52" s="145">
        <f>'12.2'!K52+'12.3'!K52+'12.4'!K52</f>
        <v>338.84124391277663</v>
      </c>
      <c r="L52" s="145">
        <f>'12.2'!L52+'12.3'!L52+'12.4'!L52</f>
        <v>307.69231375076441</v>
      </c>
      <c r="M52" s="145">
        <f>'12.2'!M52+'12.3'!M52+'12.4'!M52</f>
        <v>301.06544260668454</v>
      </c>
      <c r="N52" s="145">
        <f>'12.2'!N52+'12.3'!N52+'12.4'!N52</f>
        <v>217.11274727599485</v>
      </c>
      <c r="O52" s="145">
        <f>'12.2'!O52+'12.3'!O52+'12.4'!O52</f>
        <v>115.21032583298491</v>
      </c>
      <c r="P52" s="145">
        <f>'12.2'!P52+'12.3'!P52+'12.4'!P52</f>
        <v>108.10310747748885</v>
      </c>
      <c r="Q52" s="145">
        <f>'12.2'!Q52+'12.3'!Q52+'12.4'!Q52</f>
        <v>97.964607682173096</v>
      </c>
      <c r="R52" s="145">
        <f>'12.2'!R52+'12.3'!R52+'12.4'!R52</f>
        <v>96.467905524388399</v>
      </c>
      <c r="S52" s="145">
        <f>'12.2'!S52+'12.3'!S52+'12.4'!S52</f>
        <v>92.146209289902146</v>
      </c>
      <c r="T52" s="145">
        <f>'12.2'!T52+'12.3'!T52+'12.4'!T52</f>
        <v>90.819540233363242</v>
      </c>
      <c r="U52" s="145">
        <f>'12.2'!U52+'12.3'!U52+'12.4'!U52</f>
        <v>86.156702939013954</v>
      </c>
      <c r="V52" s="145">
        <f>'12.2'!V52+'12.3'!V52+'12.4'!V52</f>
        <v>78.879714056151002</v>
      </c>
    </row>
    <row r="53" spans="1:23" s="3" customFormat="1" ht="12.75" customHeight="1">
      <c r="A53" s="2" t="s">
        <v>59</v>
      </c>
      <c r="B53" s="9" t="s">
        <v>386</v>
      </c>
      <c r="C53" s="145">
        <f>'12.2'!C53+'12.3'!C53+'12.4'!C53</f>
        <v>1889.499687557583</v>
      </c>
      <c r="D53" s="145">
        <f>'12.2'!D53+'12.3'!D53+'12.4'!D53</f>
        <v>1864.2830332392841</v>
      </c>
      <c r="E53" s="145">
        <f>'12.2'!E53+'12.3'!E53+'12.4'!E53</f>
        <v>1746.7486716076014</v>
      </c>
      <c r="F53" s="145">
        <f>'12.2'!F53+'12.3'!F53+'12.4'!F53</f>
        <v>1615.4985716827923</v>
      </c>
      <c r="G53" s="145">
        <f>'12.2'!G53+'12.3'!G53+'12.4'!G53</f>
        <v>1599.4441047394753</v>
      </c>
      <c r="H53" s="145">
        <f>'12.2'!H53+'12.3'!H53+'12.4'!H53</f>
        <v>1535.2511628910793</v>
      </c>
      <c r="I53" s="145">
        <f>'12.2'!I53+'12.3'!I53+'12.4'!I53</f>
        <v>1436.977477241016</v>
      </c>
      <c r="J53" s="145">
        <f>'12.2'!J53+'12.3'!J53+'12.4'!J53</f>
        <v>1325.0330948206172</v>
      </c>
      <c r="K53" s="145">
        <f>'12.2'!K53+'12.3'!K53+'12.4'!K53</f>
        <v>1146.751335684989</v>
      </c>
      <c r="L53" s="145">
        <f>'12.2'!L53+'12.3'!L53+'12.4'!L53</f>
        <v>1020.9918993941342</v>
      </c>
      <c r="M53" s="145">
        <f>'12.2'!M53+'12.3'!M53+'12.4'!M53</f>
        <v>987.55007711457461</v>
      </c>
      <c r="N53" s="145">
        <f>'12.2'!N53+'12.3'!N53+'12.4'!N53</f>
        <v>938.08325479941209</v>
      </c>
      <c r="O53" s="145">
        <f>'12.2'!O53+'12.3'!O53+'12.4'!O53</f>
        <v>1439.9280268038547</v>
      </c>
      <c r="P53" s="145">
        <f>'12.2'!P53+'12.3'!P53+'12.4'!P53</f>
        <v>1334.4440560221133</v>
      </c>
      <c r="Q53" s="145">
        <f>'12.2'!Q53+'12.3'!Q53+'12.4'!Q53</f>
        <v>1161.4219086257892</v>
      </c>
      <c r="R53" s="145">
        <f>'12.2'!R53+'12.3'!R53+'12.4'!R53</f>
        <v>1098.3298713152146</v>
      </c>
      <c r="S53" s="145">
        <f>'12.2'!S53+'12.3'!S53+'12.4'!S53</f>
        <v>1037.3479194028112</v>
      </c>
      <c r="T53" s="145">
        <f>'12.2'!T53+'12.3'!T53+'12.4'!T53</f>
        <v>1006.9769722050747</v>
      </c>
      <c r="U53" s="145">
        <f>'12.2'!U53+'12.3'!U53+'12.4'!U53</f>
        <v>972.02619139483272</v>
      </c>
      <c r="V53" s="145">
        <f>'12.2'!V53+'12.3'!V53+'12.4'!V53</f>
        <v>932.86014888000955</v>
      </c>
    </row>
    <row r="54" spans="1:23" s="3" customFormat="1" ht="12.75" customHeight="1">
      <c r="A54" s="2" t="s">
        <v>60</v>
      </c>
      <c r="B54" s="9" t="s">
        <v>387</v>
      </c>
      <c r="C54" s="145">
        <f>'12.2'!C54+'12.3'!C54+'12.4'!C54</f>
        <v>1084.3554442759764</v>
      </c>
      <c r="D54" s="145">
        <f>'12.2'!D54+'12.3'!D54+'12.4'!D54</f>
        <v>1049.0757641441839</v>
      </c>
      <c r="E54" s="145">
        <f>'12.2'!E54+'12.3'!E54+'12.4'!E54</f>
        <v>1027.4834558678017</v>
      </c>
      <c r="F54" s="145">
        <f>'12.2'!F54+'12.3'!F54+'12.4'!F54</f>
        <v>913.02332985166288</v>
      </c>
      <c r="G54" s="145">
        <f>'12.2'!G54+'12.3'!G54+'12.4'!G54</f>
        <v>871.56787218788998</v>
      </c>
      <c r="H54" s="145">
        <f>'12.2'!H54+'12.3'!H54+'12.4'!H54</f>
        <v>845.70514389141545</v>
      </c>
      <c r="I54" s="145">
        <f>'12.2'!I54+'12.3'!I54+'12.4'!I54</f>
        <v>823.16364272455644</v>
      </c>
      <c r="J54" s="145">
        <f>'12.2'!J54+'12.3'!J54+'12.4'!J54</f>
        <v>767.53647458968067</v>
      </c>
      <c r="K54" s="145">
        <f>'12.2'!K54+'12.3'!K54+'12.4'!K54</f>
        <v>712.46178899665529</v>
      </c>
      <c r="L54" s="145">
        <f>'12.2'!L54+'12.3'!L54+'12.4'!L54</f>
        <v>647.41682473533479</v>
      </c>
      <c r="M54" s="145">
        <f>'12.2'!M54+'12.3'!M54+'12.4'!M54</f>
        <v>669.74196689755524</v>
      </c>
      <c r="N54" s="145">
        <f>'12.2'!N54+'12.3'!N54+'12.4'!N54</f>
        <v>662.16440388251726</v>
      </c>
      <c r="O54" s="145">
        <f>'12.2'!O54+'12.3'!O54+'12.4'!O54</f>
        <v>765.97061977242697</v>
      </c>
      <c r="P54" s="145">
        <f>'12.2'!P54+'12.3'!P54+'12.4'!P54</f>
        <v>719.92051232381289</v>
      </c>
      <c r="Q54" s="145">
        <f>'12.2'!Q54+'12.3'!Q54+'12.4'!Q54</f>
        <v>751.38449312923763</v>
      </c>
      <c r="R54" s="145">
        <f>'12.2'!R54+'12.3'!R54+'12.4'!R54</f>
        <v>729.1028992872358</v>
      </c>
      <c r="S54" s="145">
        <f>'12.2'!S54+'12.3'!S54+'12.4'!S54</f>
        <v>674.01084741741113</v>
      </c>
      <c r="T54" s="145">
        <f>'12.2'!T54+'12.3'!T54+'12.4'!T54</f>
        <v>636.20632759072987</v>
      </c>
      <c r="U54" s="145">
        <f>'12.2'!U54+'12.3'!U54+'12.4'!U54</f>
        <v>606.66166257507837</v>
      </c>
      <c r="V54" s="145">
        <f>'12.2'!V54+'12.3'!V54+'12.4'!V54</f>
        <v>587.40143739577252</v>
      </c>
    </row>
    <row r="55" spans="1:23" s="3" customFormat="1" ht="12.75" customHeight="1">
      <c r="A55" s="2" t="s">
        <v>61</v>
      </c>
      <c r="B55" s="8" t="s">
        <v>388</v>
      </c>
      <c r="C55" s="145">
        <f>'12.2'!C55+'12.3'!C55+'12.4'!C55</f>
        <v>96719.543818975726</v>
      </c>
      <c r="D55" s="145">
        <f>'12.2'!D55+'12.3'!D55+'12.4'!D55</f>
        <v>138869.52065321544</v>
      </c>
      <c r="E55" s="145">
        <f>'12.2'!E55+'12.3'!E55+'12.4'!E55</f>
        <v>149643.95396576953</v>
      </c>
      <c r="F55" s="145">
        <f>'12.2'!F55+'12.3'!F55+'12.4'!F55</f>
        <v>145939.64644338665</v>
      </c>
      <c r="G55" s="145">
        <f>'12.2'!G55+'12.3'!G55+'12.4'!G55</f>
        <v>207705.98967865144</v>
      </c>
      <c r="H55" s="145">
        <f>'12.2'!H55+'12.3'!H55+'12.4'!H55</f>
        <v>170451.22703505459</v>
      </c>
      <c r="I55" s="145">
        <f>'12.2'!I55+'12.3'!I55+'12.4'!I55</f>
        <v>120270.86426505614</v>
      </c>
      <c r="J55" s="145">
        <f>'12.2'!J55+'12.3'!J55+'12.4'!J55</f>
        <v>141638.22017078506</v>
      </c>
      <c r="K55" s="145">
        <f>'12.2'!K55+'12.3'!K55+'12.4'!K55</f>
        <v>151586.81535724559</v>
      </c>
      <c r="L55" s="145">
        <f>'12.2'!L55+'12.3'!L55+'12.4'!L55</f>
        <v>128022.84976105129</v>
      </c>
      <c r="M55" s="145">
        <f>'12.2'!M55+'12.3'!M55+'12.4'!M55</f>
        <v>114711.33628379436</v>
      </c>
      <c r="N55" s="145">
        <f>'12.2'!N55+'12.3'!N55+'12.4'!N55</f>
        <v>109618.11227329352</v>
      </c>
      <c r="O55" s="145">
        <f>'12.2'!O55+'12.3'!O55+'12.4'!O55</f>
        <v>119081.03857058537</v>
      </c>
      <c r="P55" s="145">
        <f>'12.2'!P55+'12.3'!P55+'12.4'!P55</f>
        <v>119566.96834492695</v>
      </c>
      <c r="Q55" s="145">
        <f>'12.2'!Q55+'12.3'!Q55+'12.4'!Q55</f>
        <v>116829.24573578517</v>
      </c>
      <c r="R55" s="145">
        <f>'12.2'!R55+'12.3'!R55+'12.4'!R55</f>
        <v>126582.21338548258</v>
      </c>
      <c r="S55" s="145">
        <f>'12.2'!S55+'12.3'!S55+'12.4'!S55</f>
        <v>126988.75463359033</v>
      </c>
      <c r="T55" s="145">
        <f>'12.2'!T55+'12.3'!T55+'12.4'!T55</f>
        <v>116305.13350094733</v>
      </c>
      <c r="U55" s="145">
        <f>'12.2'!U55+'12.3'!U55+'12.4'!U55</f>
        <v>117730.59312905098</v>
      </c>
      <c r="V55" s="145">
        <f>'12.2'!V55+'12.3'!V55+'12.4'!V55</f>
        <v>125964.58972794819</v>
      </c>
    </row>
    <row r="56" spans="1:23" s="3" customFormat="1" ht="12.75" customHeight="1">
      <c r="A56" s="2" t="s">
        <v>62</v>
      </c>
      <c r="B56" s="9" t="s">
        <v>389</v>
      </c>
      <c r="C56" s="145">
        <f>'12.2'!C56+'12.3'!C56+'12.4'!C56</f>
        <v>13245.322957824796</v>
      </c>
      <c r="D56" s="145">
        <f>'12.2'!D56+'12.3'!D56+'12.4'!D56</f>
        <v>12766.255383990658</v>
      </c>
      <c r="E56" s="145">
        <f>'12.2'!E56+'12.3'!E56+'12.4'!E56</f>
        <v>12019.203324003585</v>
      </c>
      <c r="F56" s="145">
        <f>'12.2'!F56+'12.3'!F56+'12.4'!F56</f>
        <v>12088.840334239851</v>
      </c>
      <c r="G56" s="145">
        <f>'12.2'!G56+'12.3'!G56+'12.4'!G56</f>
        <v>11975.165412530961</v>
      </c>
      <c r="H56" s="145">
        <f>'12.2'!H56+'12.3'!H56+'12.4'!H56</f>
        <v>11557.807967781679</v>
      </c>
      <c r="I56" s="145">
        <f>'12.2'!I56+'12.3'!I56+'12.4'!I56</f>
        <v>12032.985670542997</v>
      </c>
      <c r="J56" s="145">
        <f>'12.2'!J56+'12.3'!J56+'12.4'!J56</f>
        <v>11944.809982184897</v>
      </c>
      <c r="K56" s="145">
        <f>'12.2'!K56+'12.3'!K56+'12.4'!K56</f>
        <v>12239.906302610703</v>
      </c>
      <c r="L56" s="145">
        <f>'12.2'!L56+'12.3'!L56+'12.4'!L56</f>
        <v>10714.448671520946</v>
      </c>
      <c r="M56" s="145">
        <f>'12.2'!M56+'12.3'!M56+'12.4'!M56</f>
        <v>11199.128222356039</v>
      </c>
      <c r="N56" s="145">
        <f>'12.2'!N56+'12.3'!N56+'12.4'!N56</f>
        <v>11195.262005633471</v>
      </c>
      <c r="O56" s="145">
        <f>'12.2'!O56+'12.3'!O56+'12.4'!O56</f>
        <v>11147.516120527398</v>
      </c>
      <c r="P56" s="145">
        <f>'12.2'!P56+'12.3'!P56+'12.4'!P56</f>
        <v>10737.816951695553</v>
      </c>
      <c r="Q56" s="145">
        <f>'12.2'!Q56+'12.3'!Q56+'12.4'!Q56</f>
        <v>11226.70686141429</v>
      </c>
      <c r="R56" s="145">
        <f>'12.2'!R56+'12.3'!R56+'12.4'!R56</f>
        <v>11491.136764792982</v>
      </c>
      <c r="S56" s="145">
        <f>'12.2'!S56+'12.3'!S56+'12.4'!S56</f>
        <v>11259.47740398313</v>
      </c>
      <c r="T56" s="145">
        <f>'12.2'!T56+'12.3'!T56+'12.4'!T56</f>
        <v>10946.551218695779</v>
      </c>
      <c r="U56" s="145">
        <f>'12.2'!U56+'12.3'!U56+'12.4'!U56</f>
        <v>10931.688644338445</v>
      </c>
      <c r="V56" s="145">
        <f>'12.2'!V56+'12.3'!V56+'12.4'!V56</f>
        <v>11015.414597533409</v>
      </c>
    </row>
    <row r="57" spans="1:23" s="3" customFormat="1" ht="12.75" customHeight="1">
      <c r="A57" s="2" t="s">
        <v>63</v>
      </c>
      <c r="B57" s="9" t="s">
        <v>390</v>
      </c>
      <c r="C57" s="145">
        <f>'12.2'!C57+'12.3'!C57+'12.4'!C57</f>
        <v>35741.500265706687</v>
      </c>
      <c r="D57" s="145">
        <f>'12.2'!D57+'12.3'!D57+'12.4'!D57</f>
        <v>34190.463091881596</v>
      </c>
      <c r="E57" s="145">
        <f>'12.2'!E57+'12.3'!E57+'12.4'!E57</f>
        <v>32581.523658750033</v>
      </c>
      <c r="F57" s="145">
        <f>'12.2'!F57+'12.3'!F57+'12.4'!F57</f>
        <v>30071.564345602106</v>
      </c>
      <c r="G57" s="145">
        <f>'12.2'!G57+'12.3'!G57+'12.4'!G57</f>
        <v>29458.559082695603</v>
      </c>
      <c r="H57" s="145">
        <f>'12.2'!H57+'12.3'!H57+'12.4'!H57</f>
        <v>27931.129647732363</v>
      </c>
      <c r="I57" s="145">
        <f>'12.2'!I57+'12.3'!I57+'12.4'!I57</f>
        <v>28506.406246328319</v>
      </c>
      <c r="J57" s="145">
        <f>'12.2'!J57+'12.3'!J57+'12.4'!J57</f>
        <v>28339.094649186587</v>
      </c>
      <c r="K57" s="145">
        <f>'12.2'!K57+'12.3'!K57+'12.4'!K57</f>
        <v>27942.929909492173</v>
      </c>
      <c r="L57" s="145">
        <f>'12.2'!L57+'12.3'!L57+'12.4'!L57</f>
        <v>25949.857316579019</v>
      </c>
      <c r="M57" s="145">
        <f>'12.2'!M57+'12.3'!M57+'12.4'!M57</f>
        <v>34919.029683186694</v>
      </c>
      <c r="N57" s="145">
        <f>'12.2'!N57+'12.3'!N57+'12.4'!N57</f>
        <v>38718.437159555215</v>
      </c>
      <c r="O57" s="145">
        <f>'12.2'!O57+'12.3'!O57+'12.4'!O57</f>
        <v>38425.317924963601</v>
      </c>
      <c r="P57" s="145">
        <f>'12.2'!P57+'12.3'!P57+'12.4'!P57</f>
        <v>38991.956656551636</v>
      </c>
      <c r="Q57" s="145">
        <f>'12.2'!Q57+'12.3'!Q57+'12.4'!Q57</f>
        <v>39755.071303749704</v>
      </c>
      <c r="R57" s="145">
        <f>'12.2'!R57+'12.3'!R57+'12.4'!R57</f>
        <v>39560.213476411598</v>
      </c>
      <c r="S57" s="145">
        <f>'12.2'!S57+'12.3'!S57+'12.4'!S57</f>
        <v>29776.734494661414</v>
      </c>
      <c r="T57" s="145">
        <f>'12.2'!T57+'12.3'!T57+'12.4'!T57</f>
        <v>30083.154398562117</v>
      </c>
      <c r="U57" s="145">
        <f>'12.2'!U57+'12.3'!U57+'12.4'!U57</f>
        <v>38651.215576414994</v>
      </c>
      <c r="V57" s="145">
        <f>'12.2'!V57+'12.3'!V57+'12.4'!V57</f>
        <v>38544.398589275123</v>
      </c>
      <c r="W57" s="12"/>
    </row>
    <row r="58" spans="1:23" s="3" customFormat="1" ht="12.75" customHeight="1">
      <c r="A58" s="2" t="s">
        <v>64</v>
      </c>
      <c r="B58" s="9" t="s">
        <v>391</v>
      </c>
      <c r="C58" s="145">
        <f>'12.2'!C58+'12.3'!C58+'12.4'!C58</f>
        <v>44487.248592168049</v>
      </c>
      <c r="D58" s="145">
        <f>'12.2'!D58+'12.3'!D58+'12.4'!D58</f>
        <v>88709.057700668258</v>
      </c>
      <c r="E58" s="145">
        <f>'12.2'!E58+'12.3'!E58+'12.4'!E58</f>
        <v>101958.01007349651</v>
      </c>
      <c r="F58" s="145">
        <f>'12.2'!F58+'12.3'!F58+'12.4'!F58</f>
        <v>100803.97667336705</v>
      </c>
      <c r="G58" s="145">
        <f>'12.2'!G58+'12.3'!G58+'12.4'!G58</f>
        <v>163220.76905628046</v>
      </c>
      <c r="H58" s="145">
        <f>'12.2'!H58+'12.3'!H58+'12.4'!H58</f>
        <v>127688.15549778695</v>
      </c>
      <c r="I58" s="145">
        <f>'12.2'!I58+'12.3'!I58+'12.4'!I58</f>
        <v>76467.336832311034</v>
      </c>
      <c r="J58" s="145">
        <f>'12.2'!J58+'12.3'!J58+'12.4'!J58</f>
        <v>98175.125087020861</v>
      </c>
      <c r="K58" s="145">
        <f>'12.2'!K58+'12.3'!K58+'12.4'!K58</f>
        <v>108606.13118652861</v>
      </c>
      <c r="L58" s="145">
        <f>'12.2'!L58+'12.3'!L58+'12.4'!L58</f>
        <v>88777.945948203211</v>
      </c>
      <c r="M58" s="145">
        <f>'12.2'!M58+'12.3'!M58+'12.4'!M58</f>
        <v>66092.270935187524</v>
      </c>
      <c r="N58" s="145">
        <f>'12.2'!N58+'12.3'!N58+'12.4'!N58</f>
        <v>57438.283485951295</v>
      </c>
      <c r="O58" s="145">
        <f>'12.2'!O58+'12.3'!O58+'12.4'!O58</f>
        <v>64995.601454534917</v>
      </c>
      <c r="P58" s="145">
        <f>'12.2'!P58+'12.3'!P58+'12.4'!P58</f>
        <v>65380.32182100066</v>
      </c>
      <c r="Q58" s="145">
        <f>'12.2'!Q58+'12.3'!Q58+'12.4'!Q58</f>
        <v>62275.846850708425</v>
      </c>
      <c r="R58" s="145">
        <f>'12.2'!R58+'12.3'!R58+'12.4'!R58</f>
        <v>71971.802025123034</v>
      </c>
      <c r="S58" s="145">
        <f>'12.2'!S58+'12.3'!S58+'12.4'!S58</f>
        <v>82438.620921692724</v>
      </c>
      <c r="T58" s="145">
        <f>'12.2'!T58+'12.3'!T58+'12.4'!T58</f>
        <v>71699.490633072681</v>
      </c>
      <c r="U58" s="145">
        <f>'12.2'!U58+'12.3'!U58+'12.4'!U58</f>
        <v>64450.703509632382</v>
      </c>
      <c r="V58" s="145">
        <f>'12.2'!V58+'12.3'!V58+'12.4'!V58</f>
        <v>72791.980705426147</v>
      </c>
    </row>
    <row r="59" spans="1:23" s="3" customFormat="1" ht="12.75" customHeight="1">
      <c r="A59" s="2" t="s">
        <v>65</v>
      </c>
      <c r="B59" s="9" t="s">
        <v>392</v>
      </c>
      <c r="C59" s="145">
        <f>'12.2'!C59+'12.3'!C59+'12.4'!C59</f>
        <v>1246.1930444193083</v>
      </c>
      <c r="D59" s="145">
        <f>'12.2'!D59+'12.3'!D59+'12.4'!D59</f>
        <v>1225.2860199444692</v>
      </c>
      <c r="E59" s="145">
        <f>'12.2'!E59+'12.3'!E59+'12.4'!E59</f>
        <v>1225.9331183002687</v>
      </c>
      <c r="F59" s="145">
        <f>'12.2'!F59+'12.3'!F59+'12.4'!F59</f>
        <v>1239.6036412477777</v>
      </c>
      <c r="G59" s="145">
        <f>'12.2'!G59+'12.3'!G59+'12.4'!G59</f>
        <v>1330.2073264696171</v>
      </c>
      <c r="H59" s="145">
        <f>'12.2'!H59+'12.3'!H59+'12.4'!H59</f>
        <v>1624.3380371698377</v>
      </c>
      <c r="I59" s="145">
        <f>'12.2'!I59+'12.3'!I59+'12.4'!I59</f>
        <v>1730.3936022865489</v>
      </c>
      <c r="J59" s="145">
        <f>'12.2'!J59+'12.3'!J59+'12.4'!J59</f>
        <v>1768.7791859602542</v>
      </c>
      <c r="K59" s="145">
        <f>'12.2'!K59+'12.3'!K59+'12.4'!K59</f>
        <v>1587.5421269844524</v>
      </c>
      <c r="L59" s="145">
        <f>'12.2'!L59+'12.3'!L59+'12.4'!L59</f>
        <v>1508.744660858003</v>
      </c>
      <c r="M59" s="145">
        <f>'12.2'!M59+'12.3'!M59+'12.4'!M59</f>
        <v>1488.0255054984004</v>
      </c>
      <c r="N59" s="145">
        <f>'12.2'!N59+'12.3'!N59+'12.4'!N59</f>
        <v>1415.463965588378</v>
      </c>
      <c r="O59" s="145">
        <f>'12.2'!O59+'12.3'!O59+'12.4'!O59</f>
        <v>1552.3632404917407</v>
      </c>
      <c r="P59" s="145">
        <f>'12.2'!P59+'12.3'!P59+'12.4'!P59</f>
        <v>1557.8612086892788</v>
      </c>
      <c r="Q59" s="145">
        <f>'12.2'!Q59+'12.3'!Q59+'12.4'!Q59</f>
        <v>1453.8063623463415</v>
      </c>
      <c r="R59" s="145">
        <f>'12.2'!R59+'12.3'!R59+'12.4'!R59</f>
        <v>1483.2884965103974</v>
      </c>
      <c r="S59" s="145">
        <f>'12.2'!S59+'12.3'!S59+'12.4'!S59</f>
        <v>1495.9206171378821</v>
      </c>
      <c r="T59" s="145">
        <f>'12.2'!T59+'12.3'!T59+'12.4'!T59</f>
        <v>1594.3782583699763</v>
      </c>
      <c r="U59" s="145">
        <f>'12.2'!U59+'12.3'!U59+'12.4'!U59</f>
        <v>1742.3436341363431</v>
      </c>
      <c r="V59" s="145">
        <f>'12.2'!V59+'12.3'!V59+'12.4'!V59</f>
        <v>1716.0285461250035</v>
      </c>
    </row>
    <row r="60" spans="1:23" s="3" customFormat="1" ht="12.75" customHeight="1">
      <c r="A60" s="2" t="s">
        <v>66</v>
      </c>
      <c r="B60" s="9" t="s">
        <v>393</v>
      </c>
      <c r="C60" s="145">
        <f>'12.2'!C60+'12.3'!C60+'12.4'!C60</f>
        <v>1392.6544860087802</v>
      </c>
      <c r="D60" s="145">
        <f>'12.2'!D60+'12.3'!D60+'12.4'!D60</f>
        <v>1378.592499322122</v>
      </c>
      <c r="E60" s="145">
        <f>'12.2'!E60+'12.3'!E60+'12.4'!E60</f>
        <v>1295.8068091240798</v>
      </c>
      <c r="F60" s="145">
        <f>'12.2'!F60+'12.3'!F60+'12.4'!F60</f>
        <v>1209.5945962436215</v>
      </c>
      <c r="G60" s="145">
        <f>'12.2'!G60+'12.3'!G60+'12.4'!G60</f>
        <v>1199.5335488687549</v>
      </c>
      <c r="H60" s="145">
        <f>'12.2'!H60+'12.3'!H60+'12.4'!H60</f>
        <v>1149.4479971341643</v>
      </c>
      <c r="I60" s="145">
        <f>'12.2'!I60+'12.3'!I60+'12.4'!I60</f>
        <v>1068.0202170842538</v>
      </c>
      <c r="J60" s="145">
        <f>'12.2'!J60+'12.3'!J60+'12.4'!J60</f>
        <v>981.38254920660506</v>
      </c>
      <c r="K60" s="145">
        <f>'12.2'!K60+'12.3'!K60+'12.4'!K60</f>
        <v>841.02424001080522</v>
      </c>
      <c r="L60" s="145">
        <f>'12.2'!L60+'12.3'!L60+'12.4'!L60</f>
        <v>744.5636510538676</v>
      </c>
      <c r="M60" s="145">
        <f>'12.2'!M60+'12.3'!M60+'12.4'!M60</f>
        <v>703.08510379627751</v>
      </c>
      <c r="N60" s="145">
        <f>'12.2'!N60+'12.3'!N60+'12.4'!N60</f>
        <v>625.39088465083341</v>
      </c>
      <c r="O60" s="145">
        <f>'12.2'!O60+'12.3'!O60+'12.4'!O60</f>
        <v>2480.0621296086665</v>
      </c>
      <c r="P60" s="145">
        <f>'12.2'!P60+'12.3'!P60+'12.4'!P60</f>
        <v>2397.8001801569949</v>
      </c>
      <c r="Q60" s="145">
        <f>'12.2'!Q60+'12.3'!Q60+'12.4'!Q60</f>
        <v>1450.9044905439168</v>
      </c>
      <c r="R60" s="145">
        <f>'12.2'!R60+'12.3'!R60+'12.4'!R60</f>
        <v>1412.1636975383678</v>
      </c>
      <c r="S60" s="145">
        <f>'12.2'!S60+'12.3'!S60+'12.4'!S60</f>
        <v>1354.6597829179848</v>
      </c>
      <c r="T60" s="145">
        <f>'12.2'!T60+'12.3'!T60+'12.4'!T60</f>
        <v>1311.7888120912226</v>
      </c>
      <c r="U60" s="145">
        <f>'12.2'!U60+'12.3'!U60+'12.4'!U60</f>
        <v>1281.5777928493583</v>
      </c>
      <c r="V60" s="145">
        <f>'12.2'!V60+'12.3'!V60+'12.4'!V60</f>
        <v>1232.9719045726767</v>
      </c>
    </row>
    <row r="61" spans="1:23" s="3" customFormat="1" ht="12.75" customHeight="1">
      <c r="A61" s="2" t="s">
        <v>67</v>
      </c>
      <c r="B61" s="9" t="s">
        <v>394</v>
      </c>
      <c r="C61" s="145">
        <f>'12.2'!C61+'12.3'!C61+'12.4'!C61</f>
        <v>606.6244728481131</v>
      </c>
      <c r="D61" s="145">
        <f>'12.2'!D61+'12.3'!D61+'12.4'!D61</f>
        <v>599.86595740836083</v>
      </c>
      <c r="E61" s="145">
        <f>'12.2'!E61+'12.3'!E61+'12.4'!E61</f>
        <v>563.4769820950429</v>
      </c>
      <c r="F61" s="145">
        <f>'12.2'!F61+'12.3'!F61+'12.4'!F61</f>
        <v>526.06685268623892</v>
      </c>
      <c r="G61" s="145">
        <f>'12.2'!G61+'12.3'!G61+'12.4'!G61</f>
        <v>521.75525180605132</v>
      </c>
      <c r="H61" s="145">
        <f>'12.2'!H61+'12.3'!H61+'12.4'!H61</f>
        <v>500.34788744963407</v>
      </c>
      <c r="I61" s="145">
        <f>'12.2'!I61+'12.3'!I61+'12.4'!I61</f>
        <v>465.72169650300651</v>
      </c>
      <c r="J61" s="145">
        <f>'12.2'!J61+'12.3'!J61+'12.4'!J61</f>
        <v>429.02871722586673</v>
      </c>
      <c r="K61" s="145">
        <f>'12.2'!K61+'12.3'!K61+'12.4'!K61</f>
        <v>369.28159161885748</v>
      </c>
      <c r="L61" s="145">
        <f>'12.2'!L61+'12.3'!L61+'12.4'!L61</f>
        <v>327.28951283625543</v>
      </c>
      <c r="M61" s="145">
        <f>'12.2'!M61+'12.3'!M61+'12.4'!M61</f>
        <v>309.79683376942438</v>
      </c>
      <c r="N61" s="145">
        <f>'12.2'!N61+'12.3'!N61+'12.4'!N61</f>
        <v>225.27477191432305</v>
      </c>
      <c r="O61" s="145">
        <f>'12.2'!O61+'12.3'!O61+'12.4'!O61</f>
        <v>480.17770045903995</v>
      </c>
      <c r="P61" s="145">
        <f>'12.2'!P61+'12.3'!P61+'12.4'!P61</f>
        <v>501.21152683281184</v>
      </c>
      <c r="Q61" s="145">
        <f>'12.2'!Q61+'12.3'!Q61+'12.4'!Q61</f>
        <v>666.90986702248551</v>
      </c>
      <c r="R61" s="145">
        <f>'12.2'!R61+'12.3'!R61+'12.4'!R61</f>
        <v>663.6089251061984</v>
      </c>
      <c r="S61" s="145">
        <f>'12.2'!S61+'12.3'!S61+'12.4'!S61</f>
        <v>663.34141319720663</v>
      </c>
      <c r="T61" s="145">
        <f>'12.2'!T61+'12.3'!T61+'12.4'!T61</f>
        <v>669.77018015555586</v>
      </c>
      <c r="U61" s="145">
        <f>'12.2'!U61+'12.3'!U61+'12.4'!U61</f>
        <v>673.06397167946079</v>
      </c>
      <c r="V61" s="145">
        <f>'12.2'!V61+'12.3'!V61+'12.4'!V61</f>
        <v>663.79538501583306</v>
      </c>
    </row>
    <row r="62" spans="1:23" s="3" customFormat="1" ht="12.75" customHeight="1">
      <c r="A62" s="2" t="s">
        <v>68</v>
      </c>
      <c r="B62" s="8" t="s">
        <v>395</v>
      </c>
      <c r="C62" s="145">
        <f>'12.2'!C62+'12.3'!C62+'12.4'!C62</f>
        <v>192.70014115037094</v>
      </c>
      <c r="D62" s="145">
        <f>'12.2'!D62+'12.3'!D62+'12.4'!D62</f>
        <v>186.59475320774681</v>
      </c>
      <c r="E62" s="145">
        <f>'12.2'!E62+'12.3'!E62+'12.4'!E62</f>
        <v>191.83829321741428</v>
      </c>
      <c r="F62" s="145">
        <f>'12.2'!F62+'12.3'!F62+'12.4'!F62</f>
        <v>147.08155252287804</v>
      </c>
      <c r="G62" s="145">
        <f>'12.2'!G62+'12.3'!G62+'12.4'!G62</f>
        <v>131.31040996818979</v>
      </c>
      <c r="H62" s="145">
        <f>'12.2'!H62+'12.3'!H62+'12.4'!H62</f>
        <v>125.82067471197939</v>
      </c>
      <c r="I62" s="145">
        <f>'12.2'!I62+'12.3'!I62+'12.4'!I62</f>
        <v>127.46942874664705</v>
      </c>
      <c r="J62" s="145">
        <f>'12.2'!J62+'12.3'!J62+'12.4'!J62</f>
        <v>107.31778751066543</v>
      </c>
      <c r="K62" s="145">
        <f>'12.2'!K62+'12.3'!K62+'12.4'!K62</f>
        <v>103.90709800940746</v>
      </c>
      <c r="L62" s="145">
        <f>'12.2'!L62+'12.3'!L62+'12.4'!L62</f>
        <v>91.786221825052863</v>
      </c>
      <c r="M62" s="145">
        <f>'12.2'!M62+'12.3'!M62+'12.4'!M62</f>
        <v>101.59223099206292</v>
      </c>
      <c r="N62" s="145">
        <f>'12.2'!N62+'12.3'!N62+'12.4'!N62</f>
        <v>102.98743994084205</v>
      </c>
      <c r="O62" s="145">
        <f>'12.2'!O62+'12.3'!O62+'12.4'!O62</f>
        <v>81.041281945129441</v>
      </c>
      <c r="P62" s="145">
        <f>'12.2'!P62+'12.3'!P62+'12.4'!P62</f>
        <v>77.801650154445724</v>
      </c>
      <c r="Q62" s="145">
        <f>'12.2'!Q62+'12.3'!Q62+'12.4'!Q62</f>
        <v>69.638218789994937</v>
      </c>
      <c r="R62" s="145">
        <f>'12.2'!R62+'12.3'!R62+'12.4'!R62</f>
        <v>72.884689382614255</v>
      </c>
      <c r="S62" s="145">
        <f>'12.2'!S62+'12.3'!S62+'12.4'!S62</f>
        <v>69.167312413086222</v>
      </c>
      <c r="T62" s="145">
        <f>'12.2'!T62+'12.3'!T62+'12.4'!T62</f>
        <v>68.062953455467209</v>
      </c>
      <c r="U62" s="145">
        <f>'12.2'!U62+'12.3'!U62+'12.4'!U62</f>
        <v>63.182229144833379</v>
      </c>
      <c r="V62" s="145">
        <f>'12.2'!V62+'12.3'!V62+'12.4'!V62</f>
        <v>67.248736708527318</v>
      </c>
    </row>
    <row r="63" spans="1:23" s="3" customFormat="1" ht="12.75" customHeight="1">
      <c r="A63" s="2" t="s">
        <v>16</v>
      </c>
      <c r="B63" s="8" t="s">
        <v>396</v>
      </c>
      <c r="C63" s="145">
        <f>'12.2'!C63+'12.3'!C63+'12.4'!C63</f>
        <v>883.05323737092044</v>
      </c>
      <c r="D63" s="145">
        <f>'12.2'!D63+'12.3'!D63+'12.4'!D63</f>
        <v>876.24884579395916</v>
      </c>
      <c r="E63" s="145">
        <f>'12.2'!E63+'12.3'!E63+'12.4'!E63</f>
        <v>822.53735214613221</v>
      </c>
      <c r="F63" s="145">
        <f>'12.2'!F63+'12.3'!F63+'12.4'!F63</f>
        <v>776.59221835548317</v>
      </c>
      <c r="G63" s="145">
        <f>'12.2'!G63+'12.3'!G63+'12.4'!G63</f>
        <v>774.61111610725345</v>
      </c>
      <c r="H63" s="145">
        <f>'12.2'!H63+'12.3'!H63+'12.4'!H63</f>
        <v>746.73554114076637</v>
      </c>
      <c r="I63" s="145">
        <f>'12.2'!I63+'12.3'!I63+'12.4'!I63</f>
        <v>705.87765735434232</v>
      </c>
      <c r="J63" s="145">
        <f>'12.2'!J63+'12.3'!J63+'12.4'!J63</f>
        <v>658.17142296256634</v>
      </c>
      <c r="K63" s="145">
        <f>'12.2'!K63+'12.3'!K63+'12.4'!K63</f>
        <v>592.109344201368</v>
      </c>
      <c r="L63" s="145">
        <f>'12.2'!L63+'12.3'!L63+'12.4'!L63</f>
        <v>534.47403190476564</v>
      </c>
      <c r="M63" s="145">
        <f>'12.2'!M63+'12.3'!M63+'12.4'!M63</f>
        <v>468.99216978864899</v>
      </c>
      <c r="N63" s="145">
        <f>'12.2'!N63+'12.3'!N63+'12.4'!N63</f>
        <v>515.99446694780738</v>
      </c>
      <c r="O63" s="145">
        <f>'12.2'!O63+'12.3'!O63+'12.4'!O63</f>
        <v>439.92119662759978</v>
      </c>
      <c r="P63" s="145">
        <f>'12.2'!P63+'12.3'!P63+'12.4'!P63</f>
        <v>439.81038319154811</v>
      </c>
      <c r="Q63" s="145">
        <f>'12.2'!Q63+'12.3'!Q63+'12.4'!Q63</f>
        <v>62.401751506788614</v>
      </c>
      <c r="R63" s="145">
        <f>'12.2'!R63+'12.3'!R63+'12.4'!R63</f>
        <v>59.660091201570154</v>
      </c>
      <c r="S63" s="145">
        <f>'12.2'!S63+'12.3'!S63+'12.4'!S63</f>
        <v>57.572123587140013</v>
      </c>
      <c r="T63" s="145">
        <f>'12.2'!T63+'12.3'!T63+'12.4'!T63</f>
        <v>58.842878294874936</v>
      </c>
      <c r="U63" s="145">
        <f>'12.2'!U63+'12.3'!U63+'12.4'!U63</f>
        <v>59.17635924333922</v>
      </c>
      <c r="V63" s="145">
        <f>'12.2'!V63+'12.3'!V63+'12.4'!V63</f>
        <v>61.212049712642838</v>
      </c>
    </row>
    <row r="64" spans="1:23" s="3" customFormat="1" ht="12.75" customHeight="1">
      <c r="A64" s="2" t="s">
        <v>17</v>
      </c>
      <c r="B64" s="8" t="s">
        <v>72</v>
      </c>
      <c r="C64" s="145">
        <f>'12.2'!C64+'12.3'!C64+'12.4'!C64</f>
        <v>63.803739366504097</v>
      </c>
      <c r="D64" s="145">
        <f>'12.2'!D64+'12.3'!D64+'12.4'!D64</f>
        <v>63.38205514587964</v>
      </c>
      <c r="E64" s="145">
        <f>'12.2'!E64+'12.3'!E64+'12.4'!E64</f>
        <v>53.014820456481736</v>
      </c>
      <c r="F64" s="145">
        <f>'12.2'!F64+'12.3'!F64+'12.4'!F64</f>
        <v>49.698373493880709</v>
      </c>
      <c r="G64" s="145">
        <f>'12.2'!G64+'12.3'!G64+'12.4'!G64</f>
        <v>45.412986699115777</v>
      </c>
      <c r="H64" s="145">
        <f>'12.2'!H64+'12.3'!H64+'12.4'!H64</f>
        <v>43.602515681337906</v>
      </c>
      <c r="I64" s="145">
        <f>'12.2'!I64+'12.3'!I64+'12.4'!I64</f>
        <v>41.386927953340212</v>
      </c>
      <c r="J64" s="145">
        <f>'12.2'!J64+'12.3'!J64+'12.4'!J64</f>
        <v>33.883100671127764</v>
      </c>
      <c r="K64" s="145">
        <f>'12.2'!K64+'12.3'!K64+'12.4'!K64</f>
        <v>38.711220305685586</v>
      </c>
      <c r="L64" s="145">
        <f>'12.2'!L64+'12.3'!L64+'12.4'!L64</f>
        <v>28.514376746005357</v>
      </c>
      <c r="M64" s="145">
        <f>'12.2'!M64+'12.3'!M64+'12.4'!M64</f>
        <v>28.08319033240187</v>
      </c>
      <c r="N64" s="145">
        <f>'12.2'!N64+'12.3'!N64+'12.4'!N64</f>
        <v>26.797405055737237</v>
      </c>
      <c r="O64" s="145">
        <f>'12.2'!O64+'12.3'!O64+'12.4'!O64</f>
        <v>62.449576353086776</v>
      </c>
      <c r="P64" s="145">
        <f>'12.2'!P64+'12.3'!P64+'12.4'!P64</f>
        <v>58.91793722266398</v>
      </c>
      <c r="Q64" s="145">
        <f>'12.2'!Q64+'12.3'!Q64+'12.4'!Q64</f>
        <v>44.804601724073557</v>
      </c>
      <c r="R64" s="145">
        <f>'12.2'!R64+'12.3'!R64+'12.4'!R64</f>
        <v>44.229007336292923</v>
      </c>
      <c r="S64" s="145">
        <f>'12.2'!S64+'12.3'!S64+'12.4'!S64</f>
        <v>44.238617298887988</v>
      </c>
      <c r="T64" s="145">
        <f>'12.2'!T64+'12.3'!T64+'12.4'!T64</f>
        <v>44.305369406414457</v>
      </c>
      <c r="U64" s="145">
        <f>'12.2'!U64+'12.3'!U64+'12.4'!U64</f>
        <v>42.698593013917538</v>
      </c>
      <c r="V64" s="145">
        <f>'12.2'!V64+'12.3'!V64+'12.4'!V64</f>
        <v>46.069885801904171</v>
      </c>
    </row>
    <row r="65" spans="1:22" s="3" customFormat="1" ht="12.75" customHeight="1">
      <c r="A65" s="2" t="s">
        <v>18</v>
      </c>
      <c r="B65" s="8" t="s">
        <v>397</v>
      </c>
      <c r="C65" s="145">
        <f>'12.2'!C65+'12.3'!C65+'12.4'!C65</f>
        <v>330.17293741591016</v>
      </c>
      <c r="D65" s="145">
        <f>'12.2'!D65+'12.3'!D65+'12.4'!D65</f>
        <v>326.74565556258017</v>
      </c>
      <c r="E65" s="145">
        <f>'12.2'!E65+'12.3'!E65+'12.4'!E65</f>
        <v>314.52741428433825</v>
      </c>
      <c r="F65" s="145">
        <f>'12.2'!F65+'12.3'!F65+'12.4'!F65</f>
        <v>301.4341756373546</v>
      </c>
      <c r="G65" s="145">
        <f>'12.2'!G65+'12.3'!G65+'12.4'!G65</f>
        <v>299.21962016811062</v>
      </c>
      <c r="H65" s="145">
        <f>'12.2'!H65+'12.3'!H65+'12.4'!H65</f>
        <v>288.95698631788417</v>
      </c>
      <c r="I65" s="145">
        <f>'12.2'!I65+'12.3'!I65+'12.4'!I65</f>
        <v>279.27064342896443</v>
      </c>
      <c r="J65" s="145">
        <f>'12.2'!J65+'12.3'!J65+'12.4'!J65</f>
        <v>266.58025175131928</v>
      </c>
      <c r="K65" s="145">
        <f>'12.2'!K65+'12.3'!K65+'12.4'!K65</f>
        <v>248.03617099810259</v>
      </c>
      <c r="L65" s="145">
        <f>'12.2'!L65+'12.3'!L65+'12.4'!L65</f>
        <v>231.13151260824321</v>
      </c>
      <c r="M65" s="145">
        <f>'12.2'!M65+'12.3'!M65+'12.4'!M65</f>
        <v>225.33832077791917</v>
      </c>
      <c r="N65" s="145">
        <f>'12.2'!N65+'12.3'!N65+'12.4'!N65</f>
        <v>223.2034059431374</v>
      </c>
      <c r="O65" s="145">
        <f>'12.2'!O65+'12.3'!O65+'12.4'!O65</f>
        <v>125.43384003474081</v>
      </c>
      <c r="P65" s="145">
        <f>'12.2'!P65+'12.3'!P65+'12.4'!P65</f>
        <v>128.52048638226029</v>
      </c>
      <c r="Q65" s="145">
        <f>'12.2'!Q65+'12.3'!Q65+'12.4'!Q65</f>
        <v>22.516384009416395</v>
      </c>
      <c r="R65" s="145">
        <f>'12.2'!R65+'12.3'!R65+'12.4'!R65</f>
        <v>25.685632120566869</v>
      </c>
      <c r="S65" s="145">
        <f>'12.2'!S65+'12.3'!S65+'12.4'!S65</f>
        <v>28.717125172630958</v>
      </c>
      <c r="T65" s="145">
        <f>'12.2'!T65+'12.3'!T65+'12.4'!T65</f>
        <v>32.016641296558539</v>
      </c>
      <c r="U65" s="145">
        <f>'12.2'!U65+'12.3'!U65+'12.4'!U65</f>
        <v>34.384023431659308</v>
      </c>
      <c r="V65" s="145">
        <f>'12.2'!V65+'12.3'!V65+'12.4'!V65</f>
        <v>36.599722370618309</v>
      </c>
    </row>
    <row r="66" spans="1:22" s="3" customFormat="1" ht="12.75" customHeight="1">
      <c r="A66" s="2" t="s">
        <v>19</v>
      </c>
      <c r="B66" s="8" t="s">
        <v>73</v>
      </c>
      <c r="C66" s="145">
        <f>'12.2'!C66+'12.3'!C66+'12.4'!C66</f>
        <v>2961.9708863835331</v>
      </c>
      <c r="D66" s="145">
        <f>'12.2'!D66+'12.3'!D66+'12.4'!D66</f>
        <v>2934.3131177612449</v>
      </c>
      <c r="E66" s="145">
        <f>'12.2'!E66+'12.3'!E66+'12.4'!E66</f>
        <v>2830.7166736463937</v>
      </c>
      <c r="F66" s="145">
        <f>'12.2'!F66+'12.3'!F66+'12.4'!F66</f>
        <v>2715.454443680474</v>
      </c>
      <c r="G66" s="145">
        <f>'12.2'!G66+'12.3'!G66+'12.4'!G66</f>
        <v>2698.8457185084994</v>
      </c>
      <c r="H66" s="145">
        <f>'12.2'!H66+'12.3'!H66+'12.4'!H66</f>
        <v>2610.0972966341737</v>
      </c>
      <c r="I66" s="145">
        <f>'12.2'!I66+'12.3'!I66+'12.4'!I66</f>
        <v>2516.9262289489529</v>
      </c>
      <c r="J66" s="145">
        <f>'12.2'!J66+'12.3'!J66+'12.4'!J66</f>
        <v>2408.6568112495129</v>
      </c>
      <c r="K66" s="145">
        <f>'12.2'!K66+'12.3'!K66+'12.4'!K66</f>
        <v>2238.5074630436766</v>
      </c>
      <c r="L66" s="145">
        <f>'12.2'!L66+'12.3'!L66+'12.4'!L66</f>
        <v>2094.1689956338437</v>
      </c>
      <c r="M66" s="145">
        <f>'12.2'!M66+'12.3'!M66+'12.4'!M66</f>
        <v>1942.0211948975248</v>
      </c>
      <c r="N66" s="145">
        <f>'12.2'!N66+'12.3'!N66+'12.4'!N66</f>
        <v>1831.5696442074732</v>
      </c>
      <c r="O66" s="145">
        <f>'12.2'!O66+'12.3'!O66+'12.4'!O66</f>
        <v>984.72849433103568</v>
      </c>
      <c r="P66" s="145">
        <f>'12.2'!P66+'12.3'!P66+'12.4'!P66</f>
        <v>949.09471672484085</v>
      </c>
      <c r="Q66" s="145">
        <f>'12.2'!Q66+'12.3'!Q66+'12.4'!Q66</f>
        <v>186.15103543711314</v>
      </c>
      <c r="R66" s="145">
        <f>'12.2'!R66+'12.3'!R66+'12.4'!R66</f>
        <v>204.78881192851185</v>
      </c>
      <c r="S66" s="145">
        <f>'12.2'!S66+'12.3'!S66+'12.4'!S66</f>
        <v>226.15567445705184</v>
      </c>
      <c r="T66" s="145">
        <f>'12.2'!T66+'12.3'!T66+'12.4'!T66</f>
        <v>248.19403777496066</v>
      </c>
      <c r="U66" s="145">
        <f>'12.2'!U66+'12.3'!U66+'12.4'!U66</f>
        <v>264.37380281457928</v>
      </c>
      <c r="V66" s="145">
        <f>'12.2'!V66+'12.3'!V66+'12.4'!V66</f>
        <v>283.4603609728203</v>
      </c>
    </row>
    <row r="67" spans="1:22" s="3" customFormat="1" ht="12.75" customHeight="1">
      <c r="A67" s="2" t="s">
        <v>20</v>
      </c>
      <c r="B67" s="8" t="s">
        <v>398</v>
      </c>
      <c r="C67" s="145">
        <f>'12.2'!C67+'12.3'!C67+'12.4'!C67</f>
        <v>135.03099959476199</v>
      </c>
      <c r="D67" s="145">
        <f>'12.2'!D67+'12.3'!D67+'12.4'!D67</f>
        <v>134.29872437120838</v>
      </c>
      <c r="E67" s="145">
        <f>'12.2'!E67+'12.3'!E67+'12.4'!E67</f>
        <v>128.51602931888891</v>
      </c>
      <c r="F67" s="145">
        <f>'12.2'!F67+'12.3'!F67+'12.4'!F67</f>
        <v>123.75812682669353</v>
      </c>
      <c r="G67" s="145">
        <f>'12.2'!G67+'12.3'!G67+'12.4'!G67</f>
        <v>122.46007351978682</v>
      </c>
      <c r="H67" s="145">
        <f>'12.2'!H67+'12.3'!H67+'12.4'!H67</f>
        <v>119.48057984473212</v>
      </c>
      <c r="I67" s="145">
        <f>'12.2'!I67+'12.3'!I67+'12.4'!I67</f>
        <v>115.25319927569141</v>
      </c>
      <c r="J67" s="145">
        <f>'12.2'!J67+'12.3'!J67+'12.4'!J67</f>
        <v>109.36668251923587</v>
      </c>
      <c r="K67" s="145">
        <f>'12.2'!K67+'12.3'!K67+'12.4'!K67</f>
        <v>105.09500785706366</v>
      </c>
      <c r="L67" s="145">
        <f>'12.2'!L67+'12.3'!L67+'12.4'!L67</f>
        <v>97.313267128722472</v>
      </c>
      <c r="M67" s="145">
        <f>'12.2'!M67+'12.3'!M67+'12.4'!M67</f>
        <v>105.94097704826832</v>
      </c>
      <c r="N67" s="145">
        <f>'12.2'!N67+'12.3'!N67+'12.4'!N67</f>
        <v>109.02147865998973</v>
      </c>
      <c r="O67" s="145">
        <f>'12.2'!O67+'12.3'!O67+'12.4'!O67</f>
        <v>71.940118231793363</v>
      </c>
      <c r="P67" s="145">
        <f>'12.2'!P67+'12.3'!P67+'12.4'!P67</f>
        <v>69.882127900040558</v>
      </c>
      <c r="Q67" s="145">
        <f>'12.2'!Q67+'12.3'!Q67+'12.4'!Q67</f>
        <v>66.608455028088343</v>
      </c>
      <c r="R67" s="145">
        <f>'12.2'!R67+'12.3'!R67+'12.4'!R67</f>
        <v>65.416494143864753</v>
      </c>
      <c r="S67" s="145">
        <f>'12.2'!S67+'12.3'!S67+'12.4'!S67</f>
        <v>61.950382203238711</v>
      </c>
      <c r="T67" s="145">
        <f>'12.2'!T67+'12.3'!T67+'12.4'!T67</f>
        <v>60.908685223064026</v>
      </c>
      <c r="U67" s="145">
        <f>'12.2'!U67+'12.3'!U67+'12.4'!U67</f>
        <v>59.511793360182502</v>
      </c>
      <c r="V67" s="145">
        <f>'12.2'!V67+'12.3'!V67+'12.4'!V67</f>
        <v>60.386833066309578</v>
      </c>
    </row>
    <row r="68" spans="1:22" s="3" customFormat="1" ht="12.75" customHeight="1">
      <c r="A68" s="2" t="s">
        <v>21</v>
      </c>
      <c r="B68" s="8" t="s">
        <v>399</v>
      </c>
      <c r="C68" s="145">
        <f>'12.2'!C68+'12.3'!C68+'12.4'!C68</f>
        <v>2552.9963671279047</v>
      </c>
      <c r="D68" s="145">
        <f>'12.2'!D68+'12.3'!D68+'12.4'!D68</f>
        <v>2057.935963179847</v>
      </c>
      <c r="E68" s="145">
        <f>'12.2'!E68+'12.3'!E68+'12.4'!E68</f>
        <v>2030.1148327892779</v>
      </c>
      <c r="F68" s="145">
        <f>'12.2'!F68+'12.3'!F68+'12.4'!F68</f>
        <v>1896.7186606019313</v>
      </c>
      <c r="G68" s="145">
        <f>'12.2'!G68+'12.3'!G68+'12.4'!G68</f>
        <v>1992.4147279957374</v>
      </c>
      <c r="H68" s="145">
        <f>'12.2'!H68+'12.3'!H68+'12.4'!H68</f>
        <v>2187.7484708616585</v>
      </c>
      <c r="I68" s="145">
        <f>'12.2'!I68+'12.3'!I68+'12.4'!I68</f>
        <v>2277.3532304351088</v>
      </c>
      <c r="J68" s="145">
        <f>'12.2'!J68+'12.3'!J68+'12.4'!J68</f>
        <v>2022.752071342702</v>
      </c>
      <c r="K68" s="145">
        <f>'12.2'!K68+'12.3'!K68+'12.4'!K68</f>
        <v>1869.0793356212682</v>
      </c>
      <c r="L68" s="145">
        <f>'12.2'!L68+'12.3'!L68+'12.4'!L68</f>
        <v>1699.783965889515</v>
      </c>
      <c r="M68" s="145">
        <f>'12.2'!M68+'12.3'!M68+'12.4'!M68</f>
        <v>1717.9624954097937</v>
      </c>
      <c r="N68" s="145">
        <f>'12.2'!N68+'12.3'!N68+'12.4'!N68</f>
        <v>1564.7778845385337</v>
      </c>
      <c r="O68" s="145">
        <f>'12.2'!O68+'12.3'!O68+'12.4'!O68</f>
        <v>1142.9229991828438</v>
      </c>
      <c r="P68" s="145">
        <f>'12.2'!P68+'12.3'!P68+'12.4'!P68</f>
        <v>984.02058348012145</v>
      </c>
      <c r="Q68" s="145">
        <f>'12.2'!Q68+'12.3'!Q68+'12.4'!Q68</f>
        <v>1344.1993645795371</v>
      </c>
      <c r="R68" s="145">
        <f>'12.2'!R68+'12.3'!R68+'12.4'!R68</f>
        <v>1334.4403047904559</v>
      </c>
      <c r="S68" s="145">
        <f>'12.2'!S68+'12.3'!S68+'12.4'!S68</f>
        <v>1351.3480653557897</v>
      </c>
      <c r="T68" s="145">
        <f>'12.2'!T68+'12.3'!T68+'12.4'!T68</f>
        <v>1214.7666103792067</v>
      </c>
      <c r="U68" s="145">
        <f>'12.2'!U68+'12.3'!U68+'12.4'!U68</f>
        <v>1161.9329654895619</v>
      </c>
      <c r="V68" s="145">
        <f>'12.2'!V68+'12.3'!V68+'12.4'!V68</f>
        <v>1143.4170722714675</v>
      </c>
    </row>
    <row r="69" spans="1:22" s="3" customFormat="1" ht="12.75" customHeight="1">
      <c r="A69" s="2" t="s">
        <v>69</v>
      </c>
      <c r="B69" s="8" t="s">
        <v>400</v>
      </c>
      <c r="C69" s="145">
        <f>'12.2'!C69+'12.3'!C69+'12.4'!C69</f>
        <v>117.13463952796948</v>
      </c>
      <c r="D69" s="145">
        <f>'12.2'!D69+'12.3'!D69+'12.4'!D69</f>
        <v>116.62325697215576</v>
      </c>
      <c r="E69" s="145">
        <f>'12.2'!E69+'12.3'!E69+'12.4'!E69</f>
        <v>111.992731632809</v>
      </c>
      <c r="F69" s="145">
        <f>'12.2'!F69+'12.3'!F69+'12.4'!F69</f>
        <v>93.546036950391652</v>
      </c>
      <c r="G69" s="145">
        <f>'12.2'!G69+'12.3'!G69+'12.4'!G69</f>
        <v>83.570321144899765</v>
      </c>
      <c r="H69" s="145">
        <f>'12.2'!H69+'12.3'!H69+'12.4'!H69</f>
        <v>76.465493196472806</v>
      </c>
      <c r="I69" s="145">
        <f>'12.2'!I69+'12.3'!I69+'12.4'!I69</f>
        <v>72.505580413372499</v>
      </c>
      <c r="J69" s="145">
        <f>'12.2'!J69+'12.3'!J69+'12.4'!J69</f>
        <v>59.333843102268915</v>
      </c>
      <c r="K69" s="145">
        <f>'12.2'!K69+'12.3'!K69+'12.4'!K69</f>
        <v>69.498266552462752</v>
      </c>
      <c r="L69" s="145">
        <f>'12.2'!L69+'12.3'!L69+'12.4'!L69</f>
        <v>55.296929492837293</v>
      </c>
      <c r="M69" s="145">
        <f>'12.2'!M69+'12.3'!M69+'12.4'!M69</f>
        <v>56.899137834125909</v>
      </c>
      <c r="N69" s="145">
        <f>'12.2'!N69+'12.3'!N69+'12.4'!N69</f>
        <v>55.810469040254958</v>
      </c>
      <c r="O69" s="145">
        <f>'12.2'!O69+'12.3'!O69+'12.4'!O69</f>
        <v>47.901125217498297</v>
      </c>
      <c r="P69" s="145">
        <f>'12.2'!P69+'12.3'!P69+'12.4'!P69</f>
        <v>46.685856956162212</v>
      </c>
      <c r="Q69" s="145">
        <f>'12.2'!Q69+'12.3'!Q69+'12.4'!Q69</f>
        <v>26.926297015853919</v>
      </c>
      <c r="R69" s="145">
        <f>'12.2'!R69+'12.3'!R69+'12.4'!R69</f>
        <v>29.060791536352085</v>
      </c>
      <c r="S69" s="145">
        <f>'12.2'!S69+'12.3'!S69+'12.4'!S69</f>
        <v>26.40982087625731</v>
      </c>
      <c r="T69" s="145">
        <f>'12.2'!T69+'12.3'!T69+'12.4'!T69</f>
        <v>26.951473229730794</v>
      </c>
      <c r="U69" s="145">
        <f>'12.2'!U69+'12.3'!U69+'12.4'!U69</f>
        <v>24.583767962747515</v>
      </c>
      <c r="V69" s="145">
        <f>'12.2'!V69+'12.3'!V69+'12.4'!V69</f>
        <v>27.38071971357904</v>
      </c>
    </row>
    <row r="70" spans="1:22" s="3" customFormat="1" ht="12.75" customHeight="1">
      <c r="A70" s="2" t="s">
        <v>70</v>
      </c>
      <c r="B70" s="8" t="s">
        <v>401</v>
      </c>
      <c r="C70" s="145">
        <f>'12.2'!C70+'12.3'!C70+'12.4'!C70</f>
        <v>335.88269670035794</v>
      </c>
      <c r="D70" s="145">
        <f>'12.2'!D70+'12.3'!D70+'12.4'!D70</f>
        <v>322.49759318013616</v>
      </c>
      <c r="E70" s="145">
        <f>'12.2'!E70+'12.3'!E70+'12.4'!E70</f>
        <v>330.94453142989988</v>
      </c>
      <c r="F70" s="145">
        <f>'12.2'!F70+'12.3'!F70+'12.4'!F70</f>
        <v>245.11289487695743</v>
      </c>
      <c r="G70" s="145">
        <f>'12.2'!G70+'12.3'!G70+'12.4'!G70</f>
        <v>218.94427376876149</v>
      </c>
      <c r="H70" s="145">
        <f>'12.2'!H70+'12.3'!H70+'12.4'!H70</f>
        <v>210.75662483076766</v>
      </c>
      <c r="I70" s="145">
        <f>'12.2'!I70+'12.3'!I70+'12.4'!I70</f>
        <v>212.45876523181701</v>
      </c>
      <c r="J70" s="145">
        <f>'12.2'!J70+'12.3'!J70+'12.4'!J70</f>
        <v>190.88957075555862</v>
      </c>
      <c r="K70" s="145">
        <f>'12.2'!K70+'12.3'!K70+'12.4'!K70</f>
        <v>191.99611782337934</v>
      </c>
      <c r="L70" s="145">
        <f>'12.2'!L70+'12.3'!L70+'12.4'!L70</f>
        <v>167.07214974073324</v>
      </c>
      <c r="M70" s="145">
        <f>'12.2'!M70+'12.3'!M70+'12.4'!M70</f>
        <v>174.50386944788343</v>
      </c>
      <c r="N70" s="145">
        <f>'12.2'!N70+'12.3'!N70+'12.4'!N70</f>
        <v>174.85631205358914</v>
      </c>
      <c r="O70" s="145">
        <f>'12.2'!O70+'12.3'!O70+'12.4'!O70</f>
        <v>185.04226548814495</v>
      </c>
      <c r="P70" s="145">
        <f>'12.2'!P70+'12.3'!P70+'12.4'!P70</f>
        <v>170.85395393947692</v>
      </c>
      <c r="Q70" s="145">
        <f>'12.2'!Q70+'12.3'!Q70+'12.4'!Q70</f>
        <v>162.68251600421138</v>
      </c>
      <c r="R70" s="145">
        <f>'12.2'!R70+'12.3'!R70+'12.4'!R70</f>
        <v>160.84511860031122</v>
      </c>
      <c r="S70" s="145">
        <f>'12.2'!S70+'12.3'!S70+'12.4'!S70</f>
        <v>160.13863879493854</v>
      </c>
      <c r="T70" s="145">
        <f>'12.2'!T70+'12.3'!T70+'12.4'!T70</f>
        <v>160.28726192321398</v>
      </c>
      <c r="U70" s="145">
        <f>'12.2'!U70+'12.3'!U70+'12.4'!U70</f>
        <v>155.2178741717338</v>
      </c>
      <c r="V70" s="145">
        <f>'12.2'!V70+'12.3'!V70+'12.4'!V70</f>
        <v>158.62912544494284</v>
      </c>
    </row>
    <row r="71" spans="1:22" s="3" customFormat="1" ht="12.75" customHeight="1">
      <c r="A71" s="2" t="s">
        <v>71</v>
      </c>
      <c r="B71" s="8" t="s">
        <v>74</v>
      </c>
      <c r="C71" s="145">
        <f>'12.2'!C71+'12.3'!C71+'12.4'!C71</f>
        <v>1991.9805696429207</v>
      </c>
      <c r="D71" s="145">
        <f>'12.2'!D71+'12.3'!D71+'12.4'!D71</f>
        <v>1974.8955638553341</v>
      </c>
      <c r="E71" s="145">
        <f>'12.2'!E71+'12.3'!E71+'12.4'!E71</f>
        <v>1896.3333184882911</v>
      </c>
      <c r="F71" s="145">
        <f>'12.2'!F71+'12.3'!F71+'12.4'!F71</f>
        <v>1803.9450162082292</v>
      </c>
      <c r="G71" s="145">
        <f>'12.2'!G71+'12.3'!G71+'12.4'!G71</f>
        <v>1786.4576513573452</v>
      </c>
      <c r="H71" s="145">
        <f>'12.2'!H71+'12.3'!H71+'12.4'!H71</f>
        <v>1726.2464532606434</v>
      </c>
      <c r="I71" s="145">
        <f>'12.2'!I71+'12.3'!I71+'12.4'!I71</f>
        <v>1654.1708760178979</v>
      </c>
      <c r="J71" s="145">
        <f>'12.2'!J71+'12.3'!J71+'12.4'!J71</f>
        <v>1571.7845323570491</v>
      </c>
      <c r="K71" s="145">
        <f>'12.2'!K71+'12.3'!K71+'12.4'!K71</f>
        <v>1448.3954111906542</v>
      </c>
      <c r="L71" s="145">
        <f>'12.2'!L71+'12.3'!L71+'12.4'!L71</f>
        <v>1339.9432971291806</v>
      </c>
      <c r="M71" s="145">
        <f>'12.2'!M71+'12.3'!M71+'12.4'!M71</f>
        <v>1222.8336890438102</v>
      </c>
      <c r="N71" s="145">
        <f>'12.2'!N71+'12.3'!N71+'12.4'!N71</f>
        <v>1144.1629580036938</v>
      </c>
      <c r="O71" s="145">
        <f>'12.2'!O71+'12.3'!O71+'12.4'!O71</f>
        <v>780.00767054695439</v>
      </c>
      <c r="P71" s="145">
        <f>'12.2'!P71+'12.3'!P71+'12.4'!P71</f>
        <v>704.08338830554283</v>
      </c>
      <c r="Q71" s="145">
        <f>'12.2'!Q71+'12.3'!Q71+'12.4'!Q71</f>
        <v>791.59439048320621</v>
      </c>
      <c r="R71" s="145">
        <f>'12.2'!R71+'12.3'!R71+'12.4'!R71</f>
        <v>764.07347494309852</v>
      </c>
      <c r="S71" s="145">
        <f>'12.2'!S71+'12.3'!S71+'12.4'!S71</f>
        <v>728.25451909127878</v>
      </c>
      <c r="T71" s="145">
        <f>'12.2'!T71+'12.3'!T71+'12.4'!T71</f>
        <v>692.00021745217373</v>
      </c>
      <c r="U71" s="145">
        <f>'12.2'!U71+'12.3'!U71+'12.4'!U71</f>
        <v>648.76088367401985</v>
      </c>
      <c r="V71" s="145">
        <f>'12.2'!V71+'12.3'!V71+'12.4'!V71</f>
        <v>616.47557802004258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f>'12.2'!C73+'12.3'!C73+'12.4'!C73</f>
        <v>267617.69717213081</v>
      </c>
      <c r="D73" s="145">
        <f>'12.2'!D73+'12.3'!D73+'12.4'!D73</f>
        <v>297627.74693195429</v>
      </c>
      <c r="E73" s="145">
        <f>'12.2'!E73+'12.3'!E73+'12.4'!E73</f>
        <v>305813.6342871199</v>
      </c>
      <c r="F73" s="145">
        <f>'12.2'!F73+'12.3'!F73+'12.4'!F73</f>
        <v>293016.48011963262</v>
      </c>
      <c r="G73" s="145">
        <f>'12.2'!G73+'12.3'!G73+'12.4'!G73</f>
        <v>350303.54789274011</v>
      </c>
      <c r="H73" s="145">
        <f>'12.2'!H73+'12.3'!H73+'12.4'!H73</f>
        <v>307604.83367157576</v>
      </c>
      <c r="I73" s="145">
        <f>'12.2'!I73+'12.3'!I73+'12.4'!I73</f>
        <v>253810.11438462505</v>
      </c>
      <c r="J73" s="145">
        <f>'12.2'!J73+'12.3'!J73+'12.4'!J73</f>
        <v>268588.50152741896</v>
      </c>
      <c r="K73" s="145">
        <f>'12.2'!K73+'12.3'!K73+'12.4'!K73</f>
        <v>274893.2921688999</v>
      </c>
      <c r="L73" s="145">
        <f>'12.2'!L73+'12.3'!L73+'12.4'!L73</f>
        <v>244715.14482747839</v>
      </c>
      <c r="M73" s="145">
        <f>'12.2'!M73+'12.3'!M73+'12.4'!M73</f>
        <v>228376.29682880081</v>
      </c>
      <c r="N73" s="145">
        <f>'12.2'!N73+'12.3'!N73+'12.4'!N73</f>
        <v>222354.17899623269</v>
      </c>
      <c r="O73" s="145">
        <f>'12.2'!O73+'12.3'!O73+'12.4'!O73</f>
        <v>229134.42551888773</v>
      </c>
      <c r="P73" s="145">
        <f>'12.2'!P73+'12.3'!P73+'12.4'!P73</f>
        <v>231180.6873458162</v>
      </c>
      <c r="Q73" s="145">
        <f>'12.2'!Q73+'12.3'!Q73+'12.4'!Q73</f>
        <v>224550.92164914831</v>
      </c>
      <c r="R73" s="145">
        <f>'12.2'!R73+'12.3'!R73+'12.4'!R73</f>
        <v>231814.26555424801</v>
      </c>
      <c r="S73" s="145">
        <f>'12.2'!S73+'12.3'!S73+'12.4'!S73</f>
        <v>230289.03722957944</v>
      </c>
      <c r="T73" s="145">
        <f>'12.2'!T73+'12.3'!T73+'12.4'!T73</f>
        <v>222949.57061047608</v>
      </c>
      <c r="U73" s="145">
        <f>'12.2'!U73+'12.3'!U73+'12.4'!U73</f>
        <v>221216.83977104985</v>
      </c>
      <c r="V73" s="145">
        <f>'12.2'!V73+'12.3'!V73+'12.4'!V73</f>
        <v>227229.72921607879</v>
      </c>
    </row>
    <row r="74" spans="1:22" s="3" customFormat="1" ht="15" customHeight="1">
      <c r="A74" s="173" t="s">
        <v>460</v>
      </c>
      <c r="B74" s="8" t="s">
        <v>461</v>
      </c>
      <c r="C74" s="145">
        <f>'12.2'!C74+'12.3'!C74+'12.4'!C74</f>
        <v>68349.485022458131</v>
      </c>
      <c r="D74" s="145">
        <f>'12.2'!D74+'12.3'!D74+'12.4'!D74</f>
        <v>70276.551569752308</v>
      </c>
      <c r="E74" s="145">
        <f>'12.2'!E74+'12.3'!E74+'12.4'!E74</f>
        <v>68013.616981907311</v>
      </c>
      <c r="F74" s="145">
        <f>'12.2'!F74+'12.3'!F74+'12.4'!F74</f>
        <v>66505.920461933099</v>
      </c>
      <c r="G74" s="145">
        <f>'12.2'!G74+'12.3'!G74+'12.4'!G74</f>
        <v>64791.227871411298</v>
      </c>
      <c r="H74" s="145">
        <f>'12.2'!H74+'12.3'!H74+'12.4'!H74</f>
        <v>62898.208786944211</v>
      </c>
      <c r="I74" s="145">
        <f>'12.2'!I74+'12.3'!I74+'12.4'!I74</f>
        <v>64763.534766362049</v>
      </c>
      <c r="J74" s="145">
        <f>'12.2'!J74+'12.3'!J74+'12.4'!J74</f>
        <v>62982.526854659271</v>
      </c>
      <c r="K74" s="145">
        <f>'12.2'!K74+'12.3'!K74+'12.4'!K74</f>
        <v>63990.102599485734</v>
      </c>
      <c r="L74" s="145">
        <f>'12.2'!L74+'12.3'!L74+'12.4'!L74</f>
        <v>58461.549893456904</v>
      </c>
      <c r="M74" s="145">
        <f>'12.2'!M74+'12.3'!M74+'12.4'!M74</f>
        <v>63031.595567791257</v>
      </c>
      <c r="N74" s="145">
        <f>'12.2'!N74+'12.3'!N74+'12.4'!N74</f>
        <v>58906.8366075222</v>
      </c>
      <c r="O74" s="145">
        <f>'12.2'!O74+'12.3'!O74+'12.4'!O74</f>
        <v>57265.033505291678</v>
      </c>
      <c r="P74" s="145">
        <f>'12.2'!P74+'12.3'!P74+'12.4'!P74</f>
        <v>56587.06159802695</v>
      </c>
      <c r="Q74" s="145">
        <f>'12.2'!Q74+'12.3'!Q74+'12.4'!Q74</f>
        <v>49172.773659593237</v>
      </c>
      <c r="R74" s="145">
        <f>'12.2'!R74+'12.3'!R74+'12.4'!R74</f>
        <v>49174.765642178463</v>
      </c>
      <c r="S74" s="145">
        <f>'12.2'!S74+'12.3'!S74+'12.4'!S74</f>
        <v>46293.584459270627</v>
      </c>
      <c r="T74" s="145">
        <f>'12.2'!T74+'12.3'!T74+'12.4'!T74</f>
        <v>45632.848085878773</v>
      </c>
      <c r="U74" s="145">
        <f>'12.2'!U74+'12.3'!U74+'12.4'!U74</f>
        <v>44837.482953837331</v>
      </c>
      <c r="V74" s="145">
        <f>'12.2'!V74+'12.3'!V74+'12.4'!V74</f>
        <v>43480.95141282081</v>
      </c>
    </row>
    <row r="75" spans="1:22" s="3" customFormat="1" ht="15" customHeight="1">
      <c r="A75" s="174" t="s">
        <v>306</v>
      </c>
      <c r="B75" s="172" t="s">
        <v>462</v>
      </c>
      <c r="C75" s="145">
        <f>'12.2'!C75+'12.3'!C75+'12.4'!C75</f>
        <v>335967.18219458906</v>
      </c>
      <c r="D75" s="145">
        <f>'12.2'!D75+'12.3'!D75+'12.4'!D75</f>
        <v>367904.29850170657</v>
      </c>
      <c r="E75" s="145">
        <f>'12.2'!E75+'12.3'!E75+'12.4'!E75</f>
        <v>373827.25126902724</v>
      </c>
      <c r="F75" s="145">
        <f>'12.2'!F75+'12.3'!F75+'12.4'!F75</f>
        <v>359522.40058156569</v>
      </c>
      <c r="G75" s="145">
        <f>'12.2'!G75+'12.3'!G75+'12.4'!G75</f>
        <v>415094.77576415142</v>
      </c>
      <c r="H75" s="145">
        <f>'12.2'!H75+'12.3'!H75+'12.4'!H75</f>
        <v>370503.04245852015</v>
      </c>
      <c r="I75" s="145">
        <f>'12.2'!I75+'12.3'!I75+'12.4'!I75</f>
        <v>318573.64915098704</v>
      </c>
      <c r="J75" s="145">
        <f>'12.2'!J75+'12.3'!J75+'12.4'!J75</f>
        <v>331571.02838207822</v>
      </c>
      <c r="K75" s="145">
        <f>'12.2'!K75+'12.3'!K75+'12.4'!K75</f>
        <v>338883.39476838568</v>
      </c>
      <c r="L75" s="145">
        <f>'12.2'!L75+'12.3'!L75+'12.4'!L75</f>
        <v>303176.69472093531</v>
      </c>
      <c r="M75" s="145">
        <f>'12.2'!M75+'12.3'!M75+'12.4'!M75</f>
        <v>291407.89239659213</v>
      </c>
      <c r="N75" s="145">
        <f>'12.2'!N75+'12.3'!N75+'12.4'!N75</f>
        <v>281261.0156037549</v>
      </c>
      <c r="O75" s="145">
        <f>'12.2'!O75+'12.3'!O75+'12.4'!O75</f>
        <v>286399.45902417938</v>
      </c>
      <c r="P75" s="145">
        <f>'12.2'!P75+'12.3'!P75+'12.4'!P75</f>
        <v>287767.74894384318</v>
      </c>
      <c r="Q75" s="145">
        <f>'12.2'!Q75+'12.3'!Q75+'12.4'!Q75</f>
        <v>273723.69530874165</v>
      </c>
      <c r="R75" s="145">
        <f>'12.2'!R75+'12.3'!R75+'12.4'!R75</f>
        <v>280989.03119642643</v>
      </c>
      <c r="S75" s="145">
        <f>'12.2'!S75+'12.3'!S75+'12.4'!S75</f>
        <v>276582.62168885011</v>
      </c>
      <c r="T75" s="145">
        <f>'12.2'!T75+'12.3'!T75+'12.4'!T75</f>
        <v>268582.4186963549</v>
      </c>
      <c r="U75" s="145">
        <f>'12.2'!U75+'12.3'!U75+'12.4'!U75</f>
        <v>266054.32272488711</v>
      </c>
      <c r="V75" s="145">
        <f>'12.2'!V75+'12.3'!V75+'12.4'!V75</f>
        <v>270710.68062889954</v>
      </c>
    </row>
    <row r="76" spans="1:22" s="3" customFormat="1" ht="15" customHeight="1">
      <c r="A76" s="175" t="s">
        <v>463</v>
      </c>
      <c r="B76" s="9" t="s">
        <v>519</v>
      </c>
      <c r="C76" s="145">
        <f>'12.2'!C76+'12.3'!C76+'12.4'!C76</f>
        <v>38961.708876727484</v>
      </c>
      <c r="D76" s="145">
        <f>'12.2'!D76+'12.3'!D76+'12.4'!D76</f>
        <v>83689.174725516888</v>
      </c>
      <c r="E76" s="145">
        <f>'12.2'!E76+'12.3'!E76+'12.4'!E76</f>
        <v>96791.581484173978</v>
      </c>
      <c r="F76" s="145">
        <f>'12.2'!F76+'12.3'!F76+'12.4'!F76</f>
        <v>96204.035181846819</v>
      </c>
      <c r="G76" s="145">
        <f>'12.2'!G76+'12.3'!G76+'12.4'!G76</f>
        <v>159787.01338988391</v>
      </c>
      <c r="H76" s="145">
        <f>'12.2'!H76+'12.3'!H76+'12.4'!H76</f>
        <v>124767.00527007158</v>
      </c>
      <c r="I76" s="145">
        <f>'12.2'!I76+'12.3'!I76+'12.4'!I76</f>
        <v>72516.489816306072</v>
      </c>
      <c r="J76" s="145">
        <f>'12.2'!J76+'12.3'!J76+'12.4'!J76</f>
        <v>96523.653245097375</v>
      </c>
      <c r="K76" s="145">
        <f>'12.2'!K76+'12.3'!K76+'12.4'!K76</f>
        <v>106016.90964812085</v>
      </c>
      <c r="L76" s="145">
        <f>'12.2'!L76+'12.3'!L76+'12.4'!L76</f>
        <v>86263.806102012008</v>
      </c>
      <c r="M76" s="145">
        <f>'12.2'!M76+'12.3'!M76+'12.4'!M76</f>
        <v>60156.08208827518</v>
      </c>
      <c r="N76" s="145">
        <f>'12.2'!N76+'12.3'!N76+'12.4'!N76</f>
        <v>52085.941520378015</v>
      </c>
      <c r="O76" s="145">
        <f>'12.2'!O76+'12.3'!O76+'12.4'!O76</f>
        <v>61035.850309486013</v>
      </c>
      <c r="P76" s="145">
        <f>'12.2'!P76+'12.3'!P76+'12.4'!P76</f>
        <v>63040.384479076383</v>
      </c>
      <c r="Q76" s="145">
        <f>'12.2'!Q76+'12.3'!Q76+'12.4'!Q76</f>
        <v>59310.700807507492</v>
      </c>
      <c r="R76" s="145">
        <f>'12.2'!R76+'12.3'!R76+'12.4'!R76</f>
        <v>68442.407111004475</v>
      </c>
      <c r="S76" s="145">
        <f>'12.2'!S76+'12.3'!S76+'12.4'!S76</f>
        <v>77167.198358943933</v>
      </c>
      <c r="T76" s="145">
        <f>'12.2'!T76+'12.3'!T76+'12.4'!T76</f>
        <v>67268.505936031754</v>
      </c>
      <c r="U76" s="145">
        <f>'12.2'!U76+'12.3'!U76+'12.4'!U76</f>
        <v>61873.139556294715</v>
      </c>
      <c r="V76" s="145">
        <f>'12.2'!V76+'12.3'!V76+'12.4'!V76</f>
        <v>70726.229938698729</v>
      </c>
    </row>
    <row r="77" spans="1:22" ht="15" customHeight="1">
      <c r="A77" s="173" t="s">
        <v>460</v>
      </c>
      <c r="B77" s="9" t="s">
        <v>520</v>
      </c>
      <c r="C77" s="145">
        <f>'12.2'!C77+'12.3'!C77+'12.4'!C77</f>
        <v>41683.817622667237</v>
      </c>
      <c r="D77" s="145">
        <f>'12.2'!D77+'12.3'!D77+'12.4'!D77</f>
        <v>39964.107153999066</v>
      </c>
      <c r="E77" s="145">
        <f>'12.2'!E77+'12.3'!E77+'12.4'!E77</f>
        <v>42517.981890143456</v>
      </c>
      <c r="F77" s="145">
        <f>'12.2'!F77+'12.3'!F77+'12.4'!F77</f>
        <v>47315.344558719458</v>
      </c>
      <c r="G77" s="145">
        <f>'12.2'!G77+'12.3'!G77+'12.4'!G77</f>
        <v>50435.618884010757</v>
      </c>
      <c r="H77" s="145">
        <f>'12.2'!H77+'12.3'!H77+'12.4'!H77</f>
        <v>47514.430564859271</v>
      </c>
      <c r="I77" s="145">
        <f>'12.2'!I77+'12.3'!I77+'12.4'!I77</f>
        <v>27192.527422476891</v>
      </c>
      <c r="J77" s="145">
        <f>'12.2'!J77+'12.3'!J77+'12.4'!J77</f>
        <v>34222.555245821517</v>
      </c>
      <c r="K77" s="145">
        <f>'12.2'!K77+'12.3'!K77+'12.4'!K77</f>
        <v>31791.226120367719</v>
      </c>
      <c r="L77" s="145">
        <f>'12.2'!L77+'12.3'!L77+'12.4'!L77</f>
        <v>27116.423634553455</v>
      </c>
      <c r="M77" s="145">
        <f>'12.2'!M77+'12.3'!M77+'12.4'!M77</f>
        <v>15443.16365276427</v>
      </c>
      <c r="N77" s="145">
        <f>'12.2'!N77+'12.3'!N77+'12.4'!N77</f>
        <v>16125.364403312158</v>
      </c>
      <c r="O77" s="145">
        <f>'12.2'!O77+'12.3'!O77+'12.4'!O77</f>
        <v>16414.065565255241</v>
      </c>
      <c r="P77" s="145">
        <f>'12.2'!P77+'12.3'!P77+'12.4'!P77</f>
        <v>16732.499425119368</v>
      </c>
      <c r="Q77" s="145">
        <f>'12.2'!Q77+'12.3'!Q77+'12.4'!Q77</f>
        <v>19808.02374492721</v>
      </c>
      <c r="R77" s="145">
        <f>'12.2'!R77+'12.3'!R77+'12.4'!R77</f>
        <v>15081.002691905718</v>
      </c>
      <c r="S77" s="145">
        <f>'12.2'!S77+'12.3'!S77+'12.4'!S77</f>
        <v>20491.835763777952</v>
      </c>
      <c r="T77" s="145">
        <f>'12.2'!T77+'12.3'!T77+'12.4'!T77</f>
        <v>13874.549388384865</v>
      </c>
      <c r="U77" s="145">
        <f>'12.2'!U77+'12.3'!U77+'12.4'!U77</f>
        <v>10805.158488405108</v>
      </c>
      <c r="V77" s="145">
        <f>'12.2'!V77+'12.3'!V77+'12.4'!V77</f>
        <v>10619.26650412231</v>
      </c>
    </row>
    <row r="78" spans="1:22" ht="15" customHeight="1">
      <c r="A78" s="174" t="s">
        <v>306</v>
      </c>
      <c r="B78" s="172" t="s">
        <v>521</v>
      </c>
      <c r="C78" s="145">
        <f>'12.2'!C78+'12.3'!C75+'12.4'!C78</f>
        <v>338689.29094052885</v>
      </c>
      <c r="D78" s="145">
        <f>'12.2'!D78+'12.3'!D75+'12.4'!D78</f>
        <v>324179.23093018879</v>
      </c>
      <c r="E78" s="145">
        <f>'12.2'!E78+'12.3'!E75+'12.4'!E78</f>
        <v>319553.65167499677</v>
      </c>
      <c r="F78" s="145">
        <f>'12.2'!F78+'12.3'!F75+'12.4'!F78</f>
        <v>310633.70995843835</v>
      </c>
      <c r="G78" s="145">
        <f>'12.2'!G78+'12.3'!G75+'12.4'!G78</f>
        <v>305743.38125827827</v>
      </c>
      <c r="H78" s="145">
        <f>'12.2'!H78+'12.3'!H75+'12.4'!H78</f>
        <v>293250.46775330784</v>
      </c>
      <c r="I78" s="145">
        <f>'12.2'!I78+'12.3'!I75+'12.4'!I78</f>
        <v>273249.68675715791</v>
      </c>
      <c r="J78" s="145">
        <f>'12.2'!J78+'12.3'!J75+'12.4'!J78</f>
        <v>269269.93038280233</v>
      </c>
      <c r="K78" s="145">
        <f>'12.2'!K78+'12.3'!K75+'12.4'!K78</f>
        <v>264657.71124063263</v>
      </c>
      <c r="L78" s="145">
        <f>'12.2'!L78+'12.3'!L75+'12.4'!L78</f>
        <v>244029.31225347679</v>
      </c>
      <c r="M78" s="145">
        <f>'12.2'!M78+'12.3'!M75+'12.4'!M78</f>
        <v>246694.97396108118</v>
      </c>
      <c r="N78" s="145">
        <f>'12.2'!N78+'12.3'!N75+'12.4'!N78</f>
        <v>245300.43848668903</v>
      </c>
      <c r="O78" s="145">
        <f>'12.2'!O78+'12.3'!O75+'12.4'!O78</f>
        <v>241777.67427994858</v>
      </c>
      <c r="P78" s="145">
        <f>'12.2'!P78+'12.3'!P75+'12.4'!P78</f>
        <v>241459.86388988618</v>
      </c>
      <c r="Q78" s="145">
        <f>'12.2'!Q78+'12.3'!Q75+'12.4'!Q78</f>
        <v>234221.01824616134</v>
      </c>
      <c r="R78" s="145">
        <f>'12.2'!R78+'12.3'!R75+'12.4'!R78</f>
        <v>227627.62677732768</v>
      </c>
      <c r="S78" s="145">
        <f>'12.2'!S78+'12.3'!S75+'12.4'!S78</f>
        <v>219907.25909368409</v>
      </c>
      <c r="T78" s="145">
        <f>'12.2'!T78+'12.3'!T75+'12.4'!T78</f>
        <v>215188.462148708</v>
      </c>
      <c r="U78" s="145">
        <f>'12.2'!U78+'12.3'!U75+'12.4'!U78</f>
        <v>214986.34165699751</v>
      </c>
      <c r="V78" s="145">
        <f>'12.2'!V78+'12.3'!V75+'12.4'!V78</f>
        <v>210603.71719432314</v>
      </c>
    </row>
    <row r="79" spans="1:22" ht="15" customHeight="1">
      <c r="A79" s="173" t="s">
        <v>460</v>
      </c>
      <c r="B79" s="9" t="s">
        <v>522</v>
      </c>
      <c r="C79" s="145">
        <f>'12.2'!C79+'12.4'!C79</f>
        <v>-35970.888834700003</v>
      </c>
      <c r="D79" s="145">
        <f>'12.2'!D79+'12.4'!D79</f>
        <v>-36517.698568200001</v>
      </c>
      <c r="E79" s="145">
        <f>'12.2'!E79+'12.4'!E79</f>
        <v>-39184.447055799996</v>
      </c>
      <c r="F79" s="145">
        <f>'12.2'!F79+'12.4'!F79</f>
        <v>-44091.381752100002</v>
      </c>
      <c r="G79" s="145">
        <f>'12.2'!G79+'12.4'!G79</f>
        <v>-47361.841939499995</v>
      </c>
      <c r="H79" s="145">
        <f>'12.2'!H79+'12.4'!H79</f>
        <v>-45267.568974600006</v>
      </c>
      <c r="I79" s="145">
        <f>'12.2'!I79+'12.4'!I79</f>
        <v>-27269.174866900004</v>
      </c>
      <c r="J79" s="145">
        <f>'12.2'!J79+'12.4'!J79</f>
        <v>-32228.804244499999</v>
      </c>
      <c r="K79" s="145">
        <f>'12.2'!K79+'12.4'!K79</f>
        <v>-30569.4489541</v>
      </c>
      <c r="L79" s="145">
        <f>'12.2'!L79+'12.4'!L79</f>
        <v>-27131.638641300004</v>
      </c>
      <c r="M79" s="145">
        <f>'12.2'!M79+'12.4'!M79</f>
        <v>-18894.693553599998</v>
      </c>
      <c r="N79" s="145">
        <f>'12.2'!N79+'12.4'!N79</f>
        <v>-18682.484297300001</v>
      </c>
      <c r="O79" s="145">
        <f>'12.2'!O79+'12.4'!O79</f>
        <v>-17466.169709000002</v>
      </c>
      <c r="P79" s="145">
        <f>'12.2'!P79+'12.4'!P79</f>
        <v>-15849.1563393</v>
      </c>
      <c r="Q79" s="145">
        <f>'12.2'!Q79+'12.4'!Q79</f>
        <v>-16667.992882288396</v>
      </c>
      <c r="R79" s="145">
        <f>'12.2'!R79+'12.4'!R79</f>
        <v>-13410.07600293406</v>
      </c>
      <c r="S79" s="145">
        <f>'12.2'!S79+'12.4'!S79</f>
        <v>-20282.017045236498</v>
      </c>
      <c r="T79" s="145">
        <f>'12.2'!T79+'12.4'!T79</f>
        <v>-12735.699304747948</v>
      </c>
      <c r="U79" s="145">
        <f>'12.2'!U79+'12.4'!U79</f>
        <v>-7957.3238147283337</v>
      </c>
      <c r="V79" s="145">
        <f>'12.2'!V79+'12.4'!V79</f>
        <v>-6971.0178786282304</v>
      </c>
    </row>
    <row r="80" spans="1:22" ht="15" customHeight="1">
      <c r="A80" s="174" t="s">
        <v>306</v>
      </c>
      <c r="B80" s="172" t="s">
        <v>468</v>
      </c>
      <c r="C80" s="145">
        <f>C78+C79</f>
        <v>302718.40210582886</v>
      </c>
      <c r="D80" s="145">
        <f t="shared" ref="D80:V80" si="0">D78+D79</f>
        <v>287661.53236198879</v>
      </c>
      <c r="E80" s="145">
        <f t="shared" si="0"/>
        <v>280369.20461919677</v>
      </c>
      <c r="F80" s="145">
        <f t="shared" si="0"/>
        <v>266542.32820633834</v>
      </c>
      <c r="G80" s="145">
        <f t="shared" si="0"/>
        <v>258381.53931877826</v>
      </c>
      <c r="H80" s="145">
        <f t="shared" si="0"/>
        <v>247982.89877870784</v>
      </c>
      <c r="I80" s="145">
        <f t="shared" si="0"/>
        <v>245980.51189025791</v>
      </c>
      <c r="J80" s="145">
        <f t="shared" si="0"/>
        <v>237041.12613830232</v>
      </c>
      <c r="K80" s="145">
        <f t="shared" si="0"/>
        <v>234088.26228653264</v>
      </c>
      <c r="L80" s="145">
        <f t="shared" si="0"/>
        <v>216897.67361217679</v>
      </c>
      <c r="M80" s="145">
        <f t="shared" si="0"/>
        <v>227800.28040748119</v>
      </c>
      <c r="N80" s="145">
        <f t="shared" si="0"/>
        <v>226617.95418938904</v>
      </c>
      <c r="O80" s="145">
        <f t="shared" si="0"/>
        <v>224311.50457094857</v>
      </c>
      <c r="P80" s="145">
        <f t="shared" si="0"/>
        <v>225610.70755058617</v>
      </c>
      <c r="Q80" s="145">
        <f t="shared" si="0"/>
        <v>217553.02536387293</v>
      </c>
      <c r="R80" s="145">
        <f t="shared" si="0"/>
        <v>214217.5507743936</v>
      </c>
      <c r="S80" s="145">
        <f t="shared" si="0"/>
        <v>199625.2420484476</v>
      </c>
      <c r="T80" s="145">
        <f t="shared" si="0"/>
        <v>202452.76284396005</v>
      </c>
      <c r="U80" s="145">
        <f t="shared" si="0"/>
        <v>207029.01784226918</v>
      </c>
      <c r="V80" s="145">
        <f t="shared" si="0"/>
        <v>203632.69931569492</v>
      </c>
    </row>
    <row r="81" spans="1:22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3" orientation="portrait" r:id="rId1"/>
  <headerFooter alignWithMargins="0">
    <oddFooter>&amp;L&amp;"MetaNormalLF-Roman,Standard"&amp;9Statistisches Bundesamt, Anthropogene Luftemissionen,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447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2.7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8521.001288632664</v>
      </c>
      <c r="D5" s="144">
        <v>7896.837047202579</v>
      </c>
      <c r="E5" s="144">
        <v>7575.4252701441155</v>
      </c>
      <c r="F5" s="144">
        <v>6759.3231248043285</v>
      </c>
      <c r="G5" s="144">
        <v>6547.0788113263561</v>
      </c>
      <c r="H5" s="144">
        <v>6245.5962066922812</v>
      </c>
      <c r="I5" s="144">
        <v>6126.8867541895079</v>
      </c>
      <c r="J5" s="144">
        <v>6054.6112480639331</v>
      </c>
      <c r="K5" s="144">
        <v>5750.3987311626352</v>
      </c>
      <c r="L5" s="144">
        <v>5429.3364389327353</v>
      </c>
      <c r="M5" s="144">
        <v>5190.0973138781819</v>
      </c>
      <c r="N5" s="144">
        <v>4917.7213346703984</v>
      </c>
      <c r="O5" s="144">
        <v>4531.4894020628808</v>
      </c>
      <c r="P5" s="144">
        <v>4883.6744538069252</v>
      </c>
      <c r="Q5" s="144">
        <v>4551.2888327436349</v>
      </c>
      <c r="R5" s="144">
        <v>4780.8177809280705</v>
      </c>
      <c r="S5" s="144">
        <v>4616.9580741175032</v>
      </c>
      <c r="T5" s="144">
        <v>4608.5633183428936</v>
      </c>
      <c r="U5" s="144">
        <v>4171.7174342021726</v>
      </c>
      <c r="V5" s="144">
        <v>3993.7341798540365</v>
      </c>
    </row>
    <row r="6" spans="1:22" s="3" customFormat="1" ht="12.75" customHeight="1">
      <c r="A6" s="2" t="s">
        <v>1</v>
      </c>
      <c r="B6" s="9" t="s">
        <v>340</v>
      </c>
      <c r="C6" s="144">
        <v>8030.9668142326627</v>
      </c>
      <c r="D6" s="144">
        <v>7520.1405379025791</v>
      </c>
      <c r="E6" s="144">
        <v>7197.949795344116</v>
      </c>
      <c r="F6" s="144">
        <v>6357.7643210043279</v>
      </c>
      <c r="G6" s="144">
        <v>6136.0250246263558</v>
      </c>
      <c r="H6" s="144">
        <v>5831.4205975922814</v>
      </c>
      <c r="I6" s="144">
        <v>5706.6008731015672</v>
      </c>
      <c r="J6" s="144">
        <v>5581.5400157639333</v>
      </c>
      <c r="K6" s="144">
        <v>5395.0301599626355</v>
      </c>
      <c r="L6" s="144">
        <v>5205.557844884208</v>
      </c>
      <c r="M6" s="144">
        <v>4956.6945775781815</v>
      </c>
      <c r="N6" s="144">
        <v>4697.5327639703992</v>
      </c>
      <c r="O6" s="144">
        <v>4405.7318923628809</v>
      </c>
      <c r="P6" s="144">
        <v>4761.4407282069251</v>
      </c>
      <c r="Q6" s="144">
        <v>4427.4565601436352</v>
      </c>
      <c r="R6" s="144">
        <v>4549.6745096280702</v>
      </c>
      <c r="S6" s="144">
        <v>4380.0814982175025</v>
      </c>
      <c r="T6" s="144">
        <v>4372.4879344428937</v>
      </c>
      <c r="U6" s="144">
        <v>3877.9961404021733</v>
      </c>
      <c r="V6" s="144">
        <v>3773.7891808254913</v>
      </c>
    </row>
    <row r="7" spans="1:22" s="3" customFormat="1" ht="12.75" customHeight="1">
      <c r="A7" s="2" t="s">
        <v>2</v>
      </c>
      <c r="B7" s="9" t="s">
        <v>339</v>
      </c>
      <c r="C7" s="144">
        <v>403.6303681</v>
      </c>
      <c r="D7" s="144">
        <v>306.25099840000007</v>
      </c>
      <c r="E7" s="144">
        <v>310.20749910000023</v>
      </c>
      <c r="F7" s="144">
        <v>335.79947419999996</v>
      </c>
      <c r="G7" s="144">
        <v>344.30769779999997</v>
      </c>
      <c r="H7" s="144">
        <v>349.0103517</v>
      </c>
      <c r="I7" s="144">
        <v>360.65826088794114</v>
      </c>
      <c r="J7" s="144">
        <v>411.84474529999994</v>
      </c>
      <c r="K7" s="144">
        <v>308.49310430000003</v>
      </c>
      <c r="L7" s="144">
        <v>198.14975284852653</v>
      </c>
      <c r="M7" s="144">
        <v>209.74810080000003</v>
      </c>
      <c r="N7" s="144">
        <v>199.39124390000003</v>
      </c>
      <c r="O7" s="144">
        <v>105.4630138</v>
      </c>
      <c r="P7" s="144">
        <v>101.69335729999999</v>
      </c>
      <c r="Q7" s="144">
        <v>102.11233420000001</v>
      </c>
      <c r="R7" s="144">
        <v>207.39482130000016</v>
      </c>
      <c r="S7" s="144">
        <v>191.86968139999999</v>
      </c>
      <c r="T7" s="144">
        <v>189.4337683</v>
      </c>
      <c r="U7" s="144">
        <v>202.90427199999999</v>
      </c>
      <c r="V7" s="144">
        <v>199.48940652854535</v>
      </c>
    </row>
    <row r="8" spans="1:22" s="3" customFormat="1" ht="12.75" customHeight="1">
      <c r="A8" s="2" t="s">
        <v>24</v>
      </c>
      <c r="B8" s="9" t="s">
        <v>341</v>
      </c>
      <c r="C8" s="144">
        <v>86.404106299999995</v>
      </c>
      <c r="D8" s="144">
        <v>70.445510900000002</v>
      </c>
      <c r="E8" s="144">
        <v>67.267975699999994</v>
      </c>
      <c r="F8" s="144">
        <v>65.759329600000001</v>
      </c>
      <c r="G8" s="144">
        <v>66.746088900000004</v>
      </c>
      <c r="H8" s="144">
        <v>65.165257400000002</v>
      </c>
      <c r="I8" s="144">
        <v>59.627620199999996</v>
      </c>
      <c r="J8" s="144">
        <v>61.226487000000013</v>
      </c>
      <c r="K8" s="144">
        <v>46.875466900000006</v>
      </c>
      <c r="L8" s="144">
        <v>25.6288412</v>
      </c>
      <c r="M8" s="144">
        <v>23.654635499999998</v>
      </c>
      <c r="N8" s="144">
        <v>20.797326800000004</v>
      </c>
      <c r="O8" s="144">
        <v>20.294495900000001</v>
      </c>
      <c r="P8" s="144">
        <v>20.540368300000001</v>
      </c>
      <c r="Q8" s="144">
        <v>21.719938399999997</v>
      </c>
      <c r="R8" s="144">
        <v>23.748450000000002</v>
      </c>
      <c r="S8" s="144">
        <v>45.006894500000001</v>
      </c>
      <c r="T8" s="144">
        <v>46.641615600000002</v>
      </c>
      <c r="U8" s="144">
        <v>90.817021799999992</v>
      </c>
      <c r="V8" s="144">
        <v>20.455592500000002</v>
      </c>
    </row>
    <row r="9" spans="1:22" s="3" customFormat="1" ht="12.75" customHeight="1">
      <c r="A9" s="2" t="s">
        <v>25</v>
      </c>
      <c r="B9" s="8" t="s">
        <v>342</v>
      </c>
      <c r="C9" s="144">
        <v>65.169723774285501</v>
      </c>
      <c r="D9" s="144">
        <v>68.090263346494567</v>
      </c>
      <c r="E9" s="144">
        <v>103.22313221481269</v>
      </c>
      <c r="F9" s="144">
        <v>53.048478878342024</v>
      </c>
      <c r="G9" s="144">
        <v>117.48139607891034</v>
      </c>
      <c r="H9" s="144">
        <v>72.383939810984543</v>
      </c>
      <c r="I9" s="144">
        <v>59.227200035404501</v>
      </c>
      <c r="J9" s="144">
        <v>54.441725107298367</v>
      </c>
      <c r="K9" s="144">
        <v>58.120769227706042</v>
      </c>
      <c r="L9" s="144">
        <v>57.542762209307597</v>
      </c>
      <c r="M9" s="144">
        <v>44.960759591214554</v>
      </c>
      <c r="N9" s="144">
        <v>80.769951866581934</v>
      </c>
      <c r="O9" s="144">
        <v>18.548253236190597</v>
      </c>
      <c r="P9" s="144">
        <v>23.532450621235302</v>
      </c>
      <c r="Q9" s="144">
        <v>24.602755285540013</v>
      </c>
      <c r="R9" s="144">
        <v>33.884861064380715</v>
      </c>
      <c r="S9" s="144">
        <v>38.416809723198085</v>
      </c>
      <c r="T9" s="144">
        <v>28.689092408712479</v>
      </c>
      <c r="U9" s="144">
        <v>33.249970427295516</v>
      </c>
      <c r="V9" s="144">
        <v>32.232607988362759</v>
      </c>
    </row>
    <row r="10" spans="1:22" s="3" customFormat="1" ht="12.75" customHeight="1">
      <c r="A10" s="2" t="s">
        <v>3</v>
      </c>
      <c r="B10" s="9" t="s">
        <v>343</v>
      </c>
      <c r="C10" s="144">
        <v>19.196478000000003</v>
      </c>
      <c r="D10" s="144">
        <v>18.930258000000002</v>
      </c>
      <c r="E10" s="144">
        <v>16.451423999999999</v>
      </c>
      <c r="F10" s="144">
        <v>28.038840650170648</v>
      </c>
      <c r="G10" s="144">
        <v>27.179303165139444</v>
      </c>
      <c r="H10" s="144">
        <v>25.828943486779657</v>
      </c>
      <c r="I10" s="144">
        <v>25.759527558956691</v>
      </c>
      <c r="J10" s="144">
        <v>18.595675</v>
      </c>
      <c r="K10" s="144">
        <v>21.514956000000002</v>
      </c>
      <c r="L10" s="144">
        <v>21.021600399999997</v>
      </c>
      <c r="M10" s="144">
        <v>15.8343624</v>
      </c>
      <c r="N10" s="144">
        <v>55.404450000000004</v>
      </c>
      <c r="O10" s="144">
        <v>2.3597099999999998</v>
      </c>
      <c r="P10" s="144">
        <v>6.778188000000001</v>
      </c>
      <c r="Q10" s="144">
        <v>5.0297441443413726</v>
      </c>
      <c r="R10" s="144">
        <v>4.4743385631578958</v>
      </c>
      <c r="S10" s="144">
        <v>4.9944948617021279</v>
      </c>
      <c r="T10" s="144">
        <v>7.3005380000000004</v>
      </c>
      <c r="U10" s="144">
        <v>7.4503509999999995</v>
      </c>
      <c r="V10" s="144">
        <v>4.9437957735849061</v>
      </c>
    </row>
    <row r="11" spans="1:22" s="3" customFormat="1" ht="12.75" customHeight="1">
      <c r="A11" s="2" t="s">
        <v>26</v>
      </c>
      <c r="B11" s="9" t="s">
        <v>374</v>
      </c>
      <c r="C11" s="144">
        <v>0.59127299999999994</v>
      </c>
      <c r="D11" s="144">
        <v>0.55687500000000012</v>
      </c>
      <c r="E11" s="144">
        <v>0.51321599999999989</v>
      </c>
      <c r="F11" s="144">
        <v>0.26413021843003409</v>
      </c>
      <c r="G11" s="144">
        <v>0.34649992828685261</v>
      </c>
      <c r="H11" s="144">
        <v>1.1911075281355932</v>
      </c>
      <c r="I11" s="144">
        <v>0.64613163996062994</v>
      </c>
      <c r="J11" s="144">
        <v>0.47255400000000003</v>
      </c>
      <c r="K11" s="144">
        <v>0.35243099999999999</v>
      </c>
      <c r="L11" s="144">
        <v>0.14337</v>
      </c>
      <c r="M11" s="144">
        <v>0.33698699999999998</v>
      </c>
      <c r="N11" s="144">
        <v>0.145395</v>
      </c>
      <c r="O11" s="144">
        <v>0.10371559999999998</v>
      </c>
      <c r="P11" s="144">
        <v>0.10819640000000001</v>
      </c>
      <c r="Q11" s="144">
        <v>0.13808880222634509</v>
      </c>
      <c r="R11" s="144">
        <v>0.14448133684210526</v>
      </c>
      <c r="S11" s="144">
        <v>0.15625733829787236</v>
      </c>
      <c r="T11" s="144">
        <v>0.1424523</v>
      </c>
      <c r="U11" s="144">
        <v>0.27067757204095888</v>
      </c>
      <c r="V11" s="144">
        <v>0.28423303145179918</v>
      </c>
    </row>
    <row r="12" spans="1:22" s="3" customFormat="1" ht="12.75" customHeight="1">
      <c r="A12" s="2" t="s">
        <v>27</v>
      </c>
      <c r="B12" s="9" t="s">
        <v>344</v>
      </c>
      <c r="C12" s="144">
        <v>45.381972774285501</v>
      </c>
      <c r="D12" s="144">
        <v>48.603130346494567</v>
      </c>
      <c r="E12" s="144">
        <v>86.258492214812691</v>
      </c>
      <c r="F12" s="144">
        <v>24.745508009741346</v>
      </c>
      <c r="G12" s="144">
        <v>89.955592985484031</v>
      </c>
      <c r="H12" s="144">
        <v>45.363888796069297</v>
      </c>
      <c r="I12" s="144">
        <v>32.821540836487181</v>
      </c>
      <c r="J12" s="144">
        <v>35.373496107298372</v>
      </c>
      <c r="K12" s="144">
        <v>36.253382227706041</v>
      </c>
      <c r="L12" s="144">
        <v>36.377791809307602</v>
      </c>
      <c r="M12" s="144">
        <v>28.78941019121455</v>
      </c>
      <c r="N12" s="144">
        <v>25.220106866581929</v>
      </c>
      <c r="O12" s="144">
        <v>16.084827636190596</v>
      </c>
      <c r="P12" s="144">
        <v>16.646066221235301</v>
      </c>
      <c r="Q12" s="144">
        <v>19.434922338972296</v>
      </c>
      <c r="R12" s="144">
        <v>29.266041164380717</v>
      </c>
      <c r="S12" s="144">
        <v>33.266057523198086</v>
      </c>
      <c r="T12" s="144">
        <v>21.246102108712478</v>
      </c>
      <c r="U12" s="144">
        <v>25.528941855254555</v>
      </c>
      <c r="V12" s="144">
        <v>27.004579183326054</v>
      </c>
    </row>
    <row r="13" spans="1:22" s="3" customFormat="1" ht="12.75" customHeight="1">
      <c r="A13" s="2" t="s">
        <v>28</v>
      </c>
      <c r="B13" s="8" t="s">
        <v>345</v>
      </c>
      <c r="C13" s="144">
        <v>3732.6567044346343</v>
      </c>
      <c r="D13" s="144">
        <v>3616.1035774936486</v>
      </c>
      <c r="E13" s="144">
        <v>3708.9563264978547</v>
      </c>
      <c r="F13" s="144">
        <v>3756.4952239911768</v>
      </c>
      <c r="G13" s="144">
        <v>3984.6937270641697</v>
      </c>
      <c r="H13" s="144">
        <v>4132.4270663814714</v>
      </c>
      <c r="I13" s="144">
        <v>3669.8528942469925</v>
      </c>
      <c r="J13" s="144">
        <v>3820.0666411396783</v>
      </c>
      <c r="K13" s="144">
        <v>4092.7316952227538</v>
      </c>
      <c r="L13" s="144">
        <v>3893.9644647833343</v>
      </c>
      <c r="M13" s="144">
        <v>4314.9236263309549</v>
      </c>
      <c r="N13" s="144">
        <v>3789.5952983375423</v>
      </c>
      <c r="O13" s="144">
        <v>3917.5424786070562</v>
      </c>
      <c r="P13" s="144">
        <v>3665.0577388115021</v>
      </c>
      <c r="Q13" s="144">
        <v>3295.0500435259237</v>
      </c>
      <c r="R13" s="144">
        <v>3566.9233531440368</v>
      </c>
      <c r="S13" s="144">
        <v>3833.3643411070129</v>
      </c>
      <c r="T13" s="144">
        <v>3654.5368408249697</v>
      </c>
      <c r="U13" s="144">
        <v>3300.6650218869386</v>
      </c>
      <c r="V13" s="144">
        <v>3375.695465369356</v>
      </c>
    </row>
    <row r="14" spans="1:22" s="3" customFormat="1" ht="12.75" customHeight="1">
      <c r="A14" s="2" t="s">
        <v>29</v>
      </c>
      <c r="B14" s="9" t="s">
        <v>346</v>
      </c>
      <c r="C14" s="144">
        <v>148.03786322497763</v>
      </c>
      <c r="D14" s="144">
        <v>165.31129874831365</v>
      </c>
      <c r="E14" s="144">
        <v>258.23727584917299</v>
      </c>
      <c r="F14" s="144">
        <v>284.6828807975163</v>
      </c>
      <c r="G14" s="144">
        <v>263.77842606253506</v>
      </c>
      <c r="H14" s="144">
        <v>263.96488104407865</v>
      </c>
      <c r="I14" s="144">
        <v>255.75007514521229</v>
      </c>
      <c r="J14" s="144">
        <v>222.38233912192848</v>
      </c>
      <c r="K14" s="144">
        <v>208.19481167535176</v>
      </c>
      <c r="L14" s="144">
        <v>186.68121023388483</v>
      </c>
      <c r="M14" s="144">
        <v>211.28016354782685</v>
      </c>
      <c r="N14" s="144">
        <v>145.00614661064117</v>
      </c>
      <c r="O14" s="144">
        <v>168.71778282023826</v>
      </c>
      <c r="P14" s="144">
        <v>131.1311281002921</v>
      </c>
      <c r="Q14" s="144">
        <v>167.14700524706899</v>
      </c>
      <c r="R14" s="144">
        <v>127.85765498531109</v>
      </c>
      <c r="S14" s="144">
        <v>108.10889831242507</v>
      </c>
      <c r="T14" s="144">
        <v>107.49795515485678</v>
      </c>
      <c r="U14" s="144">
        <v>107.7389352700521</v>
      </c>
      <c r="V14" s="144">
        <v>117.57808711034232</v>
      </c>
    </row>
    <row r="15" spans="1:22" s="3" customFormat="1" ht="12.75" customHeight="1">
      <c r="A15" s="2" t="s">
        <v>30</v>
      </c>
      <c r="B15" s="9" t="s">
        <v>347</v>
      </c>
      <c r="C15" s="144">
        <v>29.987957811736862</v>
      </c>
      <c r="D15" s="144">
        <v>30.344423811755817</v>
      </c>
      <c r="E15" s="144">
        <v>19.84807365253339</v>
      </c>
      <c r="F15" s="144">
        <v>31.623346382657772</v>
      </c>
      <c r="G15" s="144">
        <v>20.559912614271912</v>
      </c>
      <c r="H15" s="144">
        <v>16.89764296689248</v>
      </c>
      <c r="I15" s="144">
        <v>15.912489696093727</v>
      </c>
      <c r="J15" s="144">
        <v>15.715605722963833</v>
      </c>
      <c r="K15" s="144">
        <v>12.712239629809238</v>
      </c>
      <c r="L15" s="144">
        <v>10.550201482292536</v>
      </c>
      <c r="M15" s="144">
        <v>7.1592566061990617</v>
      </c>
      <c r="N15" s="144">
        <v>6.5690871888468383</v>
      </c>
      <c r="O15" s="144">
        <v>6.9559184066060906</v>
      </c>
      <c r="P15" s="144">
        <v>5.1997440218227355</v>
      </c>
      <c r="Q15" s="144">
        <v>4.3599146876722648</v>
      </c>
      <c r="R15" s="144">
        <v>3.8589274028592988</v>
      </c>
      <c r="S15" s="144">
        <v>3.4891590695734709</v>
      </c>
      <c r="T15" s="144">
        <v>3.2640028559222642</v>
      </c>
      <c r="U15" s="144">
        <v>6.5907881565816924</v>
      </c>
      <c r="V15" s="144">
        <v>7.3235413009157755</v>
      </c>
    </row>
    <row r="16" spans="1:22" s="3" customFormat="1" ht="12.75" customHeight="1">
      <c r="A16" s="2" t="s">
        <v>31</v>
      </c>
      <c r="B16" s="9" t="s">
        <v>348</v>
      </c>
      <c r="C16" s="144">
        <v>426.40964341216841</v>
      </c>
      <c r="D16" s="144">
        <v>415.55559223408693</v>
      </c>
      <c r="E16" s="144">
        <v>402.89530499083907</v>
      </c>
      <c r="F16" s="144">
        <v>524.01224100750039</v>
      </c>
      <c r="G16" s="144">
        <v>754.82832464911485</v>
      </c>
      <c r="H16" s="144">
        <v>770.34306656600677</v>
      </c>
      <c r="I16" s="144">
        <v>571.87009536380253</v>
      </c>
      <c r="J16" s="144">
        <v>724.77510379392356</v>
      </c>
      <c r="K16" s="144">
        <v>960.09753624195253</v>
      </c>
      <c r="L16" s="144">
        <v>1123.1842033619801</v>
      </c>
      <c r="M16" s="144">
        <v>1337.1245930055825</v>
      </c>
      <c r="N16" s="144">
        <v>1372.9621002441727</v>
      </c>
      <c r="O16" s="144">
        <v>1259.2343086056587</v>
      </c>
      <c r="P16" s="144">
        <v>1303.4311690409311</v>
      </c>
      <c r="Q16" s="144">
        <v>1294.1101636134988</v>
      </c>
      <c r="R16" s="144">
        <v>1276.9312576335049</v>
      </c>
      <c r="S16" s="144">
        <v>1442.1345904293366</v>
      </c>
      <c r="T16" s="144">
        <v>1321.2721351491655</v>
      </c>
      <c r="U16" s="144">
        <v>1259.0353310491164</v>
      </c>
      <c r="V16" s="144">
        <v>1259.58879970864</v>
      </c>
    </row>
    <row r="17" spans="1:22" s="3" customFormat="1" ht="12.75" customHeight="1">
      <c r="A17" s="2" t="s">
        <v>32</v>
      </c>
      <c r="B17" s="9" t="s">
        <v>349</v>
      </c>
      <c r="C17" s="144">
        <v>655.77314227322631</v>
      </c>
      <c r="D17" s="144">
        <v>568.84178576614636</v>
      </c>
      <c r="E17" s="144">
        <v>661.5661765371259</v>
      </c>
      <c r="F17" s="144">
        <v>461.78428424286386</v>
      </c>
      <c r="G17" s="144">
        <v>474.07366559564332</v>
      </c>
      <c r="H17" s="144">
        <v>522.10029446848228</v>
      </c>
      <c r="I17" s="144">
        <v>392.63819624180798</v>
      </c>
      <c r="J17" s="144">
        <v>428.48878300690586</v>
      </c>
      <c r="K17" s="144">
        <v>645.13083851955207</v>
      </c>
      <c r="L17" s="144">
        <v>643.88979494374246</v>
      </c>
      <c r="M17" s="144">
        <v>838.12438476062687</v>
      </c>
      <c r="N17" s="144">
        <v>590.65068216561838</v>
      </c>
      <c r="O17" s="144">
        <v>748.74153992251911</v>
      </c>
      <c r="P17" s="144">
        <v>616.18283707934495</v>
      </c>
      <c r="Q17" s="144">
        <v>522.10842121718565</v>
      </c>
      <c r="R17" s="144">
        <v>567.15743485829603</v>
      </c>
      <c r="S17" s="144">
        <v>598.8091970390625</v>
      </c>
      <c r="T17" s="144">
        <v>558.68150517691265</v>
      </c>
      <c r="U17" s="144">
        <v>518.09742067082823</v>
      </c>
      <c r="V17" s="144">
        <v>550.65867042711091</v>
      </c>
    </row>
    <row r="18" spans="1:22" s="3" customFormat="1" ht="12.75" customHeight="1">
      <c r="A18" s="2" t="s">
        <v>33</v>
      </c>
      <c r="B18" s="9" t="s">
        <v>350</v>
      </c>
      <c r="C18" s="144">
        <v>7.8106327448851465</v>
      </c>
      <c r="D18" s="144">
        <v>7.6051343750823701</v>
      </c>
      <c r="E18" s="144">
        <v>6.5150249066543857</v>
      </c>
      <c r="F18" s="144">
        <v>6.3117557582973243</v>
      </c>
      <c r="G18" s="144">
        <v>4.6563369838600188</v>
      </c>
      <c r="H18" s="144">
        <v>4.7865031259418194</v>
      </c>
      <c r="I18" s="144">
        <v>4.4557648191684986</v>
      </c>
      <c r="J18" s="144">
        <v>4.4921208375322736</v>
      </c>
      <c r="K18" s="144">
        <v>10.249941376368996</v>
      </c>
      <c r="L18" s="144">
        <v>2.780843195943659</v>
      </c>
      <c r="M18" s="144">
        <v>2.3365620360300396</v>
      </c>
      <c r="N18" s="144">
        <v>2.0230466492390171</v>
      </c>
      <c r="O18" s="144">
        <v>2.8149220413473901</v>
      </c>
      <c r="P18" s="144">
        <v>2.0434987476970612</v>
      </c>
      <c r="Q18" s="144">
        <v>1.8399873574194725</v>
      </c>
      <c r="R18" s="144">
        <v>2.0805590263937757</v>
      </c>
      <c r="S18" s="144">
        <v>2.3080173053484003</v>
      </c>
      <c r="T18" s="144">
        <v>1.9691516228063226</v>
      </c>
      <c r="U18" s="144">
        <v>1.758151194642642</v>
      </c>
      <c r="V18" s="144">
        <v>1.9760975109450896</v>
      </c>
    </row>
    <row r="19" spans="1:22" s="3" customFormat="1" ht="12.75" customHeight="1">
      <c r="A19" s="2" t="s">
        <v>34</v>
      </c>
      <c r="B19" s="9" t="s">
        <v>351</v>
      </c>
      <c r="C19" s="144">
        <v>1374.5875721999998</v>
      </c>
      <c r="D19" s="144">
        <v>1314.9162769999998</v>
      </c>
      <c r="E19" s="144">
        <v>1288.4305542000002</v>
      </c>
      <c r="F19" s="144">
        <v>1347.9497036000002</v>
      </c>
      <c r="G19" s="144">
        <v>1386.0035922545812</v>
      </c>
      <c r="H19" s="144">
        <v>1475.167821</v>
      </c>
      <c r="I19" s="144">
        <v>1357.2723035999998</v>
      </c>
      <c r="J19" s="144">
        <v>1218.2078075000004</v>
      </c>
      <c r="K19" s="144">
        <v>1091.8355154999999</v>
      </c>
      <c r="L19" s="144">
        <v>953.62929429999997</v>
      </c>
      <c r="M19" s="144">
        <v>843.46580589143502</v>
      </c>
      <c r="N19" s="144">
        <v>786.89954656687792</v>
      </c>
      <c r="O19" s="144">
        <v>727.78737671833471</v>
      </c>
      <c r="P19" s="144">
        <v>702.96094035555041</v>
      </c>
      <c r="Q19" s="144">
        <v>558.74564922228205</v>
      </c>
      <c r="R19" s="144">
        <v>716.90835002748781</v>
      </c>
      <c r="S19" s="144">
        <v>783.26221377468846</v>
      </c>
      <c r="T19" s="144">
        <v>811.4706511776202</v>
      </c>
      <c r="U19" s="144">
        <v>648.22139872501612</v>
      </c>
      <c r="V19" s="144">
        <v>639.54337974466819</v>
      </c>
    </row>
    <row r="20" spans="1:22" s="3" customFormat="1" ht="12.75" customHeight="1">
      <c r="A20" s="2" t="s">
        <v>35</v>
      </c>
      <c r="B20" s="10" t="s">
        <v>352</v>
      </c>
      <c r="C20" s="144">
        <v>95.20371999999999</v>
      </c>
      <c r="D20" s="144">
        <v>78.189520000000002</v>
      </c>
      <c r="E20" s="144">
        <v>77.47636</v>
      </c>
      <c r="F20" s="144">
        <v>67.475859999999997</v>
      </c>
      <c r="G20" s="144">
        <v>74.065651854581688</v>
      </c>
      <c r="H20" s="144">
        <v>73.594380000000001</v>
      </c>
      <c r="I20" s="144">
        <v>72.670699999999997</v>
      </c>
      <c r="J20" s="144">
        <v>77.713660000000004</v>
      </c>
      <c r="K20" s="144">
        <v>99.430705899999992</v>
      </c>
      <c r="L20" s="144">
        <v>81.645077600000008</v>
      </c>
      <c r="M20" s="144">
        <v>98.526351900000009</v>
      </c>
      <c r="N20" s="144">
        <v>96.343844300000001</v>
      </c>
      <c r="O20" s="144">
        <v>97.06732749999999</v>
      </c>
      <c r="P20" s="144">
        <v>99.756273300000018</v>
      </c>
      <c r="Q20" s="144">
        <v>105.74912570000001</v>
      </c>
      <c r="R20" s="144">
        <v>106.1108673</v>
      </c>
      <c r="S20" s="144">
        <v>113.18894450000001</v>
      </c>
      <c r="T20" s="144">
        <v>112.59789490000001</v>
      </c>
      <c r="U20" s="144">
        <v>112.87678509999999</v>
      </c>
      <c r="V20" s="144">
        <v>93.886502914072977</v>
      </c>
    </row>
    <row r="21" spans="1:22" s="3" customFormat="1" ht="12.75" customHeight="1">
      <c r="A21" s="2" t="s">
        <v>36</v>
      </c>
      <c r="B21" s="10" t="s">
        <v>353</v>
      </c>
      <c r="C21" s="144">
        <v>1279.3838521999999</v>
      </c>
      <c r="D21" s="144">
        <v>1236.7267569999999</v>
      </c>
      <c r="E21" s="144">
        <v>1210.9541942000003</v>
      </c>
      <c r="F21" s="144">
        <v>1280.4738436000002</v>
      </c>
      <c r="G21" s="144">
        <v>1311.9379403999997</v>
      </c>
      <c r="H21" s="144">
        <v>1401.573441</v>
      </c>
      <c r="I21" s="144">
        <v>1284.6016035999999</v>
      </c>
      <c r="J21" s="144">
        <v>1140.4941475000003</v>
      </c>
      <c r="K21" s="144">
        <v>992.40480959999991</v>
      </c>
      <c r="L21" s="144">
        <v>871.98421669999993</v>
      </c>
      <c r="M21" s="144">
        <v>744.93945399143502</v>
      </c>
      <c r="N21" s="144">
        <v>690.55570226687792</v>
      </c>
      <c r="O21" s="144">
        <v>630.72004921833468</v>
      </c>
      <c r="P21" s="144">
        <v>603.20466705555043</v>
      </c>
      <c r="Q21" s="144">
        <v>452.99652352228202</v>
      </c>
      <c r="R21" s="144">
        <v>610.79748272748782</v>
      </c>
      <c r="S21" s="144">
        <v>670.07326927468841</v>
      </c>
      <c r="T21" s="144">
        <v>698.87275627762017</v>
      </c>
      <c r="U21" s="144">
        <v>535.34461362501611</v>
      </c>
      <c r="V21" s="144">
        <v>545.65687683059525</v>
      </c>
    </row>
    <row r="22" spans="1:22" s="3" customFormat="1" ht="12.75" customHeight="1">
      <c r="A22" s="2" t="s">
        <v>37</v>
      </c>
      <c r="B22" s="9" t="s">
        <v>354</v>
      </c>
      <c r="C22" s="144">
        <v>372.95884464078148</v>
      </c>
      <c r="D22" s="144">
        <v>421.77896866049684</v>
      </c>
      <c r="E22" s="144">
        <v>373.55315372181224</v>
      </c>
      <c r="F22" s="144">
        <v>289.19243043622032</v>
      </c>
      <c r="G22" s="144">
        <v>221.21047578013923</v>
      </c>
      <c r="H22" s="144">
        <v>162.83812963094084</v>
      </c>
      <c r="I22" s="144">
        <v>197.81659296358706</v>
      </c>
      <c r="J22" s="144">
        <v>237.194185108466</v>
      </c>
      <c r="K22" s="144">
        <v>243.95965893655216</v>
      </c>
      <c r="L22" s="144">
        <v>194.2823358338305</v>
      </c>
      <c r="M22" s="144">
        <v>274.13884185871859</v>
      </c>
      <c r="N22" s="144">
        <v>187.46306038123674</v>
      </c>
      <c r="O22" s="144">
        <v>161.10615151299629</v>
      </c>
      <c r="P22" s="144">
        <v>132.00437690300356</v>
      </c>
      <c r="Q22" s="144">
        <v>139.35374307491404</v>
      </c>
      <c r="R22" s="144">
        <v>249.74414059964388</v>
      </c>
      <c r="S22" s="144">
        <v>212.73388071968583</v>
      </c>
      <c r="T22" s="144">
        <v>211.38973797953005</v>
      </c>
      <c r="U22" s="144">
        <v>165.27043524325705</v>
      </c>
      <c r="V22" s="144">
        <v>147.006282656395</v>
      </c>
    </row>
    <row r="23" spans="1:22" s="3" customFormat="1" ht="12.75" customHeight="1">
      <c r="A23" s="2" t="s">
        <v>8</v>
      </c>
      <c r="B23" s="9" t="s">
        <v>355</v>
      </c>
      <c r="C23" s="144">
        <v>43.214406882209062</v>
      </c>
      <c r="D23" s="144">
        <v>40.441095916613563</v>
      </c>
      <c r="E23" s="144">
        <v>30.16706096475756</v>
      </c>
      <c r="F23" s="144">
        <v>85.799904994757355</v>
      </c>
      <c r="G23" s="144">
        <v>81.131450423436902</v>
      </c>
      <c r="H23" s="144">
        <v>81.180077836047943</v>
      </c>
      <c r="I23" s="144">
        <v>124.48555284667574</v>
      </c>
      <c r="J23" s="144">
        <v>130.60664392559394</v>
      </c>
      <c r="K23" s="144">
        <v>144.92926982819293</v>
      </c>
      <c r="L23" s="144">
        <v>95.202347681296203</v>
      </c>
      <c r="M23" s="144">
        <v>83.248282729550738</v>
      </c>
      <c r="N23" s="144">
        <v>84.197682564677336</v>
      </c>
      <c r="O23" s="144">
        <v>85.803480895759151</v>
      </c>
      <c r="P23" s="144">
        <v>80.750129528216277</v>
      </c>
      <c r="Q23" s="144">
        <v>63.429078860112355</v>
      </c>
      <c r="R23" s="144">
        <v>52.975224520011508</v>
      </c>
      <c r="S23" s="144">
        <v>81.573838217518002</v>
      </c>
      <c r="T23" s="144">
        <v>30.377533244468829</v>
      </c>
      <c r="U23" s="144">
        <v>22.65299687852643</v>
      </c>
      <c r="V23" s="144">
        <v>14.303583349964073</v>
      </c>
    </row>
    <row r="24" spans="1:22" s="3" customFormat="1" ht="12.75" customHeight="1">
      <c r="A24" s="2" t="s">
        <v>9</v>
      </c>
      <c r="B24" s="9" t="s">
        <v>356</v>
      </c>
      <c r="C24" s="144">
        <v>23.483744556219044</v>
      </c>
      <c r="D24" s="144">
        <v>21.263656759227604</v>
      </c>
      <c r="E24" s="144">
        <v>20.445563446037919</v>
      </c>
      <c r="F24" s="144">
        <v>33.38764995339077</v>
      </c>
      <c r="G24" s="144">
        <v>24.436179833089042</v>
      </c>
      <c r="H24" s="144">
        <v>50.49327462533121</v>
      </c>
      <c r="I24" s="144">
        <v>21.947103564637711</v>
      </c>
      <c r="J24" s="144">
        <v>19.548289917457961</v>
      </c>
      <c r="K24" s="144">
        <v>31.673045964000934</v>
      </c>
      <c r="L24" s="144">
        <v>32.609012829119528</v>
      </c>
      <c r="M24" s="144">
        <v>23.006137025038207</v>
      </c>
      <c r="N24" s="144">
        <v>17.890383333193856</v>
      </c>
      <c r="O24" s="144">
        <v>29.111002857271899</v>
      </c>
      <c r="P24" s="144">
        <v>18.210299266096708</v>
      </c>
      <c r="Q24" s="144">
        <v>17.329242222887096</v>
      </c>
      <c r="R24" s="144">
        <v>37.330323321429269</v>
      </c>
      <c r="S24" s="144">
        <v>28.575537746668509</v>
      </c>
      <c r="T24" s="144">
        <v>20.237033413040823</v>
      </c>
      <c r="U24" s="144">
        <v>20.711170995479783</v>
      </c>
      <c r="V24" s="144">
        <v>27.994885085562505</v>
      </c>
    </row>
    <row r="25" spans="1:22" s="3" customFormat="1" ht="12.75" customHeight="1">
      <c r="A25" s="2" t="s">
        <v>38</v>
      </c>
      <c r="B25" s="9" t="s">
        <v>357</v>
      </c>
      <c r="C25" s="144">
        <v>142.04037993368277</v>
      </c>
      <c r="D25" s="144">
        <v>131.92487329334418</v>
      </c>
      <c r="E25" s="144">
        <v>151.59540611971786</v>
      </c>
      <c r="F25" s="144">
        <v>268.76470140600702</v>
      </c>
      <c r="G25" s="144">
        <v>300.40850733162767</v>
      </c>
      <c r="H25" s="144">
        <v>378.74445094844413</v>
      </c>
      <c r="I25" s="144">
        <v>324.52268424914786</v>
      </c>
      <c r="J25" s="144">
        <v>357.3461411668294</v>
      </c>
      <c r="K25" s="144">
        <v>268.16982107361355</v>
      </c>
      <c r="L25" s="144">
        <v>219.41259822593094</v>
      </c>
      <c r="M25" s="144">
        <v>179.85745230343582</v>
      </c>
      <c r="N25" s="144">
        <v>198.69535248906493</v>
      </c>
      <c r="O25" s="144">
        <v>239.61297378449851</v>
      </c>
      <c r="P25" s="144">
        <v>205.51825515229646</v>
      </c>
      <c r="Q25" s="144">
        <v>165.55855009139452</v>
      </c>
      <c r="R25" s="144">
        <v>167.72146986849609</v>
      </c>
      <c r="S25" s="144">
        <v>175.90596212936779</v>
      </c>
      <c r="T25" s="144">
        <v>200.91830841014871</v>
      </c>
      <c r="U25" s="144">
        <v>180.91350150373174</v>
      </c>
      <c r="V25" s="144">
        <v>201.12631284341529</v>
      </c>
    </row>
    <row r="26" spans="1:22" s="3" customFormat="1" ht="12.75" customHeight="1">
      <c r="A26" s="2" t="s">
        <v>10</v>
      </c>
      <c r="B26" s="10" t="s">
        <v>358</v>
      </c>
      <c r="C26" s="144">
        <v>5.6698007022906376</v>
      </c>
      <c r="D26" s="144">
        <v>5.1835160571491281</v>
      </c>
      <c r="E26" s="144">
        <v>4.9173128908422434</v>
      </c>
      <c r="F26" s="144">
        <v>7.4468814997160813</v>
      </c>
      <c r="G26" s="144">
        <v>3.7421809709686888</v>
      </c>
      <c r="H26" s="144">
        <v>23.25845703939563</v>
      </c>
      <c r="I26" s="144">
        <v>8.7091085469447655</v>
      </c>
      <c r="J26" s="144">
        <v>9.4274315009279039</v>
      </c>
      <c r="K26" s="144">
        <v>16.305528875639276</v>
      </c>
      <c r="L26" s="144">
        <v>14.459375775711981</v>
      </c>
      <c r="M26" s="144">
        <v>2.8797318386630177</v>
      </c>
      <c r="N26" s="144">
        <v>26.042373860503183</v>
      </c>
      <c r="O26" s="144">
        <v>2.2500328936210696</v>
      </c>
      <c r="P26" s="144">
        <v>2.5519187972049222</v>
      </c>
      <c r="Q26" s="144">
        <v>12.821932488170896</v>
      </c>
      <c r="R26" s="144">
        <v>12.537931819335835</v>
      </c>
      <c r="S26" s="144">
        <v>2.4352784704384494</v>
      </c>
      <c r="T26" s="144">
        <v>2.422287160268243</v>
      </c>
      <c r="U26" s="144">
        <v>1.7174936439125628</v>
      </c>
      <c r="V26" s="144">
        <v>0.2620645799610738</v>
      </c>
    </row>
    <row r="27" spans="1:22" s="3" customFormat="1" ht="12.75" customHeight="1">
      <c r="A27" s="2" t="s">
        <v>39</v>
      </c>
      <c r="B27" s="10" t="s">
        <v>359</v>
      </c>
      <c r="C27" s="144">
        <v>136.37057923139213</v>
      </c>
      <c r="D27" s="144">
        <v>126.74135723619506</v>
      </c>
      <c r="E27" s="144">
        <v>146.67809322887561</v>
      </c>
      <c r="F27" s="144">
        <v>261.31781990629094</v>
      </c>
      <c r="G27" s="144">
        <v>296.66632636065901</v>
      </c>
      <c r="H27" s="144">
        <v>355.48599390904849</v>
      </c>
      <c r="I27" s="144">
        <v>315.81357570220308</v>
      </c>
      <c r="J27" s="144">
        <v>347.91870966590147</v>
      </c>
      <c r="K27" s="144">
        <v>251.86429219797429</v>
      </c>
      <c r="L27" s="144">
        <v>204.95322245021896</v>
      </c>
      <c r="M27" s="144">
        <v>176.9777204647728</v>
      </c>
      <c r="N27" s="144">
        <v>172.65297862856175</v>
      </c>
      <c r="O27" s="144">
        <v>237.36294089087744</v>
      </c>
      <c r="P27" s="144">
        <v>202.96633635509153</v>
      </c>
      <c r="Q27" s="144">
        <v>152.73661760322364</v>
      </c>
      <c r="R27" s="144">
        <v>155.18353804916026</v>
      </c>
      <c r="S27" s="144">
        <v>173.47068365892935</v>
      </c>
      <c r="T27" s="144">
        <v>198.49602124988047</v>
      </c>
      <c r="U27" s="144">
        <v>179.19600785981916</v>
      </c>
      <c r="V27" s="144">
        <v>200.86424826345421</v>
      </c>
    </row>
    <row r="28" spans="1:22" s="3" customFormat="1" ht="12.75" customHeight="1">
      <c r="A28" s="2" t="s">
        <v>11</v>
      </c>
      <c r="B28" s="9" t="s">
        <v>360</v>
      </c>
      <c r="C28" s="144">
        <v>158.96537036135092</v>
      </c>
      <c r="D28" s="144">
        <v>147.950808598875</v>
      </c>
      <c r="E28" s="144">
        <v>157.72128576231009</v>
      </c>
      <c r="F28" s="144">
        <v>187.56721784806254</v>
      </c>
      <c r="G28" s="144">
        <v>179.47066502439156</v>
      </c>
      <c r="H28" s="144">
        <v>132.08190904624203</v>
      </c>
      <c r="I28" s="144">
        <v>135.41291783381095</v>
      </c>
      <c r="J28" s="144">
        <v>128.48490740469782</v>
      </c>
      <c r="K28" s="144">
        <v>24.421580215461027</v>
      </c>
      <c r="L28" s="144">
        <v>18.339286589430561</v>
      </c>
      <c r="M28" s="144">
        <v>23.173352815513311</v>
      </c>
      <c r="N28" s="144">
        <v>23.23838516010667</v>
      </c>
      <c r="O28" s="144">
        <v>21.013981214160097</v>
      </c>
      <c r="P28" s="144">
        <v>37.576618977767936</v>
      </c>
      <c r="Q28" s="144">
        <v>34.630913498067642</v>
      </c>
      <c r="R28" s="144">
        <v>24.802922461041369</v>
      </c>
      <c r="S28" s="144">
        <v>15.936898113486979</v>
      </c>
      <c r="T28" s="144">
        <v>18.100679029244858</v>
      </c>
      <c r="U28" s="144">
        <v>22.053207941765113</v>
      </c>
      <c r="V28" s="144">
        <v>29.853163469716257</v>
      </c>
    </row>
    <row r="29" spans="1:22" s="3" customFormat="1" ht="12.75" customHeight="1">
      <c r="A29" s="2" t="s">
        <v>40</v>
      </c>
      <c r="B29" s="10" t="s">
        <v>361</v>
      </c>
      <c r="C29" s="144">
        <v>153.52027988077083</v>
      </c>
      <c r="D29" s="144">
        <v>139.35021511622915</v>
      </c>
      <c r="E29" s="144">
        <v>143.06936823666953</v>
      </c>
      <c r="F29" s="144">
        <v>131.56235311636524</v>
      </c>
      <c r="G29" s="144">
        <v>136.36225490054647</v>
      </c>
      <c r="H29" s="144">
        <v>120.15573676121844</v>
      </c>
      <c r="I29" s="144">
        <v>122.81138137820983</v>
      </c>
      <c r="J29" s="144">
        <v>116.29655104890294</v>
      </c>
      <c r="K29" s="144">
        <v>12.867003928108883</v>
      </c>
      <c r="L29" s="144">
        <v>10.879939791738398</v>
      </c>
      <c r="M29" s="144">
        <v>12.248006752957446</v>
      </c>
      <c r="N29" s="144">
        <v>11.485282608688074</v>
      </c>
      <c r="O29" s="144">
        <v>11.518619393417477</v>
      </c>
      <c r="P29" s="144">
        <v>28.962007395874046</v>
      </c>
      <c r="Q29" s="144">
        <v>27.016894259620798</v>
      </c>
      <c r="R29" s="144">
        <v>16.443471813176004</v>
      </c>
      <c r="S29" s="144">
        <v>8.5553344957673918</v>
      </c>
      <c r="T29" s="144">
        <v>9.2925972966876706</v>
      </c>
      <c r="U29" s="144">
        <v>9.4398395645725088</v>
      </c>
      <c r="V29" s="144">
        <v>21.408310833003419</v>
      </c>
    </row>
    <row r="30" spans="1:22" s="3" customFormat="1" ht="12.75" customHeight="1">
      <c r="A30" s="2" t="s">
        <v>41</v>
      </c>
      <c r="B30" s="10" t="s">
        <v>362</v>
      </c>
      <c r="C30" s="144">
        <v>2.3984748866412149</v>
      </c>
      <c r="D30" s="144">
        <v>5.6993587074388605</v>
      </c>
      <c r="E30" s="144">
        <v>7.9932964340959298</v>
      </c>
      <c r="F30" s="144">
        <v>53.52358454613784</v>
      </c>
      <c r="G30" s="144">
        <v>40.975305364396803</v>
      </c>
      <c r="H30" s="144">
        <v>9.9040637442948647</v>
      </c>
      <c r="I30" s="144">
        <v>9.378749525289944</v>
      </c>
      <c r="J30" s="144">
        <v>10.341461376317811</v>
      </c>
      <c r="K30" s="144">
        <v>8.1908248647325355</v>
      </c>
      <c r="L30" s="144">
        <v>5.2472328980020446</v>
      </c>
      <c r="M30" s="144">
        <v>8.7939675679664635</v>
      </c>
      <c r="N30" s="144">
        <v>8.5674928912451591</v>
      </c>
      <c r="O30" s="144">
        <v>6.9900718223472174</v>
      </c>
      <c r="P30" s="144">
        <v>5.2349869079168432</v>
      </c>
      <c r="Q30" s="144">
        <v>6.8878019456193487</v>
      </c>
      <c r="R30" s="144">
        <v>5.7869929394454367</v>
      </c>
      <c r="S30" s="144">
        <v>4.951595061766584</v>
      </c>
      <c r="T30" s="144">
        <v>2.9137040946493986</v>
      </c>
      <c r="U30" s="144">
        <v>7.7699391187472262</v>
      </c>
      <c r="V30" s="144">
        <v>6.763591109173321</v>
      </c>
    </row>
    <row r="31" spans="1:22" s="3" customFormat="1" ht="12.75" customHeight="1">
      <c r="A31" s="2" t="s">
        <v>42</v>
      </c>
      <c r="B31" s="10" t="s">
        <v>363</v>
      </c>
      <c r="C31" s="144">
        <v>3.0466155939388666</v>
      </c>
      <c r="D31" s="144">
        <v>2.9012347752069876</v>
      </c>
      <c r="E31" s="144">
        <v>6.6586210915446369</v>
      </c>
      <c r="F31" s="144">
        <v>2.481280185559458</v>
      </c>
      <c r="G31" s="144">
        <v>2.1331047594482802</v>
      </c>
      <c r="H31" s="144">
        <v>2.0221085407287291</v>
      </c>
      <c r="I31" s="144">
        <v>3.2227869303111847</v>
      </c>
      <c r="J31" s="144">
        <v>1.8468949794770584</v>
      </c>
      <c r="K31" s="144">
        <v>3.3637514226196075</v>
      </c>
      <c r="L31" s="144">
        <v>2.2121138996901211</v>
      </c>
      <c r="M31" s="144">
        <v>2.131378494589403</v>
      </c>
      <c r="N31" s="144">
        <v>3.1856096601734381</v>
      </c>
      <c r="O31" s="144">
        <v>2.5052899983954013</v>
      </c>
      <c r="P31" s="144">
        <v>3.3796246739770464</v>
      </c>
      <c r="Q31" s="144">
        <v>0.72621729282749514</v>
      </c>
      <c r="R31" s="144">
        <v>2.5724577084199298</v>
      </c>
      <c r="S31" s="144">
        <v>2.4299685559530024</v>
      </c>
      <c r="T31" s="144">
        <v>5.894377637907791</v>
      </c>
      <c r="U31" s="144">
        <v>4.8434292584453793</v>
      </c>
      <c r="V31" s="144">
        <v>1.6812615275395202</v>
      </c>
    </row>
    <row r="32" spans="1:22" s="3" customFormat="1" ht="12.75" customHeight="1">
      <c r="A32" s="2" t="s">
        <v>12</v>
      </c>
      <c r="B32" s="9" t="s">
        <v>364</v>
      </c>
      <c r="C32" s="144">
        <v>41.393836198224825</v>
      </c>
      <c r="D32" s="144">
        <v>40.935867481185099</v>
      </c>
      <c r="E32" s="144">
        <v>42.868185164263636</v>
      </c>
      <c r="F32" s="144">
        <v>34.249758878693591</v>
      </c>
      <c r="G32" s="144">
        <v>32.582079794224285</v>
      </c>
      <c r="H32" s="144">
        <v>26.071720492328637</v>
      </c>
      <c r="I32" s="144">
        <v>28.171996633727144</v>
      </c>
      <c r="J32" s="144">
        <v>28.589309592928977</v>
      </c>
      <c r="K32" s="144">
        <v>39.134432791863865</v>
      </c>
      <c r="L32" s="144">
        <v>50.654926341141568</v>
      </c>
      <c r="M32" s="144">
        <v>37.943638224804502</v>
      </c>
      <c r="N32" s="144">
        <v>28.174577936216401</v>
      </c>
      <c r="O32" s="144">
        <v>37.329459430068347</v>
      </c>
      <c r="P32" s="144">
        <v>39.402913970653024</v>
      </c>
      <c r="Q32" s="144">
        <v>31.148949792518337</v>
      </c>
      <c r="R32" s="144">
        <v>32.803727305921626</v>
      </c>
      <c r="S32" s="144">
        <v>33.862788510180479</v>
      </c>
      <c r="T32" s="144">
        <v>27.870268038345944</v>
      </c>
      <c r="U32" s="144">
        <v>33.469105143599563</v>
      </c>
      <c r="V32" s="144">
        <v>30.433763976352559</v>
      </c>
    </row>
    <row r="33" spans="1:22" s="3" customFormat="1" ht="12.75" customHeight="1">
      <c r="A33" s="2" t="s">
        <v>13</v>
      </c>
      <c r="B33" s="9" t="s">
        <v>365</v>
      </c>
      <c r="C33" s="144">
        <v>9.093858580518468</v>
      </c>
      <c r="D33" s="144">
        <v>10.939508845834114</v>
      </c>
      <c r="E33" s="144">
        <v>10.720206365562643</v>
      </c>
      <c r="F33" s="144">
        <v>7.377848166821269</v>
      </c>
      <c r="G33" s="144">
        <v>5.7506346450983461</v>
      </c>
      <c r="H33" s="144">
        <v>5.5322373119943178</v>
      </c>
      <c r="I33" s="144">
        <v>11.254423962571506</v>
      </c>
      <c r="J33" s="144">
        <v>6.9773666959374561</v>
      </c>
      <c r="K33" s="144">
        <v>4.6410425744770141</v>
      </c>
      <c r="L33" s="144">
        <v>3.9804874681452196</v>
      </c>
      <c r="M33" s="144">
        <v>3.6301188762310228</v>
      </c>
      <c r="N33" s="144">
        <v>3.3848810728782306</v>
      </c>
      <c r="O33" s="144">
        <v>5.2293407374931995</v>
      </c>
      <c r="P33" s="144">
        <v>5.2254569213480417</v>
      </c>
      <c r="Q33" s="144">
        <v>3.5113553636244466</v>
      </c>
      <c r="R33" s="144">
        <v>3.5434168845775877</v>
      </c>
      <c r="S33" s="144">
        <v>3.6608799276876365</v>
      </c>
      <c r="T33" s="144">
        <v>3.1885812445309014</v>
      </c>
      <c r="U33" s="144">
        <v>2.8551848069317591</v>
      </c>
      <c r="V33" s="144">
        <v>3.1854752897963907</v>
      </c>
    </row>
    <row r="34" spans="1:22" s="3" customFormat="1" ht="12.75" customHeight="1">
      <c r="A34" s="2" t="s">
        <v>14</v>
      </c>
      <c r="B34" s="9" t="s">
        <v>366</v>
      </c>
      <c r="C34" s="144">
        <v>16.822206144460392</v>
      </c>
      <c r="D34" s="144">
        <v>17.25976224010012</v>
      </c>
      <c r="E34" s="144">
        <v>20.041484462654125</v>
      </c>
      <c r="F34" s="144">
        <v>10.198904218890279</v>
      </c>
      <c r="G34" s="144">
        <v>7.3364759541759117</v>
      </c>
      <c r="H34" s="144">
        <v>9.4802006533442729</v>
      </c>
      <c r="I34" s="144">
        <v>21.083692572637275</v>
      </c>
      <c r="J34" s="144">
        <v>11.404688069501283</v>
      </c>
      <c r="K34" s="144">
        <v>10.017656057246775</v>
      </c>
      <c r="L34" s="144">
        <v>7.7005973594472845</v>
      </c>
      <c r="M34" s="144">
        <v>7.5381591307787232</v>
      </c>
      <c r="N34" s="144">
        <v>6.6836447216333319</v>
      </c>
      <c r="O34" s="144">
        <v>6.9652732750308113</v>
      </c>
      <c r="P34" s="144">
        <v>4.7108402126180318</v>
      </c>
      <c r="Q34" s="144">
        <v>4.4167844274873937</v>
      </c>
      <c r="R34" s="144">
        <v>3.4919223821723828</v>
      </c>
      <c r="S34" s="144">
        <v>3.6210038776823321</v>
      </c>
      <c r="T34" s="144">
        <v>3.9947064674204182</v>
      </c>
      <c r="U34" s="144">
        <v>4.1389929132682282</v>
      </c>
      <c r="V34" s="144">
        <v>3.957661027040499</v>
      </c>
    </row>
    <row r="35" spans="1:22" s="3" customFormat="1" ht="12.75" customHeight="1">
      <c r="A35" s="2" t="s">
        <v>43</v>
      </c>
      <c r="B35" s="9" t="s">
        <v>367</v>
      </c>
      <c r="C35" s="144">
        <v>39.5899941349766</v>
      </c>
      <c r="D35" s="144">
        <v>39.913925412342664</v>
      </c>
      <c r="E35" s="144">
        <v>31.047677407333861</v>
      </c>
      <c r="F35" s="144">
        <v>29.063094995657455</v>
      </c>
      <c r="G35" s="144">
        <v>22.511071820574358</v>
      </c>
      <c r="H35" s="144">
        <v>29.090467358185943</v>
      </c>
      <c r="I35" s="144">
        <v>25.563600142095318</v>
      </c>
      <c r="J35" s="144">
        <v>29.849455030090372</v>
      </c>
      <c r="K35" s="144">
        <v>29.378129211298685</v>
      </c>
      <c r="L35" s="144">
        <v>26.192183031584889</v>
      </c>
      <c r="M35" s="144">
        <v>28.544171887906437</v>
      </c>
      <c r="N35" s="144">
        <v>27.433808113302476</v>
      </c>
      <c r="O35" s="144">
        <v>29.155207244585181</v>
      </c>
      <c r="P35" s="144">
        <v>26.212847584255318</v>
      </c>
      <c r="Q35" s="144">
        <v>21.716501482048152</v>
      </c>
      <c r="R35" s="144">
        <v>17.513214659299813</v>
      </c>
      <c r="S35" s="144">
        <v>16.874012388977857</v>
      </c>
      <c r="T35" s="144">
        <v>22.502083417172337</v>
      </c>
      <c r="U35" s="144">
        <v>17.812751670981456</v>
      </c>
      <c r="V35" s="144">
        <v>19.533301974799716</v>
      </c>
    </row>
    <row r="36" spans="1:22" s="3" customFormat="1" ht="12.75" customHeight="1">
      <c r="A36" s="2" t="s">
        <v>44</v>
      </c>
      <c r="B36" s="9" t="s">
        <v>368</v>
      </c>
      <c r="C36" s="144">
        <v>20.706602913779825</v>
      </c>
      <c r="D36" s="144">
        <v>19.507835611001088</v>
      </c>
      <c r="E36" s="144">
        <v>19.446447738412548</v>
      </c>
      <c r="F36" s="144">
        <v>20.148738016838422</v>
      </c>
      <c r="G36" s="144">
        <v>20.168614495360075</v>
      </c>
      <c r="H36" s="144">
        <v>30.018212056642319</v>
      </c>
      <c r="I36" s="144">
        <v>24.720390579388507</v>
      </c>
      <c r="J36" s="144">
        <v>23.39200042488859</v>
      </c>
      <c r="K36" s="144">
        <v>20.334883388014326</v>
      </c>
      <c r="L36" s="144">
        <v>16.477056849740176</v>
      </c>
      <c r="M36" s="144">
        <v>17.1265047654339</v>
      </c>
      <c r="N36" s="144">
        <v>16.487404090342011</v>
      </c>
      <c r="O36" s="144">
        <v>22.727169005298432</v>
      </c>
      <c r="P36" s="144">
        <v>15.262757332185158</v>
      </c>
      <c r="Q36" s="144">
        <v>9.4090780069908622</v>
      </c>
      <c r="R36" s="144">
        <v>11.258764404590929</v>
      </c>
      <c r="S36" s="144">
        <v>29.499628648042965</v>
      </c>
      <c r="T36" s="144">
        <v>29.110924773606733</v>
      </c>
      <c r="U36" s="144">
        <v>27.211448573582821</v>
      </c>
      <c r="V36" s="144">
        <v>30.058686604509553</v>
      </c>
    </row>
    <row r="37" spans="1:22" s="3" customFormat="1" ht="12.75" customHeight="1">
      <c r="A37" s="2" t="s">
        <v>45</v>
      </c>
      <c r="B37" s="9" t="s">
        <v>369</v>
      </c>
      <c r="C37" s="144">
        <v>2.9218217914305695</v>
      </c>
      <c r="D37" s="144">
        <v>3.0013789471501204</v>
      </c>
      <c r="E37" s="144">
        <v>3.3602699746348423</v>
      </c>
      <c r="F37" s="144">
        <v>2.5277744560095425</v>
      </c>
      <c r="G37" s="144">
        <v>2.0244880258620852</v>
      </c>
      <c r="H37" s="144">
        <v>1.9867239924748521</v>
      </c>
      <c r="I37" s="144">
        <v>4.9304194067261689</v>
      </c>
      <c r="J37" s="144">
        <v>1.6469214886595935</v>
      </c>
      <c r="K37" s="144">
        <v>1.1055010168234578</v>
      </c>
      <c r="L37" s="144">
        <v>1.2246234503720936</v>
      </c>
      <c r="M37" s="144">
        <v>3.1900263227464625</v>
      </c>
      <c r="N37" s="144">
        <v>1.3231913406384215</v>
      </c>
      <c r="O37" s="144">
        <v>1.5425210741265192</v>
      </c>
      <c r="P37" s="144">
        <v>1.9866004551080254</v>
      </c>
      <c r="Q37" s="144">
        <v>1.345113285252741</v>
      </c>
      <c r="R37" s="144">
        <v>1.3876238815522366</v>
      </c>
      <c r="S37" s="144">
        <v>1.3395971420846176</v>
      </c>
      <c r="T37" s="144">
        <v>1.1577186372763117</v>
      </c>
      <c r="U37" s="144">
        <v>1.238626342241544</v>
      </c>
      <c r="V37" s="144">
        <v>1.4571664499104502</v>
      </c>
    </row>
    <row r="38" spans="1:22" s="13" customFormat="1" ht="12.75" customHeight="1">
      <c r="A38" s="2" t="s">
        <v>46</v>
      </c>
      <c r="B38" s="9" t="s">
        <v>370</v>
      </c>
      <c r="C38" s="144">
        <v>218.83154349117655</v>
      </c>
      <c r="D38" s="144">
        <v>218.54717440175713</v>
      </c>
      <c r="E38" s="144">
        <v>210.47972027739974</v>
      </c>
      <c r="F38" s="144">
        <v>131.79685328510629</v>
      </c>
      <c r="G38" s="144">
        <v>183.11267219919722</v>
      </c>
      <c r="H38" s="144">
        <v>171.56320196302693</v>
      </c>
      <c r="I38" s="144">
        <v>151.74049144524562</v>
      </c>
      <c r="J38" s="144">
        <v>230.77635142301921</v>
      </c>
      <c r="K38" s="144">
        <v>344.97467220355173</v>
      </c>
      <c r="L38" s="144">
        <v>305.28760588989985</v>
      </c>
      <c r="M38" s="144">
        <v>392.52613513504133</v>
      </c>
      <c r="N38" s="144">
        <v>286.8116771392302</v>
      </c>
      <c r="O38" s="144">
        <v>362.08151983212457</v>
      </c>
      <c r="P38" s="144">
        <v>335.66213058019412</v>
      </c>
      <c r="Q38" s="144">
        <v>253.96524911933494</v>
      </c>
      <c r="R38" s="144">
        <v>267.93554270308539</v>
      </c>
      <c r="S38" s="144">
        <v>290.09298185895653</v>
      </c>
      <c r="T38" s="144">
        <v>279.89465412094734</v>
      </c>
      <c r="U38" s="144">
        <v>259.4471114690499</v>
      </c>
      <c r="V38" s="144">
        <v>287.99865039857121</v>
      </c>
    </row>
    <row r="39" spans="1:22" s="13" customFormat="1" ht="12.75" customHeight="1">
      <c r="A39" s="2" t="s">
        <v>47</v>
      </c>
      <c r="B39" s="9" t="s">
        <v>371</v>
      </c>
      <c r="C39" s="144">
        <v>2.7283138830273185E-2</v>
      </c>
      <c r="D39" s="144">
        <v>6.4209390336161756E-2</v>
      </c>
      <c r="E39" s="144">
        <v>1.7454956631808714E-2</v>
      </c>
      <c r="F39" s="144">
        <v>5.6135545885865307E-2</v>
      </c>
      <c r="G39" s="144">
        <v>0.65015357698600829</v>
      </c>
      <c r="H39" s="144">
        <v>8.6251295066293782E-2</v>
      </c>
      <c r="I39" s="144">
        <v>0.30410318065749731</v>
      </c>
      <c r="J39" s="144">
        <v>0.18862090835379483</v>
      </c>
      <c r="K39" s="144">
        <v>1.7711190186238561</v>
      </c>
      <c r="L39" s="144">
        <v>1.8858557155511415</v>
      </c>
      <c r="M39" s="144">
        <v>1.5100394080554664</v>
      </c>
      <c r="N39" s="144">
        <v>3.7006405696263549</v>
      </c>
      <c r="O39" s="144">
        <v>1.6125492289383079</v>
      </c>
      <c r="P39" s="144">
        <v>1.5851945821199336</v>
      </c>
      <c r="Q39" s="144">
        <v>0.92434295616471496</v>
      </c>
      <c r="R39" s="144">
        <v>1.6208762183612524</v>
      </c>
      <c r="S39" s="144">
        <v>1.5752558962384564</v>
      </c>
      <c r="T39" s="144">
        <v>1.6392109119528675</v>
      </c>
      <c r="U39" s="144">
        <v>1.4484633382858101</v>
      </c>
      <c r="V39" s="144">
        <v>2.1179564407007061</v>
      </c>
    </row>
    <row r="40" spans="1:22" s="13" customFormat="1" ht="12.75" customHeight="1">
      <c r="A40" s="2" t="s">
        <v>48</v>
      </c>
      <c r="B40" s="8" t="s">
        <v>372</v>
      </c>
      <c r="C40" s="144">
        <v>12597.87772291</v>
      </c>
      <c r="D40" s="144">
        <v>12403.634529030001</v>
      </c>
      <c r="E40" s="144">
        <v>11778.038833600001</v>
      </c>
      <c r="F40" s="144">
        <v>12305.44422787499</v>
      </c>
      <c r="G40" s="144">
        <v>12180.928163834129</v>
      </c>
      <c r="H40" s="144">
        <v>11679.359681775421</v>
      </c>
      <c r="I40" s="144">
        <v>11317.809453782171</v>
      </c>
      <c r="J40" s="144">
        <v>11088.905714139311</v>
      </c>
      <c r="K40" s="144">
        <v>9840.8608031904987</v>
      </c>
      <c r="L40" s="144">
        <v>8922.0837762942192</v>
      </c>
      <c r="M40" s="144">
        <v>8600.5833063422288</v>
      </c>
      <c r="N40" s="144">
        <v>8113.7306473905364</v>
      </c>
      <c r="O40" s="144">
        <v>8181.3365951059895</v>
      </c>
      <c r="P40" s="144">
        <v>7615.4557905712873</v>
      </c>
      <c r="Q40" s="144">
        <v>7356.9438426949582</v>
      </c>
      <c r="R40" s="144">
        <v>7049.2261351746756</v>
      </c>
      <c r="S40" s="144">
        <v>6688.1196262109688</v>
      </c>
      <c r="T40" s="144">
        <v>6343.3758151352195</v>
      </c>
      <c r="U40" s="144">
        <v>6191.80174616161</v>
      </c>
      <c r="V40" s="144">
        <v>5349.0496634914707</v>
      </c>
    </row>
    <row r="41" spans="1:22" s="13" customFormat="1" ht="12.75" customHeight="1">
      <c r="A41" s="2" t="s">
        <v>49</v>
      </c>
      <c r="B41" s="9" t="s">
        <v>373</v>
      </c>
      <c r="C41" s="144">
        <v>12597.877681030001</v>
      </c>
      <c r="D41" s="144">
        <v>12403.634480190001</v>
      </c>
      <c r="E41" s="144">
        <v>11778.038780800001</v>
      </c>
      <c r="F41" s="144">
        <v>12298.52521551499</v>
      </c>
      <c r="G41" s="144">
        <v>12176.05942479413</v>
      </c>
      <c r="H41" s="144">
        <v>11671.890139287587</v>
      </c>
      <c r="I41" s="144">
        <v>11303.346175159531</v>
      </c>
      <c r="J41" s="144">
        <v>11050.88640698888</v>
      </c>
      <c r="K41" s="144">
        <v>9793.3537192658623</v>
      </c>
      <c r="L41" s="144">
        <v>8864.8069086899923</v>
      </c>
      <c r="M41" s="144">
        <v>8534.0251515709406</v>
      </c>
      <c r="N41" s="144">
        <v>8033.3443333014111</v>
      </c>
      <c r="O41" s="144">
        <v>8079.0077057362623</v>
      </c>
      <c r="P41" s="144">
        <v>7508.1929353290952</v>
      </c>
      <c r="Q41" s="144">
        <v>7244.4935029333619</v>
      </c>
      <c r="R41" s="144">
        <v>6932.1830129004702</v>
      </c>
      <c r="S41" s="144">
        <v>6568.6346867540924</v>
      </c>
      <c r="T41" s="144">
        <v>6220.6409793269904</v>
      </c>
      <c r="U41" s="144">
        <v>6078.0606767752761</v>
      </c>
      <c r="V41" s="144">
        <v>5235.379980386384</v>
      </c>
    </row>
    <row r="42" spans="1:22" s="13" customFormat="1" ht="12.75" customHeight="1">
      <c r="A42" s="2" t="s">
        <v>50</v>
      </c>
      <c r="B42" s="9" t="s">
        <v>375</v>
      </c>
      <c r="C42" s="144">
        <v>4.1879999999999999E-5</v>
      </c>
      <c r="D42" s="144">
        <v>4.884E-5</v>
      </c>
      <c r="E42" s="144">
        <v>5.2800000000000009E-5</v>
      </c>
      <c r="F42" s="144">
        <v>6.91901236</v>
      </c>
      <c r="G42" s="144">
        <v>4.8687390399999995</v>
      </c>
      <c r="H42" s="144">
        <v>7.4695424878341674</v>
      </c>
      <c r="I42" s="144">
        <v>14.463278622639725</v>
      </c>
      <c r="J42" s="144">
        <v>38.019307150431359</v>
      </c>
      <c r="K42" s="144">
        <v>47.507083924636525</v>
      </c>
      <c r="L42" s="144">
        <v>57.276867604226616</v>
      </c>
      <c r="M42" s="144">
        <v>66.558154771288486</v>
      </c>
      <c r="N42" s="144">
        <v>80.386314089125079</v>
      </c>
      <c r="O42" s="144">
        <v>102.32888936972742</v>
      </c>
      <c r="P42" s="144">
        <v>107.26285524219212</v>
      </c>
      <c r="Q42" s="144">
        <v>112.45033976159635</v>
      </c>
      <c r="R42" s="144">
        <v>117.04312227420513</v>
      </c>
      <c r="S42" s="144">
        <v>119.4849394568764</v>
      </c>
      <c r="T42" s="144">
        <v>122.73483580822882</v>
      </c>
      <c r="U42" s="144">
        <v>113.7410693863342</v>
      </c>
      <c r="V42" s="144">
        <v>113.66968310508675</v>
      </c>
    </row>
    <row r="43" spans="1:22" s="35" customFormat="1" ht="12.75" customHeight="1">
      <c r="A43" s="2" t="s">
        <v>51</v>
      </c>
      <c r="B43" s="8" t="s">
        <v>376</v>
      </c>
      <c r="C43" s="144">
        <v>469.30378138363</v>
      </c>
      <c r="D43" s="144">
        <v>465.93865754974632</v>
      </c>
      <c r="E43" s="144">
        <v>462.70445631096817</v>
      </c>
      <c r="F43" s="144">
        <v>166.92407118749003</v>
      </c>
      <c r="G43" s="144">
        <v>224.05759639182878</v>
      </c>
      <c r="H43" s="144">
        <v>244.54386087987942</v>
      </c>
      <c r="I43" s="144">
        <v>267.07911277044923</v>
      </c>
      <c r="J43" s="144">
        <v>316.45668318986714</v>
      </c>
      <c r="K43" s="144">
        <v>429.40214720509113</v>
      </c>
      <c r="L43" s="144">
        <v>617.25200338521188</v>
      </c>
      <c r="M43" s="144">
        <v>687.33624843285929</v>
      </c>
      <c r="N43" s="144">
        <v>474.07170517463152</v>
      </c>
      <c r="O43" s="144">
        <v>519.97963623635155</v>
      </c>
      <c r="P43" s="144">
        <v>538.54005819999679</v>
      </c>
      <c r="Q43" s="144">
        <v>430.85912986755494</v>
      </c>
      <c r="R43" s="144">
        <v>429.03213203892233</v>
      </c>
      <c r="S43" s="144">
        <v>476.74463114493756</v>
      </c>
      <c r="T43" s="144">
        <v>452.78548156505326</v>
      </c>
      <c r="U43" s="144">
        <v>416.99251630024401</v>
      </c>
      <c r="V43" s="144">
        <v>448.46074277114747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3.0588416510406229E-4</v>
      </c>
      <c r="G44" s="144">
        <v>3.053256878433675E-4</v>
      </c>
      <c r="H44" s="144">
        <v>2.7994251237654238E-4</v>
      </c>
      <c r="I44" s="144">
        <v>2.9065595309400727E-4</v>
      </c>
      <c r="J44" s="144">
        <v>3.0588698276828695E-4</v>
      </c>
      <c r="K44" s="144">
        <v>3.0532940909699751E-4</v>
      </c>
      <c r="L44" s="144">
        <v>3.0448428467742318E-4</v>
      </c>
      <c r="M44" s="144">
        <v>2.2356192008368488E-4</v>
      </c>
      <c r="N44" s="144">
        <v>2.3061465048246214E-4</v>
      </c>
      <c r="O44" s="144">
        <v>1.4600709463588005E-3</v>
      </c>
      <c r="P44" s="144">
        <v>1.2609377047192857E-3</v>
      </c>
      <c r="Q44" s="144">
        <v>4.6001485464590097E-2</v>
      </c>
      <c r="R44" s="144">
        <v>4.684061464583008E-2</v>
      </c>
      <c r="S44" s="144">
        <v>2.9017947728660842E-2</v>
      </c>
      <c r="T44" s="144">
        <v>2.8378495267590814E-2</v>
      </c>
      <c r="U44" s="144">
        <v>2.0674344226911109E-2</v>
      </c>
      <c r="V44" s="144">
        <v>2.5375799309321427E-2</v>
      </c>
    </row>
    <row r="45" spans="1:22" s="3" customFormat="1" ht="12.75" customHeight="1">
      <c r="A45" s="2" t="s">
        <v>53</v>
      </c>
      <c r="B45" s="9" t="s">
        <v>378</v>
      </c>
      <c r="C45" s="144">
        <v>469.30378138363</v>
      </c>
      <c r="D45" s="144">
        <v>465.93865754974632</v>
      </c>
      <c r="E45" s="144">
        <v>462.70445631096817</v>
      </c>
      <c r="F45" s="144">
        <v>166.92376530332493</v>
      </c>
      <c r="G45" s="144">
        <v>224.05729106614095</v>
      </c>
      <c r="H45" s="144">
        <v>244.54358093736704</v>
      </c>
      <c r="I45" s="144">
        <v>267.07882211449612</v>
      </c>
      <c r="J45" s="144">
        <v>316.45637730288439</v>
      </c>
      <c r="K45" s="144">
        <v>429.40184187568201</v>
      </c>
      <c r="L45" s="144">
        <v>617.25169890092718</v>
      </c>
      <c r="M45" s="144">
        <v>687.33602487093924</v>
      </c>
      <c r="N45" s="144">
        <v>474.07147455998103</v>
      </c>
      <c r="O45" s="144">
        <v>519.97817616540522</v>
      </c>
      <c r="P45" s="144">
        <v>538.53879726229206</v>
      </c>
      <c r="Q45" s="144">
        <v>430.81312838209033</v>
      </c>
      <c r="R45" s="144">
        <v>428.98529142427651</v>
      </c>
      <c r="S45" s="144">
        <v>476.71561319720888</v>
      </c>
      <c r="T45" s="144">
        <v>452.75710306978567</v>
      </c>
      <c r="U45" s="144">
        <v>416.9718419560171</v>
      </c>
      <c r="V45" s="144">
        <v>448.43536697183816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3.0588416510406229E-4</v>
      </c>
      <c r="G46" s="144">
        <v>3.053256878433675E-4</v>
      </c>
      <c r="H46" s="144">
        <v>2.7994251237654238E-4</v>
      </c>
      <c r="I46" s="144">
        <v>2.9065595309400727E-4</v>
      </c>
      <c r="J46" s="144">
        <v>3.0588698276828695E-4</v>
      </c>
      <c r="K46" s="144">
        <v>3.0532940909699751E-4</v>
      </c>
      <c r="L46" s="144">
        <v>3.0448428467742318E-4</v>
      </c>
      <c r="M46" s="144">
        <v>1.896889018891872E-4</v>
      </c>
      <c r="N46" s="144">
        <v>1.886847140311054E-4</v>
      </c>
      <c r="O46" s="144">
        <v>1.2830926498304607E-3</v>
      </c>
      <c r="P46" s="144">
        <v>1.8914065570789285E-3</v>
      </c>
      <c r="Q46" s="144">
        <v>2.3605188335201002E-2</v>
      </c>
      <c r="R46" s="144">
        <v>3.699913018572687E-2</v>
      </c>
      <c r="S46" s="144">
        <v>3.784949703738371E-2</v>
      </c>
      <c r="T46" s="144">
        <v>4.2567742901386221E-2</v>
      </c>
      <c r="U46" s="144">
        <v>3.6180102397094439E-2</v>
      </c>
      <c r="V46" s="144">
        <v>4.4407648791312496E-2</v>
      </c>
    </row>
    <row r="47" spans="1:22" s="3" customFormat="1" ht="12.75" customHeight="1">
      <c r="A47" s="2" t="s">
        <v>54</v>
      </c>
      <c r="B47" s="10" t="s">
        <v>380</v>
      </c>
      <c r="C47" s="144">
        <v>469.30378138363</v>
      </c>
      <c r="D47" s="144">
        <v>465.93865754974632</v>
      </c>
      <c r="E47" s="144">
        <v>462.70445631096817</v>
      </c>
      <c r="F47" s="144">
        <v>166.92345941915983</v>
      </c>
      <c r="G47" s="144">
        <v>224.05698574045311</v>
      </c>
      <c r="H47" s="144">
        <v>244.54330099485466</v>
      </c>
      <c r="I47" s="144">
        <v>267.07853145854301</v>
      </c>
      <c r="J47" s="144">
        <v>316.45607141590165</v>
      </c>
      <c r="K47" s="144">
        <v>429.40153654627289</v>
      </c>
      <c r="L47" s="144">
        <v>617.25139441664248</v>
      </c>
      <c r="M47" s="144">
        <v>687.33583518203739</v>
      </c>
      <c r="N47" s="144">
        <v>474.07128587526699</v>
      </c>
      <c r="O47" s="144">
        <v>519.97689307275539</v>
      </c>
      <c r="P47" s="144">
        <v>538.53690585573497</v>
      </c>
      <c r="Q47" s="144">
        <v>430.78952319375514</v>
      </c>
      <c r="R47" s="144">
        <v>428.94829229409078</v>
      </c>
      <c r="S47" s="144">
        <v>476.67776370017151</v>
      </c>
      <c r="T47" s="144">
        <v>452.71453532688429</v>
      </c>
      <c r="U47" s="144">
        <v>416.93566185361999</v>
      </c>
      <c r="V47" s="144">
        <v>448.39095932304684</v>
      </c>
    </row>
    <row r="48" spans="1:22" s="3" customFormat="1" ht="12.75" customHeight="1">
      <c r="A48" s="2" t="s">
        <v>55</v>
      </c>
      <c r="B48" s="8" t="s">
        <v>381</v>
      </c>
      <c r="C48" s="144">
        <v>5186.1207723306361</v>
      </c>
      <c r="D48" s="144">
        <v>4663.6627845794828</v>
      </c>
      <c r="E48" s="144">
        <v>4163.7114000086585</v>
      </c>
      <c r="F48" s="144">
        <v>3712.6993802140737</v>
      </c>
      <c r="G48" s="144">
        <v>3303.3893517774945</v>
      </c>
      <c r="H48" s="144">
        <v>2889.4798976871298</v>
      </c>
      <c r="I48" s="144">
        <v>2780.0990400964565</v>
      </c>
      <c r="J48" s="144">
        <v>2506.8880505015004</v>
      </c>
      <c r="K48" s="144">
        <v>2312.2843479756798</v>
      </c>
      <c r="L48" s="144">
        <v>2190.1147521959538</v>
      </c>
      <c r="M48" s="144">
        <v>1993.7439613855963</v>
      </c>
      <c r="N48" s="144">
        <v>1891.5641016561667</v>
      </c>
      <c r="O48" s="144">
        <v>1736.8597620274791</v>
      </c>
      <c r="P48" s="144">
        <v>1647.8215116835459</v>
      </c>
      <c r="Q48" s="144">
        <v>1591.5225980171581</v>
      </c>
      <c r="R48" s="144">
        <v>1528.684170665269</v>
      </c>
      <c r="S48" s="144">
        <v>1460.9404280302006</v>
      </c>
      <c r="T48" s="144">
        <v>1380.7246608465966</v>
      </c>
      <c r="U48" s="144">
        <v>1180.4662827510515</v>
      </c>
      <c r="V48" s="144">
        <v>1091.2415774117221</v>
      </c>
    </row>
    <row r="49" spans="1:22" s="3" customFormat="1" ht="12.75" customHeight="1">
      <c r="A49" s="2" t="s">
        <v>56</v>
      </c>
      <c r="B49" s="9" t="s">
        <v>382</v>
      </c>
      <c r="C49" s="144">
        <v>2592.2476867297046</v>
      </c>
      <c r="D49" s="144">
        <v>2330.0893063738513</v>
      </c>
      <c r="E49" s="144">
        <v>2077.7553699349642</v>
      </c>
      <c r="F49" s="144">
        <v>1855.1546048338305</v>
      </c>
      <c r="G49" s="144">
        <v>1650.8267448397489</v>
      </c>
      <c r="H49" s="144">
        <v>1443.3180243946351</v>
      </c>
      <c r="I49" s="144">
        <v>1389.6400035618562</v>
      </c>
      <c r="J49" s="144">
        <v>1252.8174812385839</v>
      </c>
      <c r="K49" s="144">
        <v>1154.0927810359151</v>
      </c>
      <c r="L49" s="144">
        <v>1088.5943152414113</v>
      </c>
      <c r="M49" s="144">
        <v>997.76055819880014</v>
      </c>
      <c r="N49" s="144">
        <v>945.1289619626466</v>
      </c>
      <c r="O49" s="144">
        <v>865.09050294312158</v>
      </c>
      <c r="P49" s="144">
        <v>820.23732244842745</v>
      </c>
      <c r="Q49" s="144">
        <v>792.5487775829672</v>
      </c>
      <c r="R49" s="144">
        <v>760.99223001912821</v>
      </c>
      <c r="S49" s="144">
        <v>727.59072318457481</v>
      </c>
      <c r="T49" s="144">
        <v>687.41305407848654</v>
      </c>
      <c r="U49" s="144">
        <v>587.92417481844484</v>
      </c>
      <c r="V49" s="144">
        <v>542.82228437959145</v>
      </c>
    </row>
    <row r="50" spans="1:22" s="3" customFormat="1" ht="12.75" customHeight="1">
      <c r="A50" s="2" t="s">
        <v>57</v>
      </c>
      <c r="B50" s="9" t="s">
        <v>383</v>
      </c>
      <c r="C50" s="144">
        <v>2593.8730856009311</v>
      </c>
      <c r="D50" s="144">
        <v>2333.5734782056315</v>
      </c>
      <c r="E50" s="144">
        <v>2085.9560300736939</v>
      </c>
      <c r="F50" s="144">
        <v>1857.5447753802432</v>
      </c>
      <c r="G50" s="144">
        <v>1652.5626069377456</v>
      </c>
      <c r="H50" s="144">
        <v>1446.1618732924949</v>
      </c>
      <c r="I50" s="144">
        <v>1390.4590365346005</v>
      </c>
      <c r="J50" s="144">
        <v>1254.0705692629165</v>
      </c>
      <c r="K50" s="144">
        <v>1158.1915669397647</v>
      </c>
      <c r="L50" s="144">
        <v>1101.5204369545427</v>
      </c>
      <c r="M50" s="144">
        <v>995.98340318679618</v>
      </c>
      <c r="N50" s="144">
        <v>946.43513969352</v>
      </c>
      <c r="O50" s="144">
        <v>871.7692590843576</v>
      </c>
      <c r="P50" s="144">
        <v>827.5841892351184</v>
      </c>
      <c r="Q50" s="144">
        <v>798.973820434191</v>
      </c>
      <c r="R50" s="144">
        <v>767.69194064614067</v>
      </c>
      <c r="S50" s="144">
        <v>733.34970484562564</v>
      </c>
      <c r="T50" s="144">
        <v>693.31160676811021</v>
      </c>
      <c r="U50" s="144">
        <v>592.54210793260665</v>
      </c>
      <c r="V50" s="144">
        <v>548.41929303213055</v>
      </c>
    </row>
    <row r="51" spans="1:22" s="3" customFormat="1" ht="12.75" customHeight="1">
      <c r="A51" s="2" t="s">
        <v>58</v>
      </c>
      <c r="B51" s="8" t="s">
        <v>384</v>
      </c>
      <c r="C51" s="144">
        <v>349.74425295440238</v>
      </c>
      <c r="D51" s="144">
        <v>316.61739836247932</v>
      </c>
      <c r="E51" s="144">
        <v>290.72193118795605</v>
      </c>
      <c r="F51" s="144">
        <v>169.05499875910823</v>
      </c>
      <c r="G51" s="144">
        <v>123.74346040881728</v>
      </c>
      <c r="H51" s="144">
        <v>123.36343435936143</v>
      </c>
      <c r="I51" s="144">
        <v>132.59608014830593</v>
      </c>
      <c r="J51" s="144">
        <v>96.536039051226652</v>
      </c>
      <c r="K51" s="144">
        <v>92.864148833114228</v>
      </c>
      <c r="L51" s="144">
        <v>55.604731680969522</v>
      </c>
      <c r="M51" s="144">
        <v>96.278052511017975</v>
      </c>
      <c r="N51" s="144">
        <v>99.691583037383992</v>
      </c>
      <c r="O51" s="144">
        <v>63.436987690730469</v>
      </c>
      <c r="P51" s="144">
        <v>61.089054868922368</v>
      </c>
      <c r="Q51" s="144">
        <v>65.935846687294386</v>
      </c>
      <c r="R51" s="144">
        <v>69.9049539165608</v>
      </c>
      <c r="S51" s="144">
        <v>48.640250755485468</v>
      </c>
      <c r="T51" s="144">
        <v>47.528841037346425</v>
      </c>
      <c r="U51" s="144">
        <v>39.482677871575333</v>
      </c>
      <c r="V51" s="144">
        <v>43.674386757271904</v>
      </c>
    </row>
    <row r="52" spans="1:22" s="3" customFormat="1" ht="12.75" customHeight="1">
      <c r="A52" s="2" t="s">
        <v>15</v>
      </c>
      <c r="B52" s="9" t="s">
        <v>385</v>
      </c>
      <c r="C52" s="144">
        <v>53.092797566598875</v>
      </c>
      <c r="D52" s="144">
        <v>51.94548376302734</v>
      </c>
      <c r="E52" s="144">
        <v>35.825963752989033</v>
      </c>
      <c r="F52" s="144">
        <v>18.517213991263663</v>
      </c>
      <c r="G52" s="144">
        <v>14.921927245147035</v>
      </c>
      <c r="H52" s="144">
        <v>14.453435606480651</v>
      </c>
      <c r="I52" s="144">
        <v>18.001528266137374</v>
      </c>
      <c r="J52" s="144">
        <v>15.436311478426125</v>
      </c>
      <c r="K52" s="144">
        <v>13.99135941957057</v>
      </c>
      <c r="L52" s="144">
        <v>10.389136536480361</v>
      </c>
      <c r="M52" s="144">
        <v>13.946707483395347</v>
      </c>
      <c r="N52" s="144">
        <v>11.455386390253944</v>
      </c>
      <c r="O52" s="144">
        <v>10.551161047197656</v>
      </c>
      <c r="P52" s="144">
        <v>10.158064467211528</v>
      </c>
      <c r="Q52" s="144">
        <v>11.906144451834601</v>
      </c>
      <c r="R52" s="144">
        <v>12.465031719268088</v>
      </c>
      <c r="S52" s="144">
        <v>9.4442942069994622</v>
      </c>
      <c r="T52" s="144">
        <v>9.5733830990243778</v>
      </c>
      <c r="U52" s="144">
        <v>7.7625820871618849</v>
      </c>
      <c r="V52" s="144">
        <v>8.9819306673177799</v>
      </c>
    </row>
    <row r="53" spans="1:22" s="3" customFormat="1" ht="12.75" customHeight="1">
      <c r="A53" s="2" t="s">
        <v>59</v>
      </c>
      <c r="B53" s="9" t="s">
        <v>386</v>
      </c>
      <c r="C53" s="144">
        <v>67.873480158991995</v>
      </c>
      <c r="D53" s="144">
        <v>62.671191836703422</v>
      </c>
      <c r="E53" s="144">
        <v>47.182675282648027</v>
      </c>
      <c r="F53" s="144">
        <v>24.398080188019694</v>
      </c>
      <c r="G53" s="144">
        <v>20.188606507060751</v>
      </c>
      <c r="H53" s="144">
        <v>19.847553505359432</v>
      </c>
      <c r="I53" s="144">
        <v>21.615964338652297</v>
      </c>
      <c r="J53" s="144">
        <v>14.628167453490125</v>
      </c>
      <c r="K53" s="144">
        <v>14.15134512316803</v>
      </c>
      <c r="L53" s="144">
        <v>7.9651774448043966</v>
      </c>
      <c r="M53" s="144">
        <v>16.192208814315158</v>
      </c>
      <c r="N53" s="144">
        <v>23.264566319252719</v>
      </c>
      <c r="O53" s="144">
        <v>10.576529917683661</v>
      </c>
      <c r="P53" s="144">
        <v>9.898486598934026</v>
      </c>
      <c r="Q53" s="144">
        <v>11.643324546633375</v>
      </c>
      <c r="R53" s="144">
        <v>12.628420576933618</v>
      </c>
      <c r="S53" s="144">
        <v>9.1389120487200959</v>
      </c>
      <c r="T53" s="144">
        <v>9.246535424680193</v>
      </c>
      <c r="U53" s="144">
        <v>7.825884247830742</v>
      </c>
      <c r="V53" s="144">
        <v>8.4694532701479357</v>
      </c>
    </row>
    <row r="54" spans="1:22" s="3" customFormat="1" ht="12.75" customHeight="1">
      <c r="A54" s="2" t="s">
        <v>60</v>
      </c>
      <c r="B54" s="9" t="s">
        <v>387</v>
      </c>
      <c r="C54" s="144">
        <v>228.77797522881153</v>
      </c>
      <c r="D54" s="144">
        <v>202.00072276274858</v>
      </c>
      <c r="E54" s="144">
        <v>207.71329215231899</v>
      </c>
      <c r="F54" s="144">
        <v>126.13970457982487</v>
      </c>
      <c r="G54" s="144">
        <v>88.632926656609499</v>
      </c>
      <c r="H54" s="144">
        <v>89.062445247521353</v>
      </c>
      <c r="I54" s="144">
        <v>92.978587543516255</v>
      </c>
      <c r="J54" s="144">
        <v>66.471560119310411</v>
      </c>
      <c r="K54" s="144">
        <v>64.721444290375629</v>
      </c>
      <c r="L54" s="144">
        <v>37.250417699684768</v>
      </c>
      <c r="M54" s="144">
        <v>66.139136213307467</v>
      </c>
      <c r="N54" s="144">
        <v>64.971630327877335</v>
      </c>
      <c r="O54" s="144">
        <v>42.309296725849151</v>
      </c>
      <c r="P54" s="144">
        <v>41.032503802776816</v>
      </c>
      <c r="Q54" s="144">
        <v>42.386377688826414</v>
      </c>
      <c r="R54" s="144">
        <v>44.811501620359095</v>
      </c>
      <c r="S54" s="144">
        <v>30.057044499765908</v>
      </c>
      <c r="T54" s="144">
        <v>28.708922513641848</v>
      </c>
      <c r="U54" s="144">
        <v>23.894211536582709</v>
      </c>
      <c r="V54" s="144">
        <v>26.22300281980619</v>
      </c>
    </row>
    <row r="55" spans="1:22" s="3" customFormat="1" ht="12.75" customHeight="1">
      <c r="A55" s="2" t="s">
        <v>61</v>
      </c>
      <c r="B55" s="8" t="s">
        <v>388</v>
      </c>
      <c r="C55" s="144">
        <v>51542.961102521527</v>
      </c>
      <c r="D55" s="144">
        <v>95678.633120344937</v>
      </c>
      <c r="E55" s="144">
        <v>108390.67345659419</v>
      </c>
      <c r="F55" s="144">
        <v>107478.74280345006</v>
      </c>
      <c r="G55" s="144">
        <v>170025.75938683443</v>
      </c>
      <c r="H55" s="144">
        <v>134631.24323869328</v>
      </c>
      <c r="I55" s="144">
        <v>83775.642985024766</v>
      </c>
      <c r="J55" s="144">
        <v>105545.76777002811</v>
      </c>
      <c r="K55" s="144">
        <v>115976.39274060912</v>
      </c>
      <c r="L55" s="144">
        <v>95706.030213226913</v>
      </c>
      <c r="M55" s="144">
        <v>72567.706882854924</v>
      </c>
      <c r="N55" s="144">
        <v>63652.503465568625</v>
      </c>
      <c r="O55" s="144">
        <v>71465.742264966044</v>
      </c>
      <c r="P55" s="144">
        <v>71371.617166234675</v>
      </c>
      <c r="Q55" s="144">
        <v>68905.61794899081</v>
      </c>
      <c r="R55" s="144">
        <v>78921.485368791997</v>
      </c>
      <c r="S55" s="144">
        <v>89322.77717737935</v>
      </c>
      <c r="T55" s="144">
        <v>78381.074608352341</v>
      </c>
      <c r="U55" s="144">
        <v>71411.682903443783</v>
      </c>
      <c r="V55" s="144">
        <v>79811.092717996158</v>
      </c>
    </row>
    <row r="56" spans="1:22" s="3" customFormat="1" ht="12.75" customHeight="1">
      <c r="A56" s="2" t="s">
        <v>62</v>
      </c>
      <c r="B56" s="9" t="s">
        <v>389</v>
      </c>
      <c r="C56" s="144">
        <v>9769.7896505470962</v>
      </c>
      <c r="D56" s="144">
        <v>9463.0977921373942</v>
      </c>
      <c r="E56" s="144">
        <v>8813.410194338172</v>
      </c>
      <c r="F56" s="144">
        <v>8937.3932710600384</v>
      </c>
      <c r="G56" s="144">
        <v>8908.1053982816939</v>
      </c>
      <c r="H56" s="144">
        <v>8670.881775054946</v>
      </c>
      <c r="I56" s="144">
        <v>9019.6634490565611</v>
      </c>
      <c r="J56" s="144">
        <v>9009.6476694348748</v>
      </c>
      <c r="K56" s="144">
        <v>9145.6572979734774</v>
      </c>
      <c r="L56" s="144">
        <v>8120.0994394294394</v>
      </c>
      <c r="M56" s="144">
        <v>8273.2163585421458</v>
      </c>
      <c r="N56" s="144">
        <v>8270.9649664726348</v>
      </c>
      <c r="O56" s="144">
        <v>8358.4355729351173</v>
      </c>
      <c r="P56" s="144">
        <v>7961.0263389106422</v>
      </c>
      <c r="Q56" s="144">
        <v>8479.3526111609262</v>
      </c>
      <c r="R56" s="144">
        <v>8754.8408346888555</v>
      </c>
      <c r="S56" s="144">
        <v>8634.4589910858394</v>
      </c>
      <c r="T56" s="144">
        <v>8400.2802087685159</v>
      </c>
      <c r="U56" s="144">
        <v>8556.0659973873699</v>
      </c>
      <c r="V56" s="144">
        <v>8639.9573487758971</v>
      </c>
    </row>
    <row r="57" spans="1:22" s="3" customFormat="1" ht="12.75" customHeight="1">
      <c r="A57" s="2" t="s">
        <v>63</v>
      </c>
      <c r="B57" s="9" t="s">
        <v>390</v>
      </c>
      <c r="C57" s="144">
        <v>8.1036800000000007</v>
      </c>
      <c r="D57" s="144">
        <v>8.5624173049424552</v>
      </c>
      <c r="E57" s="144">
        <v>9.1948403551730298</v>
      </c>
      <c r="F57" s="144">
        <v>8.7544829307970531</v>
      </c>
      <c r="G57" s="144">
        <v>8.7760415573425998</v>
      </c>
      <c r="H57" s="144">
        <v>8.7073042116113424</v>
      </c>
      <c r="I57" s="144">
        <v>9.6597256805162033</v>
      </c>
      <c r="J57" s="144">
        <v>7.8754628565080695</v>
      </c>
      <c r="K57" s="144">
        <v>8.2883707154041204</v>
      </c>
      <c r="L57" s="144">
        <v>7.8119828560086191</v>
      </c>
      <c r="M57" s="144">
        <v>6.7967076493874137</v>
      </c>
      <c r="N57" s="144">
        <v>7.087439639062949</v>
      </c>
      <c r="O57" s="144">
        <v>7.1627494451660256</v>
      </c>
      <c r="P57" s="144">
        <v>8.7033766592800283</v>
      </c>
      <c r="Q57" s="144">
        <v>7.7045871322289052</v>
      </c>
      <c r="R57" s="144">
        <v>7.6137091065945715</v>
      </c>
      <c r="S57" s="144">
        <v>6.5711747549682329</v>
      </c>
      <c r="T57" s="144">
        <v>7.7528845581763957</v>
      </c>
      <c r="U57" s="144">
        <v>8.1157090204870297</v>
      </c>
      <c r="V57" s="144">
        <v>7.4510624737345212</v>
      </c>
    </row>
    <row r="58" spans="1:22" s="3" customFormat="1" ht="12.75" customHeight="1">
      <c r="A58" s="2" t="s">
        <v>64</v>
      </c>
      <c r="B58" s="9" t="s">
        <v>391</v>
      </c>
      <c r="C58" s="144">
        <v>40524.524666600002</v>
      </c>
      <c r="D58" s="144">
        <v>84985.863920599993</v>
      </c>
      <c r="E58" s="144">
        <v>98347.083876699995</v>
      </c>
      <c r="F58" s="144">
        <v>97296.851270499988</v>
      </c>
      <c r="G58" s="144">
        <v>159783.38952679999</v>
      </c>
      <c r="H58" s="144">
        <v>124332.15925980001</v>
      </c>
      <c r="I58" s="144">
        <v>73020.65328910001</v>
      </c>
      <c r="J58" s="144">
        <v>94766.04873129999</v>
      </c>
      <c r="K58" s="144">
        <v>105236.98490419998</v>
      </c>
      <c r="L58" s="144">
        <v>86072.813835499997</v>
      </c>
      <c r="M58" s="144">
        <v>62802.2339699</v>
      </c>
      <c r="N58" s="144">
        <v>53961.488193900012</v>
      </c>
      <c r="O58" s="144">
        <v>61545.6521613</v>
      </c>
      <c r="P58" s="144">
        <v>61840.200279399993</v>
      </c>
      <c r="Q58" s="144">
        <v>58963.699184499987</v>
      </c>
      <c r="R58" s="144">
        <v>68673.699966799992</v>
      </c>
      <c r="S58" s="144">
        <v>79184.032918549288</v>
      </c>
      <c r="T58" s="144">
        <v>68376.642254558014</v>
      </c>
      <c r="U58" s="144">
        <v>61104.430577786043</v>
      </c>
      <c r="V58" s="144">
        <v>69445.666928549836</v>
      </c>
    </row>
    <row r="59" spans="1:22" s="3" customFormat="1" ht="12.75" customHeight="1">
      <c r="A59" s="2" t="s">
        <v>65</v>
      </c>
      <c r="B59" s="9" t="s">
        <v>392</v>
      </c>
      <c r="C59" s="144">
        <v>1229.0650301000001</v>
      </c>
      <c r="D59" s="144">
        <v>1208.3484491000002</v>
      </c>
      <c r="E59" s="144">
        <v>1210.0068736999999</v>
      </c>
      <c r="F59" s="144">
        <v>1224.7426344146115</v>
      </c>
      <c r="G59" s="144">
        <v>1315.4617511576848</v>
      </c>
      <c r="H59" s="144">
        <v>1610.2021278438974</v>
      </c>
      <c r="I59" s="144">
        <v>1717.249942828641</v>
      </c>
      <c r="J59" s="144">
        <v>1756.6730949918569</v>
      </c>
      <c r="K59" s="144">
        <v>1577.1837266746379</v>
      </c>
      <c r="L59" s="144">
        <v>1499.5572712618184</v>
      </c>
      <c r="M59" s="144">
        <v>1479.7183459495916</v>
      </c>
      <c r="N59" s="144">
        <v>1407.9190443467676</v>
      </c>
      <c r="O59" s="144">
        <v>1548.9533119806567</v>
      </c>
      <c r="P59" s="144">
        <v>1555.0690202328701</v>
      </c>
      <c r="Q59" s="144">
        <v>1448.6136992683917</v>
      </c>
      <c r="R59" s="144">
        <v>1478.3065878404295</v>
      </c>
      <c r="S59" s="144">
        <v>1490.7396990921</v>
      </c>
      <c r="T59" s="144">
        <v>1589.2271518966427</v>
      </c>
      <c r="U59" s="144">
        <v>1737.2745074113304</v>
      </c>
      <c r="V59" s="144">
        <v>1710.9159265570993</v>
      </c>
    </row>
    <row r="60" spans="1:22" s="3" customFormat="1" ht="12.75" customHeight="1">
      <c r="A60" s="2" t="s">
        <v>66</v>
      </c>
      <c r="B60" s="9" t="s">
        <v>393</v>
      </c>
      <c r="C60" s="144">
        <v>7.1262681335003029</v>
      </c>
      <c r="D60" s="144">
        <v>8.491212604949558</v>
      </c>
      <c r="E60" s="144">
        <v>8.0076076005198384</v>
      </c>
      <c r="F60" s="144">
        <v>8.3971237755179118</v>
      </c>
      <c r="G60" s="144">
        <v>7.7122482336623381</v>
      </c>
      <c r="H60" s="144">
        <v>7.0325661572352081</v>
      </c>
      <c r="I60" s="144">
        <v>6.3614893574644222</v>
      </c>
      <c r="J60" s="144">
        <v>4.1379873753530543</v>
      </c>
      <c r="K60" s="144">
        <v>5.8768918118477078</v>
      </c>
      <c r="L60" s="144">
        <v>4.5869426473665245</v>
      </c>
      <c r="M60" s="144">
        <v>4.5990159653970997</v>
      </c>
      <c r="N60" s="144">
        <v>4.2828010569594639</v>
      </c>
      <c r="O60" s="144">
        <v>4.6578719497911134</v>
      </c>
      <c r="P60" s="144">
        <v>5.6784857916221005</v>
      </c>
      <c r="Q60" s="144">
        <v>5.1052538319401712</v>
      </c>
      <c r="R60" s="144">
        <v>5.7751970964254422</v>
      </c>
      <c r="S60" s="144">
        <v>5.6301700521940203</v>
      </c>
      <c r="T60" s="144">
        <v>5.7113338780178049</v>
      </c>
      <c r="U60" s="144">
        <v>4.6117172267747515</v>
      </c>
      <c r="V60" s="144">
        <v>5.6904870846061222</v>
      </c>
    </row>
    <row r="61" spans="1:22" s="3" customFormat="1" ht="12.75" customHeight="1">
      <c r="A61" s="2" t="s">
        <v>67</v>
      </c>
      <c r="B61" s="9" t="s">
        <v>394</v>
      </c>
      <c r="C61" s="144">
        <v>4.3518071409307142</v>
      </c>
      <c r="D61" s="144">
        <v>4.2693285976651874</v>
      </c>
      <c r="E61" s="144">
        <v>2.9700639003269527</v>
      </c>
      <c r="F61" s="144">
        <v>2.6040207691081889</v>
      </c>
      <c r="G61" s="144">
        <v>2.3144208040720806</v>
      </c>
      <c r="H61" s="144">
        <v>2.260205625594168</v>
      </c>
      <c r="I61" s="144">
        <v>2.0550890015732644</v>
      </c>
      <c r="J61" s="144">
        <v>1.3848240695191003</v>
      </c>
      <c r="K61" s="144">
        <v>2.4015492337702491</v>
      </c>
      <c r="L61" s="144">
        <v>1.1607415322963575</v>
      </c>
      <c r="M61" s="144">
        <v>1.1424848484052894</v>
      </c>
      <c r="N61" s="144">
        <v>0.76102015319375638</v>
      </c>
      <c r="O61" s="144">
        <v>0.88059735530859284</v>
      </c>
      <c r="P61" s="144">
        <v>0.93966524026333398</v>
      </c>
      <c r="Q61" s="144">
        <v>1.1426130973470094</v>
      </c>
      <c r="R61" s="144">
        <v>1.2490732596864438</v>
      </c>
      <c r="S61" s="144">
        <v>1.3442238449621746</v>
      </c>
      <c r="T61" s="144">
        <v>1.4607746929721124</v>
      </c>
      <c r="U61" s="144">
        <v>1.1843946117826469</v>
      </c>
      <c r="V61" s="144">
        <v>1.4109645549859324</v>
      </c>
    </row>
    <row r="62" spans="1:22" s="3" customFormat="1" ht="12.75" customHeight="1">
      <c r="A62" s="2" t="s">
        <v>68</v>
      </c>
      <c r="B62" s="8" t="s">
        <v>395</v>
      </c>
      <c r="C62" s="144">
        <v>102.71646429599531</v>
      </c>
      <c r="D62" s="144">
        <v>97.501713599748356</v>
      </c>
      <c r="E62" s="144">
        <v>105.53455614163039</v>
      </c>
      <c r="F62" s="144">
        <v>64.164416542177548</v>
      </c>
      <c r="G62" s="144">
        <v>48.802114775223565</v>
      </c>
      <c r="H62" s="144">
        <v>46.062835493563348</v>
      </c>
      <c r="I62" s="144">
        <v>50.412161121279887</v>
      </c>
      <c r="J62" s="144">
        <v>33.242530423491566</v>
      </c>
      <c r="K62" s="144">
        <v>35.319490925867491</v>
      </c>
      <c r="L62" s="144">
        <v>27.076086706810329</v>
      </c>
      <c r="M62" s="144">
        <v>36.394265737282772</v>
      </c>
      <c r="N62" s="144">
        <v>36.889819648471637</v>
      </c>
      <c r="O62" s="144">
        <v>29.230668134335932</v>
      </c>
      <c r="P62" s="144">
        <v>29.199903225997733</v>
      </c>
      <c r="Q62" s="144">
        <v>27.024570718509565</v>
      </c>
      <c r="R62" s="144">
        <v>31.076293899593185</v>
      </c>
      <c r="S62" s="144">
        <v>27.686592393855264</v>
      </c>
      <c r="T62" s="144">
        <v>26.513067319230576</v>
      </c>
      <c r="U62" s="144">
        <v>21.736312239854243</v>
      </c>
      <c r="V62" s="144">
        <v>25.832567843270692</v>
      </c>
    </row>
    <row r="63" spans="1:22" s="3" customFormat="1" ht="12.75" customHeight="1">
      <c r="A63" s="2" t="s">
        <v>16</v>
      </c>
      <c r="B63" s="8" t="s">
        <v>396</v>
      </c>
      <c r="C63" s="144">
        <v>26.792955685016231</v>
      </c>
      <c r="D63" s="144">
        <v>29.0608345907292</v>
      </c>
      <c r="E63" s="144">
        <v>15.60916520493083</v>
      </c>
      <c r="F63" s="144">
        <v>13.900529162710297</v>
      </c>
      <c r="G63" s="144">
        <v>16.883803658692855</v>
      </c>
      <c r="H63" s="144">
        <v>17.640200471324718</v>
      </c>
      <c r="I63" s="144">
        <v>16.13535723497758</v>
      </c>
      <c r="J63" s="144">
        <v>10.224622849275967</v>
      </c>
      <c r="K63" s="144">
        <v>16.45956713655368</v>
      </c>
      <c r="L63" s="144">
        <v>8.0840489019622588</v>
      </c>
      <c r="M63" s="144">
        <v>7.6940202078229705</v>
      </c>
      <c r="N63" s="144">
        <v>6.3465590508597867</v>
      </c>
      <c r="O63" s="144">
        <v>6.9052220091051009</v>
      </c>
      <c r="P63" s="144">
        <v>7.6147871100928413</v>
      </c>
      <c r="Q63" s="144">
        <v>6.1976551306038781</v>
      </c>
      <c r="R63" s="144">
        <v>6.4556384833614953</v>
      </c>
      <c r="S63" s="144">
        <v>5.0778782500891158</v>
      </c>
      <c r="T63" s="144">
        <v>5.1637686002193179</v>
      </c>
      <c r="U63" s="144">
        <v>4.3680737214490923</v>
      </c>
      <c r="V63" s="144">
        <v>5.4559960837274737</v>
      </c>
    </row>
    <row r="64" spans="1:22" s="3" customFormat="1" ht="12.75" customHeight="1">
      <c r="A64" s="2" t="s">
        <v>17</v>
      </c>
      <c r="B64" s="8" t="s">
        <v>72</v>
      </c>
      <c r="C64" s="144">
        <v>33.159580963684299</v>
      </c>
      <c r="D64" s="144">
        <v>33.055609336822492</v>
      </c>
      <c r="E64" s="144">
        <v>23.969129704794874</v>
      </c>
      <c r="F64" s="144">
        <v>22.095677102225423</v>
      </c>
      <c r="G64" s="144">
        <v>17.975424605383669</v>
      </c>
      <c r="H64" s="144">
        <v>17.160945231627725</v>
      </c>
      <c r="I64" s="144">
        <v>16.194388948375135</v>
      </c>
      <c r="J64" s="144">
        <v>10.029754537671888</v>
      </c>
      <c r="K64" s="144">
        <v>17.21096445772589</v>
      </c>
      <c r="L64" s="144">
        <v>8.6327796190340642</v>
      </c>
      <c r="M64" s="144">
        <v>7.9029545327725277</v>
      </c>
      <c r="N64" s="144">
        <v>6.1607700678974631</v>
      </c>
      <c r="O64" s="144">
        <v>6.90035652254236</v>
      </c>
      <c r="P64" s="144">
        <v>7.809679955518579</v>
      </c>
      <c r="Q64" s="144">
        <v>5.5463711449056534</v>
      </c>
      <c r="R64" s="144">
        <v>5.0301919510949773</v>
      </c>
      <c r="S64" s="144">
        <v>5.2111877029554172</v>
      </c>
      <c r="T64" s="144">
        <v>5.224999057929427</v>
      </c>
      <c r="U64" s="144">
        <v>4.1074409238701808</v>
      </c>
      <c r="V64" s="144">
        <v>4.9563627427267889</v>
      </c>
    </row>
    <row r="65" spans="1:22" s="3" customFormat="1" ht="12.75" customHeight="1">
      <c r="A65" s="2" t="s">
        <v>18</v>
      </c>
      <c r="B65" s="8" t="s">
        <v>397</v>
      </c>
      <c r="C65" s="144">
        <v>6.7553268481322446</v>
      </c>
      <c r="D65" s="144">
        <v>6.5509770075953195</v>
      </c>
      <c r="E65" s="144">
        <v>4.8592035013129253</v>
      </c>
      <c r="F65" s="144">
        <v>4.3768595817518605</v>
      </c>
      <c r="G65" s="144">
        <v>3.6709919269947013</v>
      </c>
      <c r="H65" s="144">
        <v>3.3838545837146095</v>
      </c>
      <c r="I65" s="144">
        <v>3.9027828510989382</v>
      </c>
      <c r="J65" s="144">
        <v>2.4205951393863727</v>
      </c>
      <c r="K65" s="144">
        <v>4.3337280241415446</v>
      </c>
      <c r="L65" s="144">
        <v>1.817115398056705</v>
      </c>
      <c r="M65" s="144">
        <v>1.6097637959813187</v>
      </c>
      <c r="N65" s="144">
        <v>1.2303918644449954</v>
      </c>
      <c r="O65" s="144">
        <v>1.3415659680908059</v>
      </c>
      <c r="P65" s="144">
        <v>1.4722613124480681</v>
      </c>
      <c r="Q65" s="144">
        <v>1.0284764624237213</v>
      </c>
      <c r="R65" s="144">
        <v>1.1477888121502491</v>
      </c>
      <c r="S65" s="144">
        <v>0.8766106446056785</v>
      </c>
      <c r="T65" s="144">
        <v>0.8408982858855174</v>
      </c>
      <c r="U65" s="144">
        <v>0.68292391264347585</v>
      </c>
      <c r="V65" s="144">
        <v>0.85137521306516606</v>
      </c>
    </row>
    <row r="66" spans="1:22" s="3" customFormat="1" ht="12.75" customHeight="1">
      <c r="A66" s="2" t="s">
        <v>19</v>
      </c>
      <c r="B66" s="8" t="s">
        <v>73</v>
      </c>
      <c r="C66" s="144">
        <v>34.065054837472211</v>
      </c>
      <c r="D66" s="144">
        <v>35.550338764292192</v>
      </c>
      <c r="E66" s="144">
        <v>26.464358187158485</v>
      </c>
      <c r="F66" s="144">
        <v>24.68074270725544</v>
      </c>
      <c r="G66" s="144">
        <v>21.668672430444765</v>
      </c>
      <c r="H66" s="144">
        <v>23.087719169747395</v>
      </c>
      <c r="I66" s="144">
        <v>21.522893193575047</v>
      </c>
      <c r="J66" s="144">
        <v>13.952786327449331</v>
      </c>
      <c r="K66" s="144">
        <v>27.852757358856316</v>
      </c>
      <c r="L66" s="144">
        <v>13.061304204854864</v>
      </c>
      <c r="M66" s="144">
        <v>13.003822342564005</v>
      </c>
      <c r="N66" s="144">
        <v>10.455167341028542</v>
      </c>
      <c r="O66" s="144">
        <v>11.448262310451859</v>
      </c>
      <c r="P66" s="144">
        <v>12.53534389714288</v>
      </c>
      <c r="Q66" s="144">
        <v>10.802910065023855</v>
      </c>
      <c r="R66" s="144">
        <v>11.134887688525062</v>
      </c>
      <c r="S66" s="144">
        <v>9.241296893203895</v>
      </c>
      <c r="T66" s="144">
        <v>9.5095885583652944</v>
      </c>
      <c r="U66" s="144">
        <v>7.5431926116796095</v>
      </c>
      <c r="V66" s="144">
        <v>9.4043791315323553</v>
      </c>
    </row>
    <row r="67" spans="1:22" s="3" customFormat="1" ht="12.75" customHeight="1">
      <c r="A67" s="2" t="s">
        <v>20</v>
      </c>
      <c r="B67" s="8" t="s">
        <v>398</v>
      </c>
      <c r="C67" s="144">
        <v>6.5618101686558319</v>
      </c>
      <c r="D67" s="144">
        <v>7.0994696576160052</v>
      </c>
      <c r="E67" s="144">
        <v>5.2617648750505239</v>
      </c>
      <c r="F67" s="144">
        <v>5.3062518485082188</v>
      </c>
      <c r="G67" s="144">
        <v>4.5889794587528652</v>
      </c>
      <c r="H67" s="144">
        <v>5.5296122784095321</v>
      </c>
      <c r="I67" s="144">
        <v>5.1207110252945913</v>
      </c>
      <c r="J67" s="144">
        <v>3.4551227928511201</v>
      </c>
      <c r="K67" s="144">
        <v>6.9635676329441747</v>
      </c>
      <c r="L67" s="144">
        <v>4.6840724737828818</v>
      </c>
      <c r="M67" s="144">
        <v>4.6556592380389787</v>
      </c>
      <c r="N67" s="144">
        <v>4.000836619948906</v>
      </c>
      <c r="O67" s="144">
        <v>3.9051008375306546</v>
      </c>
      <c r="P67" s="144">
        <v>4.1711091892763719</v>
      </c>
      <c r="Q67" s="144">
        <v>5.0636399639646648</v>
      </c>
      <c r="R67" s="144">
        <v>5.9723306720475335</v>
      </c>
      <c r="S67" s="144">
        <v>4.8342290086114472</v>
      </c>
      <c r="T67" s="144">
        <v>5.002849730363975</v>
      </c>
      <c r="U67" s="144">
        <v>4.0943623928792219</v>
      </c>
      <c r="V67" s="144">
        <v>5.0795842311757129</v>
      </c>
    </row>
    <row r="68" spans="1:22" s="3" customFormat="1" ht="12.75" customHeight="1">
      <c r="A68" s="2" t="s">
        <v>21</v>
      </c>
      <c r="B68" s="8" t="s">
        <v>399</v>
      </c>
      <c r="C68" s="144">
        <v>728.20919062630594</v>
      </c>
      <c r="D68" s="144">
        <v>632.29068580633191</v>
      </c>
      <c r="E68" s="144">
        <v>572.15804657314709</v>
      </c>
      <c r="F68" s="144">
        <v>485.56616153217948</v>
      </c>
      <c r="G68" s="144">
        <v>444.00949913601607</v>
      </c>
      <c r="H68" s="144">
        <v>671.05009860686266</v>
      </c>
      <c r="I68" s="144">
        <v>580.06428123945034</v>
      </c>
      <c r="J68" s="144">
        <v>560.34586006746792</v>
      </c>
      <c r="K68" s="144">
        <v>516.1363929983055</v>
      </c>
      <c r="L68" s="144">
        <v>461.14511996494036</v>
      </c>
      <c r="M68" s="144">
        <v>509.53288314145084</v>
      </c>
      <c r="N68" s="144">
        <v>448.11093431347473</v>
      </c>
      <c r="O68" s="144">
        <v>338.32888567999964</v>
      </c>
      <c r="P68" s="144">
        <v>285.49912690802847</v>
      </c>
      <c r="Q68" s="144">
        <v>268.07406212631895</v>
      </c>
      <c r="R68" s="144">
        <v>274.28352600976115</v>
      </c>
      <c r="S68" s="144">
        <v>281.38659388286487</v>
      </c>
      <c r="T68" s="144">
        <v>246.69409418042068</v>
      </c>
      <c r="U68" s="144">
        <v>210.93443470205355</v>
      </c>
      <c r="V68" s="144">
        <v>255.19778270872237</v>
      </c>
    </row>
    <row r="69" spans="1:22" s="3" customFormat="1" ht="12.75" customHeight="1">
      <c r="A69" s="2" t="s">
        <v>69</v>
      </c>
      <c r="B69" s="8" t="s">
        <v>400</v>
      </c>
      <c r="C69" s="144">
        <v>66.232581753800318</v>
      </c>
      <c r="D69" s="144">
        <v>66.253325782674338</v>
      </c>
      <c r="E69" s="144">
        <v>63.850923102297124</v>
      </c>
      <c r="F69" s="144">
        <v>47.889310278885176</v>
      </c>
      <c r="G69" s="144">
        <v>38.195777811819269</v>
      </c>
      <c r="H69" s="144">
        <v>32.763414800702755</v>
      </c>
      <c r="I69" s="144">
        <v>30.978471170539922</v>
      </c>
      <c r="J69" s="144">
        <v>20.129737546609036</v>
      </c>
      <c r="K69" s="144">
        <v>34.350198228485553</v>
      </c>
      <c r="L69" s="144">
        <v>22.928319869341028</v>
      </c>
      <c r="M69" s="144">
        <v>25.852404744868164</v>
      </c>
      <c r="N69" s="144">
        <v>25.549578766401712</v>
      </c>
      <c r="O69" s="144">
        <v>22.477020684991835</v>
      </c>
      <c r="P69" s="144">
        <v>20.257300032409447</v>
      </c>
      <c r="Q69" s="144">
        <v>16.205056473193821</v>
      </c>
      <c r="R69" s="144">
        <v>17.965783512052258</v>
      </c>
      <c r="S69" s="144">
        <v>14.835094008175314</v>
      </c>
      <c r="T69" s="144">
        <v>15.135598644115165</v>
      </c>
      <c r="U69" s="144">
        <v>12.756162333181495</v>
      </c>
      <c r="V69" s="144">
        <v>15.280499812578785</v>
      </c>
    </row>
    <row r="70" spans="1:22" s="3" customFormat="1" ht="12.75" customHeight="1">
      <c r="A70" s="2" t="s">
        <v>70</v>
      </c>
      <c r="B70" s="8" t="s">
        <v>401</v>
      </c>
      <c r="C70" s="144">
        <v>161.19749045346731</v>
      </c>
      <c r="D70" s="144">
        <v>149.62742548336143</v>
      </c>
      <c r="E70" s="144">
        <v>165.46565754238415</v>
      </c>
      <c r="F70" s="144">
        <v>87.938897471054219</v>
      </c>
      <c r="G70" s="144">
        <v>62.718694111564318</v>
      </c>
      <c r="H70" s="144">
        <v>60.224848532118806</v>
      </c>
      <c r="I70" s="144">
        <v>69.137032542632454</v>
      </c>
      <c r="J70" s="144">
        <v>55.290288228348814</v>
      </c>
      <c r="K70" s="144">
        <v>69.942840250910308</v>
      </c>
      <c r="L70" s="144">
        <v>54.327435272852007</v>
      </c>
      <c r="M70" s="144">
        <v>59.821514794024608</v>
      </c>
      <c r="N70" s="144">
        <v>56.964057261707964</v>
      </c>
      <c r="O70" s="144">
        <v>32.002387754051725</v>
      </c>
      <c r="P70" s="144">
        <v>27.985924135168691</v>
      </c>
      <c r="Q70" s="144">
        <v>29.77875840053051</v>
      </c>
      <c r="R70" s="144">
        <v>28.769958224899057</v>
      </c>
      <c r="S70" s="144">
        <v>27.274299706227431</v>
      </c>
      <c r="T70" s="144">
        <v>27.642016228061241</v>
      </c>
      <c r="U70" s="144">
        <v>23.691081253717776</v>
      </c>
      <c r="V70" s="144">
        <v>27.32019010580532</v>
      </c>
    </row>
    <row r="71" spans="1:22" s="3" customFormat="1" ht="12.75" customHeight="1">
      <c r="A71" s="2" t="s">
        <v>71</v>
      </c>
      <c r="B71" s="8" t="s">
        <v>74</v>
      </c>
      <c r="C71" s="144">
        <v>56.202310314987152</v>
      </c>
      <c r="D71" s="144">
        <v>58.61510784627184</v>
      </c>
      <c r="E71" s="144">
        <v>50.745416037766049</v>
      </c>
      <c r="F71" s="144">
        <v>40.11562829125409</v>
      </c>
      <c r="G71" s="144">
        <v>32.198080556710408</v>
      </c>
      <c r="H71" s="144">
        <v>33.201883206654543</v>
      </c>
      <c r="I71" s="144">
        <v>30.10532297873101</v>
      </c>
      <c r="J71" s="144">
        <v>22.344601066521424</v>
      </c>
      <c r="K71" s="144">
        <v>32.487314759590234</v>
      </c>
      <c r="L71" s="144">
        <v>16.937436979704358</v>
      </c>
      <c r="M71" s="144">
        <v>20.735214838214258</v>
      </c>
      <c r="N71" s="144">
        <v>29.987736063906013</v>
      </c>
      <c r="O71" s="144">
        <v>21.24330886618468</v>
      </c>
      <c r="P71" s="144">
        <v>17.253388735826462</v>
      </c>
      <c r="Q71" s="144">
        <v>16.499794701625856</v>
      </c>
      <c r="R71" s="144">
        <v>20.538289522608785</v>
      </c>
      <c r="S71" s="144">
        <v>16.169071840737484</v>
      </c>
      <c r="T71" s="144">
        <v>16.979088882277303</v>
      </c>
      <c r="U71" s="144">
        <v>14.54426466398216</v>
      </c>
      <c r="V71" s="144">
        <v>16.904477528324847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83686.72811488928</v>
      </c>
      <c r="D73" s="144">
        <v>126225.1228657848</v>
      </c>
      <c r="E73" s="144">
        <v>137507.37302742898</v>
      </c>
      <c r="F73" s="144">
        <v>135197.76678367754</v>
      </c>
      <c r="G73" s="144">
        <v>197197.84393218774</v>
      </c>
      <c r="H73" s="144">
        <v>160928.50273865453</v>
      </c>
      <c r="I73" s="144">
        <v>108952.76692260003</v>
      </c>
      <c r="J73" s="144">
        <v>130215.10977019998</v>
      </c>
      <c r="K73" s="144">
        <v>139314.11220520001</v>
      </c>
      <c r="L73" s="144">
        <v>117490.62286209998</v>
      </c>
      <c r="M73" s="144">
        <v>94182.832654700003</v>
      </c>
      <c r="N73" s="144">
        <v>83645.343938700011</v>
      </c>
      <c r="O73" s="144">
        <v>90908.718158700009</v>
      </c>
      <c r="P73" s="144">
        <v>90220.587049299997</v>
      </c>
      <c r="Q73" s="144">
        <v>86608.042292999977</v>
      </c>
      <c r="R73" s="144">
        <v>96782.333444499993</v>
      </c>
      <c r="S73" s="144">
        <v>106878.55419279999</v>
      </c>
      <c r="T73" s="144">
        <v>95255.984627999991</v>
      </c>
      <c r="U73" s="144">
        <v>87050.516801799968</v>
      </c>
      <c r="V73" s="144">
        <v>94511.464557040454</v>
      </c>
    </row>
    <row r="74" spans="1:22" s="3" customFormat="1" ht="15" customHeight="1">
      <c r="A74" s="173" t="s">
        <v>460</v>
      </c>
      <c r="B74" s="8" t="s">
        <v>461</v>
      </c>
      <c r="C74" s="144">
        <v>22481.875991210709</v>
      </c>
      <c r="D74" s="144">
        <v>24956.346679715178</v>
      </c>
      <c r="E74" s="144">
        <v>23426.68221307097</v>
      </c>
      <c r="F74" s="144">
        <v>23437.143382122413</v>
      </c>
      <c r="G74" s="144">
        <v>21927.454737712233</v>
      </c>
      <c r="H74" s="144">
        <v>21357.67836074546</v>
      </c>
      <c r="I74" s="144">
        <v>24689.461307999998</v>
      </c>
      <c r="J74" s="144">
        <v>24159.487775400001</v>
      </c>
      <c r="K74" s="144">
        <v>27823.505775600002</v>
      </c>
      <c r="L74" s="144">
        <v>24343.924176100001</v>
      </c>
      <c r="M74" s="144">
        <v>29869.484079999998</v>
      </c>
      <c r="N74" s="144">
        <v>26229.317969400003</v>
      </c>
      <c r="O74" s="144">
        <v>27727.926936999993</v>
      </c>
      <c r="P74" s="144">
        <v>27832.8926483</v>
      </c>
      <c r="Q74" s="144">
        <v>21234.925114699996</v>
      </c>
      <c r="R74" s="144">
        <v>21574.7954789</v>
      </c>
      <c r="S74" s="144">
        <v>19442.172621599999</v>
      </c>
      <c r="T74" s="144">
        <v>19189.257128400001</v>
      </c>
      <c r="U74" s="144">
        <v>18987.180372399995</v>
      </c>
      <c r="V74" s="144">
        <v>18277.872219259552</v>
      </c>
    </row>
    <row r="75" spans="1:22" s="3" customFormat="1" ht="15" customHeight="1">
      <c r="A75" s="174" t="s">
        <v>306</v>
      </c>
      <c r="B75" s="172" t="s">
        <v>462</v>
      </c>
      <c r="C75" s="144">
        <v>106168.60410610001</v>
      </c>
      <c r="D75" s="144">
        <v>151181.4695455</v>
      </c>
      <c r="E75" s="144">
        <v>160934.05524049996</v>
      </c>
      <c r="F75" s="144">
        <v>158634.91016579993</v>
      </c>
      <c r="G75" s="144">
        <v>219125.29866990002</v>
      </c>
      <c r="H75" s="144">
        <v>182286.1810994001</v>
      </c>
      <c r="I75" s="144">
        <v>133642.22823060001</v>
      </c>
      <c r="J75" s="144">
        <v>154374.59754559994</v>
      </c>
      <c r="K75" s="144">
        <v>167137.61798080007</v>
      </c>
      <c r="L75" s="144">
        <v>141834.54703819999</v>
      </c>
      <c r="M75" s="144">
        <v>124052.31673470006</v>
      </c>
      <c r="N75" s="144">
        <v>109874.6619081</v>
      </c>
      <c r="O75" s="144">
        <v>118636.64509570002</v>
      </c>
      <c r="P75" s="144">
        <v>118053.47969760002</v>
      </c>
      <c r="Q75" s="144">
        <v>107842.96740770001</v>
      </c>
      <c r="R75" s="144">
        <v>118357.12892339997</v>
      </c>
      <c r="S75" s="144">
        <v>126320.72681439998</v>
      </c>
      <c r="T75" s="144">
        <v>114445.24175639999</v>
      </c>
      <c r="U75" s="144">
        <v>106037.69717419999</v>
      </c>
      <c r="V75" s="144">
        <v>112789.33677630006</v>
      </c>
    </row>
    <row r="76" spans="1:22" s="3" customFormat="1" ht="15" customHeight="1">
      <c r="A76" s="175" t="s">
        <v>463</v>
      </c>
      <c r="B76" s="9" t="s">
        <v>464</v>
      </c>
      <c r="C76" s="145">
        <v>35863.960959600001</v>
      </c>
      <c r="D76" s="145">
        <v>79362.431307499995</v>
      </c>
      <c r="E76" s="145">
        <v>93569.623285199996</v>
      </c>
      <c r="F76" s="145">
        <v>92645.027541500021</v>
      </c>
      <c r="G76" s="145">
        <v>156275.33523040003</v>
      </c>
      <c r="H76" s="145">
        <v>121317.77196549998</v>
      </c>
      <c r="I76" s="145">
        <v>69326.105494299991</v>
      </c>
      <c r="J76" s="145">
        <v>93535.107243699997</v>
      </c>
      <c r="K76" s="145">
        <v>103482.5353575</v>
      </c>
      <c r="L76" s="145">
        <v>84081.118627899981</v>
      </c>
      <c r="M76" s="145">
        <v>58242.014516700001</v>
      </c>
      <c r="N76" s="145">
        <v>50374.835395899994</v>
      </c>
      <c r="O76" s="145">
        <v>59547.195540400011</v>
      </c>
      <c r="P76" s="145">
        <v>61798.270882400007</v>
      </c>
      <c r="Q76" s="145">
        <v>58525.313562999996</v>
      </c>
      <c r="R76" s="145">
        <v>67722.987932899981</v>
      </c>
      <c r="S76" s="145">
        <v>76500.680340099992</v>
      </c>
      <c r="T76" s="145">
        <v>66586.509465299998</v>
      </c>
      <c r="U76" s="145">
        <v>61183.846199199994</v>
      </c>
      <c r="V76" s="145">
        <v>70064.892341300001</v>
      </c>
    </row>
    <row r="77" spans="1:22" s="3" customFormat="1" ht="15" customHeight="1">
      <c r="A77" s="173" t="s">
        <v>460</v>
      </c>
      <c r="B77" s="180" t="s">
        <v>465</v>
      </c>
      <c r="C77" s="152">
        <v>37270.191532700002</v>
      </c>
      <c r="D77" s="145">
        <v>36549.969316699993</v>
      </c>
      <c r="E77" s="145">
        <v>40254.609218099999</v>
      </c>
      <c r="F77" s="145">
        <v>45397.032485399999</v>
      </c>
      <c r="G77" s="145">
        <v>48936.7455873</v>
      </c>
      <c r="H77" s="145">
        <v>46437.426964899998</v>
      </c>
      <c r="I77" s="145">
        <v>25834.930909600003</v>
      </c>
      <c r="J77" s="145">
        <v>33404.709105100002</v>
      </c>
      <c r="K77" s="145">
        <v>31102.791331799999</v>
      </c>
      <c r="L77" s="145">
        <v>26540.935634599999</v>
      </c>
      <c r="M77" s="145">
        <v>14920.066375799999</v>
      </c>
      <c r="N77" s="145">
        <v>15697.8962605</v>
      </c>
      <c r="O77" s="145">
        <v>16014.2160172</v>
      </c>
      <c r="P77" s="145">
        <v>16364.039225100003</v>
      </c>
      <c r="Q77" s="145">
        <v>15569.3701547</v>
      </c>
      <c r="R77" s="145">
        <v>10988.025921</v>
      </c>
      <c r="S77" s="145">
        <v>16478.723557500001</v>
      </c>
      <c r="T77" s="145">
        <v>9902.6899926000006</v>
      </c>
      <c r="U77" s="145">
        <v>6804.3981207999996</v>
      </c>
      <c r="V77" s="145">
        <v>6538.4863439000001</v>
      </c>
    </row>
    <row r="78" spans="1:22" ht="15" customHeight="1">
      <c r="A78" s="174" t="s">
        <v>306</v>
      </c>
      <c r="B78" s="178" t="s">
        <v>466</v>
      </c>
      <c r="C78" s="152">
        <f>C75-C76+C77</f>
        <v>107574.83467920002</v>
      </c>
      <c r="D78" s="145">
        <f t="shared" ref="D78:V78" si="0">D75-D76+D77</f>
        <v>108369.0075547</v>
      </c>
      <c r="E78" s="145">
        <f t="shared" si="0"/>
        <v>107619.04117339996</v>
      </c>
      <c r="F78" s="145">
        <f t="shared" si="0"/>
        <v>111386.91510969991</v>
      </c>
      <c r="G78" s="145">
        <f t="shared" si="0"/>
        <v>111786.70902679999</v>
      </c>
      <c r="H78" s="145">
        <f t="shared" si="0"/>
        <v>107405.83609880012</v>
      </c>
      <c r="I78" s="145">
        <f t="shared" si="0"/>
        <v>90151.053645900029</v>
      </c>
      <c r="J78" s="145">
        <f t="shared" si="0"/>
        <v>94244.199406999949</v>
      </c>
      <c r="K78" s="145">
        <f t="shared" si="0"/>
        <v>94757.873955100076</v>
      </c>
      <c r="L78" s="145">
        <f t="shared" si="0"/>
        <v>84294.364044900009</v>
      </c>
      <c r="M78" s="145">
        <f t="shared" si="0"/>
        <v>80730.368593800056</v>
      </c>
      <c r="N78" s="145">
        <f t="shared" si="0"/>
        <v>75197.722772699999</v>
      </c>
      <c r="O78" s="145">
        <f t="shared" si="0"/>
        <v>75103.665572500002</v>
      </c>
      <c r="P78" s="145">
        <f t="shared" si="0"/>
        <v>72619.248040300023</v>
      </c>
      <c r="Q78" s="145">
        <f t="shared" si="0"/>
        <v>64887.023999400015</v>
      </c>
      <c r="R78" s="145">
        <f t="shared" si="0"/>
        <v>61622.16691149999</v>
      </c>
      <c r="S78" s="145">
        <f t="shared" si="0"/>
        <v>66298.770031799999</v>
      </c>
      <c r="T78" s="145">
        <f t="shared" si="0"/>
        <v>57761.422283699998</v>
      </c>
      <c r="U78" s="145">
        <f t="shared" si="0"/>
        <v>51658.249095799991</v>
      </c>
      <c r="V78" s="145">
        <f t="shared" si="0"/>
        <v>49262.93077890006</v>
      </c>
    </row>
    <row r="79" spans="1:22" ht="15" customHeight="1">
      <c r="A79" s="173" t="s">
        <v>460</v>
      </c>
      <c r="B79" s="180" t="s">
        <v>502</v>
      </c>
      <c r="C79" s="152">
        <v>-35970.888834700003</v>
      </c>
      <c r="D79" s="145">
        <v>-36517.698568200001</v>
      </c>
      <c r="E79" s="145">
        <v>-39184.447055799996</v>
      </c>
      <c r="F79" s="145">
        <v>-44091.381752100002</v>
      </c>
      <c r="G79" s="145">
        <v>-47361.841939499995</v>
      </c>
      <c r="H79" s="145">
        <v>-45267.568974600006</v>
      </c>
      <c r="I79" s="145">
        <v>-27269.174866900004</v>
      </c>
      <c r="J79" s="145">
        <v>-32228.804244499999</v>
      </c>
      <c r="K79" s="145">
        <v>-30569.4489541</v>
      </c>
      <c r="L79" s="145">
        <v>-27131.638641300004</v>
      </c>
      <c r="M79" s="145">
        <v>-18894.693553599998</v>
      </c>
      <c r="N79" s="145">
        <v>-18682.484297300001</v>
      </c>
      <c r="O79" s="145">
        <v>-17466.169709000002</v>
      </c>
      <c r="P79" s="145">
        <v>-15849.1563393</v>
      </c>
      <c r="Q79" s="145">
        <v>-15334.430595899999</v>
      </c>
      <c r="R79" s="145">
        <v>-12272.931638800001</v>
      </c>
      <c r="S79" s="145">
        <v>-19369.411832399997</v>
      </c>
      <c r="T79" s="145">
        <v>-12078.122075700001</v>
      </c>
      <c r="U79" s="145">
        <v>-7174.0202410999991</v>
      </c>
      <c r="V79" s="145">
        <v>-6465.8155600999999</v>
      </c>
    </row>
    <row r="80" spans="1:22" ht="15" customHeight="1">
      <c r="A80" s="174" t="s">
        <v>306</v>
      </c>
      <c r="B80" s="178" t="s">
        <v>468</v>
      </c>
      <c r="C80" s="152">
        <f>C78+C79</f>
        <v>71603.94584450002</v>
      </c>
      <c r="D80" s="145">
        <f t="shared" ref="D80:V80" si="1">D78+D79</f>
        <v>71851.308986499993</v>
      </c>
      <c r="E80" s="145">
        <f t="shared" si="1"/>
        <v>68434.594117599976</v>
      </c>
      <c r="F80" s="145">
        <f t="shared" si="1"/>
        <v>67295.53335759991</v>
      </c>
      <c r="G80" s="145">
        <f t="shared" si="1"/>
        <v>64424.867087299994</v>
      </c>
      <c r="H80" s="145">
        <f t="shared" si="1"/>
        <v>62138.267124200116</v>
      </c>
      <c r="I80" s="145">
        <f t="shared" si="1"/>
        <v>62881.878779000021</v>
      </c>
      <c r="J80" s="145">
        <f t="shared" si="1"/>
        <v>62015.395162499946</v>
      </c>
      <c r="K80" s="145">
        <f t="shared" si="1"/>
        <v>64188.425001000076</v>
      </c>
      <c r="L80" s="145">
        <f t="shared" si="1"/>
        <v>57162.725403600009</v>
      </c>
      <c r="M80" s="145">
        <f t="shared" si="1"/>
        <v>61835.675040200062</v>
      </c>
      <c r="N80" s="145">
        <f t="shared" si="1"/>
        <v>56515.238475399994</v>
      </c>
      <c r="O80" s="145">
        <f t="shared" si="1"/>
        <v>57637.4958635</v>
      </c>
      <c r="P80" s="145">
        <f t="shared" si="1"/>
        <v>56770.091701000027</v>
      </c>
      <c r="Q80" s="145">
        <f t="shared" si="1"/>
        <v>49552.593403500017</v>
      </c>
      <c r="R80" s="145">
        <f t="shared" si="1"/>
        <v>49349.235272699989</v>
      </c>
      <c r="S80" s="145">
        <f t="shared" si="1"/>
        <v>46929.358199399998</v>
      </c>
      <c r="T80" s="145">
        <f t="shared" si="1"/>
        <v>45683.300208000001</v>
      </c>
      <c r="U80" s="145">
        <f t="shared" si="1"/>
        <v>44484.228854699992</v>
      </c>
      <c r="V80" s="145">
        <f t="shared" si="1"/>
        <v>42797.115218800056</v>
      </c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4" orientation="portrait" r:id="rId1"/>
  <headerFooter alignWithMargins="0">
    <oddFooter>&amp;L&amp;"MetaNormalLF-Roman,Standard"Statistisches Bundesamt, Anthropogene Luftemissionen,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448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29300.459627799995</v>
      </c>
      <c r="D5" s="144">
        <v>29531.8396693</v>
      </c>
      <c r="E5" s="144">
        <v>29471.461070799996</v>
      </c>
      <c r="F5" s="144">
        <v>29271.849698099999</v>
      </c>
      <c r="G5" s="144">
        <v>29336.162201400002</v>
      </c>
      <c r="H5" s="144">
        <v>29297.515128500003</v>
      </c>
      <c r="I5" s="144">
        <v>29273.2850511</v>
      </c>
      <c r="J5" s="144">
        <v>29676.377065499997</v>
      </c>
      <c r="K5" s="144">
        <v>30338.633777199997</v>
      </c>
      <c r="L5" s="144">
        <v>30473.267352899995</v>
      </c>
      <c r="M5" s="144">
        <v>30119.328167699998</v>
      </c>
      <c r="N5" s="144">
        <v>30582.776006399996</v>
      </c>
      <c r="O5" s="144">
        <v>31126.175448400001</v>
      </c>
      <c r="P5" s="144">
        <v>31703.756626399998</v>
      </c>
      <c r="Q5" s="144">
        <v>31671.688795399998</v>
      </c>
      <c r="R5" s="144">
        <v>31262.170385800004</v>
      </c>
      <c r="S5" s="144">
        <v>30989.8100285</v>
      </c>
      <c r="T5" s="144">
        <v>30951.205903899998</v>
      </c>
      <c r="U5" s="144">
        <v>30611.455317399999</v>
      </c>
      <c r="V5" s="144">
        <v>30411.154341199996</v>
      </c>
    </row>
    <row r="6" spans="1:22" s="3" customFormat="1" ht="12.75" customHeight="1">
      <c r="A6" s="2" t="s">
        <v>1</v>
      </c>
      <c r="B6" s="9" t="s">
        <v>340</v>
      </c>
      <c r="C6" s="144">
        <v>29300.459627799995</v>
      </c>
      <c r="D6" s="144">
        <v>29531.8396693</v>
      </c>
      <c r="E6" s="144">
        <v>29471.461070799996</v>
      </c>
      <c r="F6" s="144">
        <v>29271.849698099999</v>
      </c>
      <c r="G6" s="144">
        <v>29336.162201400002</v>
      </c>
      <c r="H6" s="144">
        <v>29297.515128500003</v>
      </c>
      <c r="I6" s="144">
        <v>29273.2850511</v>
      </c>
      <c r="J6" s="144">
        <v>29676.377065499997</v>
      </c>
      <c r="K6" s="144">
        <v>30338.633777199997</v>
      </c>
      <c r="L6" s="144">
        <v>30473.267352899995</v>
      </c>
      <c r="M6" s="144">
        <v>30119.328167699998</v>
      </c>
      <c r="N6" s="144">
        <v>30582.776006399996</v>
      </c>
      <c r="O6" s="144">
        <v>31126.175448400001</v>
      </c>
      <c r="P6" s="144">
        <v>31703.756626399998</v>
      </c>
      <c r="Q6" s="144">
        <v>31671.688795399998</v>
      </c>
      <c r="R6" s="144">
        <v>31262.170385800004</v>
      </c>
      <c r="S6" s="144">
        <v>30989.8100285</v>
      </c>
      <c r="T6" s="144">
        <v>30951.205903899998</v>
      </c>
      <c r="U6" s="144">
        <v>30611.455317399999</v>
      </c>
      <c r="V6" s="144">
        <v>30411.154341199996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31276.743813500001</v>
      </c>
      <c r="D9" s="144">
        <v>29435.398707799999</v>
      </c>
      <c r="E9" s="144">
        <v>27707.319679099997</v>
      </c>
      <c r="F9" s="144">
        <v>25844.5833188</v>
      </c>
      <c r="G9" s="144">
        <v>24235.924528799998</v>
      </c>
      <c r="H9" s="144">
        <v>22495.719872500002</v>
      </c>
      <c r="I9" s="144">
        <v>21942.7321859</v>
      </c>
      <c r="J9" s="144">
        <v>21448.209303399999</v>
      </c>
      <c r="K9" s="144">
        <v>20754.034128700001</v>
      </c>
      <c r="L9" s="144">
        <v>19557.654261399999</v>
      </c>
      <c r="M9" s="144">
        <v>18734.092425400002</v>
      </c>
      <c r="N9" s="144">
        <v>19573.909026499998</v>
      </c>
      <c r="O9" s="144">
        <v>19312.1082083</v>
      </c>
      <c r="P9" s="144">
        <v>19064.555686600001</v>
      </c>
      <c r="Q9" s="144">
        <v>19053.625785800003</v>
      </c>
      <c r="R9" s="144">
        <v>18518.310573700001</v>
      </c>
      <c r="S9" s="144">
        <v>18109.909319599996</v>
      </c>
      <c r="T9" s="144">
        <v>18416.776662200002</v>
      </c>
      <c r="U9" s="144">
        <v>18338.666771899996</v>
      </c>
      <c r="V9" s="144">
        <v>17387.853162700001</v>
      </c>
    </row>
    <row r="10" spans="1:22" s="3" customFormat="1" ht="12.75" customHeight="1">
      <c r="A10" s="2" t="s">
        <v>3</v>
      </c>
      <c r="B10" s="9" t="s">
        <v>343</v>
      </c>
      <c r="C10" s="144">
        <v>4977.0692330000011</v>
      </c>
      <c r="D10" s="144">
        <v>5048.3603770999989</v>
      </c>
      <c r="E10" s="144">
        <v>5173.7262206999994</v>
      </c>
      <c r="F10" s="144">
        <v>5092.0896451999997</v>
      </c>
      <c r="G10" s="144">
        <v>5177.7810424999998</v>
      </c>
      <c r="H10" s="144">
        <v>5045.069794</v>
      </c>
      <c r="I10" s="144">
        <v>4965.8750068999998</v>
      </c>
      <c r="J10" s="144">
        <v>5047.8582568000002</v>
      </c>
      <c r="K10" s="144">
        <v>4884.2113491999999</v>
      </c>
      <c r="L10" s="144">
        <v>4693.2266389000015</v>
      </c>
      <c r="M10" s="144">
        <v>4708.6634714000011</v>
      </c>
      <c r="N10" s="144">
        <v>4916.0218801999999</v>
      </c>
      <c r="O10" s="144">
        <v>5125.3489499999987</v>
      </c>
      <c r="P10" s="144">
        <v>5040.988150000001</v>
      </c>
      <c r="Q10" s="144">
        <v>4920.7087750000001</v>
      </c>
      <c r="R10" s="144">
        <v>4904.3902249999992</v>
      </c>
      <c r="S10" s="144">
        <v>4711.132274999999</v>
      </c>
      <c r="T10" s="144">
        <v>4716.8064955000009</v>
      </c>
      <c r="U10" s="144">
        <v>4578.5037315999998</v>
      </c>
      <c r="V10" s="144">
        <v>3638.0674204000006</v>
      </c>
    </row>
    <row r="11" spans="1:22" s="3" customFormat="1" ht="12.75" customHeight="1">
      <c r="A11" s="2" t="s">
        <v>26</v>
      </c>
      <c r="B11" s="9" t="s">
        <v>374</v>
      </c>
      <c r="C11" s="144">
        <v>72</v>
      </c>
      <c r="D11" s="144">
        <v>76</v>
      </c>
      <c r="E11" s="144">
        <v>74</v>
      </c>
      <c r="F11" s="144">
        <v>55.891165999999998</v>
      </c>
      <c r="G11" s="144">
        <v>40.578727999999998</v>
      </c>
      <c r="H11" s="144">
        <v>37.468331999999997</v>
      </c>
      <c r="I11" s="144">
        <v>37.038000000000004</v>
      </c>
      <c r="J11" s="144">
        <v>24.938000000000002</v>
      </c>
      <c r="K11" s="144">
        <v>27.082069999999998</v>
      </c>
      <c r="L11" s="144">
        <v>29.358162000000004</v>
      </c>
      <c r="M11" s="144">
        <v>24.184000000000001</v>
      </c>
      <c r="N11" s="144">
        <v>31.458385999999997</v>
      </c>
      <c r="O11" s="144">
        <v>23.296132</v>
      </c>
      <c r="P11" s="144">
        <v>21.940833999999999</v>
      </c>
      <c r="Q11" s="144">
        <v>22.582000000000001</v>
      </c>
      <c r="R11" s="144">
        <v>20.893180000000001</v>
      </c>
      <c r="S11" s="144">
        <v>17.173999999999999</v>
      </c>
      <c r="T11" s="144">
        <v>21.687999999999999</v>
      </c>
      <c r="U11" s="144">
        <v>21.172354000000002</v>
      </c>
      <c r="V11" s="144">
        <v>31.378000000000004</v>
      </c>
    </row>
    <row r="12" spans="1:22" s="3" customFormat="1" ht="12.75" customHeight="1">
      <c r="A12" s="2" t="s">
        <v>27</v>
      </c>
      <c r="B12" s="9" t="s">
        <v>344</v>
      </c>
      <c r="C12" s="144">
        <v>26227.674580499999</v>
      </c>
      <c r="D12" s="144">
        <v>24311.038330700001</v>
      </c>
      <c r="E12" s="144">
        <v>22459.593458399999</v>
      </c>
      <c r="F12" s="144">
        <v>20696.602507600001</v>
      </c>
      <c r="G12" s="144">
        <v>19017.564758299999</v>
      </c>
      <c r="H12" s="144">
        <v>17413.181746500002</v>
      </c>
      <c r="I12" s="144">
        <v>16939.819179000002</v>
      </c>
      <c r="J12" s="144">
        <v>16375.413046599999</v>
      </c>
      <c r="K12" s="144">
        <v>15842.7407095</v>
      </c>
      <c r="L12" s="144">
        <v>14835.069460499999</v>
      </c>
      <c r="M12" s="144">
        <v>14001.244954</v>
      </c>
      <c r="N12" s="144">
        <v>14626.428760299999</v>
      </c>
      <c r="O12" s="144">
        <v>14163.463126299999</v>
      </c>
      <c r="P12" s="144">
        <v>14001.6267026</v>
      </c>
      <c r="Q12" s="144">
        <v>14110.335010800001</v>
      </c>
      <c r="R12" s="144">
        <v>13593.0271687</v>
      </c>
      <c r="S12" s="144">
        <v>13381.603044599999</v>
      </c>
      <c r="T12" s="144">
        <v>13678.282166700001</v>
      </c>
      <c r="U12" s="144">
        <v>13738.990686299998</v>
      </c>
      <c r="V12" s="144">
        <v>13718.407742300002</v>
      </c>
    </row>
    <row r="13" spans="1:22" s="3" customFormat="1" ht="12.75" customHeight="1">
      <c r="A13" s="2" t="s">
        <v>28</v>
      </c>
      <c r="B13" s="8" t="s">
        <v>345</v>
      </c>
      <c r="C13" s="144">
        <v>34258.801052524002</v>
      </c>
      <c r="D13" s="144">
        <v>30757.150356984002</v>
      </c>
      <c r="E13" s="144">
        <v>28296.393552400001</v>
      </c>
      <c r="F13" s="144">
        <v>26692.059406348002</v>
      </c>
      <c r="G13" s="144">
        <v>25306.61803672</v>
      </c>
      <c r="H13" s="144">
        <v>23189.027223136</v>
      </c>
      <c r="I13" s="144">
        <v>21566.561245376</v>
      </c>
      <c r="J13" s="144">
        <v>19757.28524438</v>
      </c>
      <c r="K13" s="144">
        <v>16711.819477047997</v>
      </c>
      <c r="L13" s="144">
        <v>13841.38477384</v>
      </c>
      <c r="M13" s="144">
        <v>14375.129688371999</v>
      </c>
      <c r="N13" s="144">
        <v>14760.142377856</v>
      </c>
      <c r="O13" s="144">
        <v>14304.868340672001</v>
      </c>
      <c r="P13" s="144">
        <v>14181.213386616</v>
      </c>
      <c r="Q13" s="144">
        <v>14266.516101383999</v>
      </c>
      <c r="R13" s="144">
        <v>14150.310326287999</v>
      </c>
      <c r="S13" s="144">
        <v>14100.636539795998</v>
      </c>
      <c r="T13" s="144">
        <v>14533.348963232</v>
      </c>
      <c r="U13" s="144">
        <v>14250.100364516</v>
      </c>
      <c r="V13" s="144">
        <v>14087.717546751999</v>
      </c>
    </row>
    <row r="14" spans="1:22" s="3" customFormat="1" ht="12.75" customHeight="1">
      <c r="A14" s="2" t="s">
        <v>29</v>
      </c>
      <c r="B14" s="9" t="s">
        <v>346</v>
      </c>
      <c r="C14" s="144">
        <v>479.48302269999999</v>
      </c>
      <c r="D14" s="144">
        <v>412.81378009999997</v>
      </c>
      <c r="E14" s="144">
        <v>448.68224249999997</v>
      </c>
      <c r="F14" s="144">
        <v>449.51514450000002</v>
      </c>
      <c r="G14" s="144">
        <v>522.17189020000012</v>
      </c>
      <c r="H14" s="144">
        <v>448.01010710000003</v>
      </c>
      <c r="I14" s="144">
        <v>398.57437660000011</v>
      </c>
      <c r="J14" s="144">
        <v>401.06104050000005</v>
      </c>
      <c r="K14" s="144">
        <v>374.34398530000004</v>
      </c>
      <c r="L14" s="144">
        <v>437.55101389999999</v>
      </c>
      <c r="M14" s="144">
        <v>383.34766089999999</v>
      </c>
      <c r="N14" s="144">
        <v>466.53117719999995</v>
      </c>
      <c r="O14" s="144">
        <v>470.03839789999995</v>
      </c>
      <c r="P14" s="144">
        <v>390.83710640000004</v>
      </c>
      <c r="Q14" s="144">
        <v>422.73768360000003</v>
      </c>
      <c r="R14" s="144">
        <v>358.33758660000001</v>
      </c>
      <c r="S14" s="144">
        <v>383.82917630000003</v>
      </c>
      <c r="T14" s="144">
        <v>447.89352839999998</v>
      </c>
      <c r="U14" s="144">
        <v>478.00447430000003</v>
      </c>
      <c r="V14" s="144">
        <v>431.87250949999998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1651.9579999999999</v>
      </c>
      <c r="D16" s="144">
        <v>1553.0961600000001</v>
      </c>
      <c r="E16" s="144">
        <v>1476.3209999999999</v>
      </c>
      <c r="F16" s="144">
        <v>1503.74224</v>
      </c>
      <c r="G16" s="144">
        <v>1611.8902799999996</v>
      </c>
      <c r="H16" s="144">
        <v>1620.0800000000002</v>
      </c>
      <c r="I16" s="144">
        <v>1582.0666400000002</v>
      </c>
      <c r="J16" s="144">
        <v>1551.9503999999999</v>
      </c>
      <c r="K16" s="144">
        <v>1256.9479999999999</v>
      </c>
      <c r="L16" s="144">
        <v>1070.9159999999999</v>
      </c>
      <c r="M16" s="144">
        <v>1053.5909999999999</v>
      </c>
      <c r="N16" s="144">
        <v>1036.7280000000001</v>
      </c>
      <c r="O16" s="144">
        <v>1023.0989999999999</v>
      </c>
      <c r="P16" s="144">
        <v>1036.7280000000001</v>
      </c>
      <c r="Q16" s="144">
        <v>1027.0260000000001</v>
      </c>
      <c r="R16" s="144">
        <v>1016.862</v>
      </c>
      <c r="S16" s="144">
        <v>1053.3600000000001</v>
      </c>
      <c r="T16" s="144">
        <v>1087.779</v>
      </c>
      <c r="U16" s="144">
        <v>998.42080799999985</v>
      </c>
      <c r="V16" s="144">
        <v>1037.116311</v>
      </c>
    </row>
    <row r="17" spans="1:22" s="3" customFormat="1" ht="12.75" customHeight="1">
      <c r="A17" s="2" t="s">
        <v>32</v>
      </c>
      <c r="B17" s="9" t="s">
        <v>349</v>
      </c>
      <c r="C17" s="144">
        <v>10.083150000000002</v>
      </c>
      <c r="D17" s="144">
        <v>10.0947</v>
      </c>
      <c r="E17" s="144">
        <v>10.347991500000001</v>
      </c>
      <c r="F17" s="144">
        <v>9.7911891000000004</v>
      </c>
      <c r="G17" s="144">
        <v>12.6843948</v>
      </c>
      <c r="H17" s="144">
        <v>16.269179900000001</v>
      </c>
      <c r="I17" s="144">
        <v>16.9887795</v>
      </c>
      <c r="J17" s="144">
        <v>17.834251099999999</v>
      </c>
      <c r="K17" s="144">
        <v>17.609164699999997</v>
      </c>
      <c r="L17" s="144">
        <v>17.0804057</v>
      </c>
      <c r="M17" s="144">
        <v>17.495824500000001</v>
      </c>
      <c r="N17" s="144">
        <v>18.055087099999998</v>
      </c>
      <c r="O17" s="144">
        <v>18.3976139</v>
      </c>
      <c r="P17" s="144">
        <v>18.5315592</v>
      </c>
      <c r="Q17" s="144">
        <v>18.863252099999997</v>
      </c>
      <c r="R17" s="144">
        <v>18.582205999999999</v>
      </c>
      <c r="S17" s="144">
        <v>18.615215899999999</v>
      </c>
      <c r="T17" s="144">
        <v>18.9049245</v>
      </c>
      <c r="U17" s="144">
        <v>18.307512299999999</v>
      </c>
      <c r="V17" s="144">
        <v>18.473347199999999</v>
      </c>
    </row>
    <row r="18" spans="1:22" s="3" customFormat="1" ht="12.75" customHeight="1">
      <c r="A18" s="2" t="s">
        <v>33</v>
      </c>
      <c r="B18" s="9" t="s">
        <v>350</v>
      </c>
      <c r="C18" s="144">
        <v>3231.5469096239999</v>
      </c>
      <c r="D18" s="144">
        <v>3233.9532147839996</v>
      </c>
      <c r="E18" s="144">
        <v>3236.377293</v>
      </c>
      <c r="F18" s="144">
        <v>3235.2003834480001</v>
      </c>
      <c r="G18" s="144">
        <v>3231.54068112</v>
      </c>
      <c r="H18" s="144">
        <v>3226.7880945359998</v>
      </c>
      <c r="I18" s="144">
        <v>3050.8112561759999</v>
      </c>
      <c r="J18" s="144">
        <v>2874.9028582800006</v>
      </c>
      <c r="K18" s="144">
        <v>2698.1472084479997</v>
      </c>
      <c r="L18" s="144">
        <v>2520.7136852400004</v>
      </c>
      <c r="M18" s="144">
        <v>2346.8639634719998</v>
      </c>
      <c r="N18" s="144">
        <v>2346.5983030560005</v>
      </c>
      <c r="O18" s="144">
        <v>2353.8701430719998</v>
      </c>
      <c r="P18" s="144">
        <v>2360.9944784159998</v>
      </c>
      <c r="Q18" s="144">
        <v>2373.5664015840002</v>
      </c>
      <c r="R18" s="144">
        <v>2402.1595946880002</v>
      </c>
      <c r="S18" s="144">
        <v>2412.272960496</v>
      </c>
      <c r="T18" s="144">
        <v>2420.1860044319997</v>
      </c>
      <c r="U18" s="144">
        <v>2426.8176344160001</v>
      </c>
      <c r="V18" s="144">
        <v>2431.1292959520006</v>
      </c>
    </row>
    <row r="19" spans="1:22" s="3" customFormat="1" ht="12.75" customHeight="1">
      <c r="A19" s="2" t="s">
        <v>34</v>
      </c>
      <c r="B19" s="9" t="s">
        <v>351</v>
      </c>
      <c r="C19" s="144">
        <v>370.5</v>
      </c>
      <c r="D19" s="144">
        <v>359.09999999999997</v>
      </c>
      <c r="E19" s="144">
        <v>330.6</v>
      </c>
      <c r="F19" s="144">
        <v>313.5</v>
      </c>
      <c r="G19" s="144">
        <v>296.39999999999998</v>
      </c>
      <c r="H19" s="144">
        <v>324.90000000000003</v>
      </c>
      <c r="I19" s="144">
        <v>324.90000000000003</v>
      </c>
      <c r="J19" s="144">
        <v>290.7</v>
      </c>
      <c r="K19" s="144">
        <v>290.7</v>
      </c>
      <c r="L19" s="144">
        <v>313.5</v>
      </c>
      <c r="M19" s="144">
        <v>256.5</v>
      </c>
      <c r="N19" s="144">
        <v>285</v>
      </c>
      <c r="O19" s="144">
        <v>233.70000000000002</v>
      </c>
      <c r="P19" s="144">
        <v>233.70000000000002</v>
      </c>
      <c r="Q19" s="144">
        <v>222.3</v>
      </c>
      <c r="R19" s="144">
        <v>222.3</v>
      </c>
      <c r="S19" s="144">
        <v>233.70000000000002</v>
      </c>
      <c r="T19" s="144">
        <v>239.39999999999998</v>
      </c>
      <c r="U19" s="144">
        <v>233.70000000000002</v>
      </c>
      <c r="V19" s="144">
        <v>227.99999999999997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370.5</v>
      </c>
      <c r="D21" s="144">
        <v>359.09999999999997</v>
      </c>
      <c r="E21" s="144">
        <v>330.6</v>
      </c>
      <c r="F21" s="144">
        <v>313.5</v>
      </c>
      <c r="G21" s="144">
        <v>296.39999999999998</v>
      </c>
      <c r="H21" s="144">
        <v>324.90000000000003</v>
      </c>
      <c r="I21" s="144">
        <v>324.90000000000003</v>
      </c>
      <c r="J21" s="144">
        <v>290.7</v>
      </c>
      <c r="K21" s="144">
        <v>290.7</v>
      </c>
      <c r="L21" s="144">
        <v>313.5</v>
      </c>
      <c r="M21" s="144">
        <v>256.5</v>
      </c>
      <c r="N21" s="144">
        <v>285</v>
      </c>
      <c r="O21" s="144">
        <v>233.70000000000002</v>
      </c>
      <c r="P21" s="144">
        <v>233.70000000000002</v>
      </c>
      <c r="Q21" s="144">
        <v>222.3</v>
      </c>
      <c r="R21" s="144">
        <v>222.3</v>
      </c>
      <c r="S21" s="144">
        <v>233.70000000000002</v>
      </c>
      <c r="T21" s="144">
        <v>239.39999999999998</v>
      </c>
      <c r="U21" s="144">
        <v>233.70000000000002</v>
      </c>
      <c r="V21" s="144">
        <v>227.99999999999997</v>
      </c>
    </row>
    <row r="22" spans="1:22" s="3" customFormat="1" ht="12.75" customHeight="1">
      <c r="A22" s="2" t="s">
        <v>37</v>
      </c>
      <c r="B22" s="9" t="s">
        <v>354</v>
      </c>
      <c r="C22" s="144">
        <v>635.74039830000004</v>
      </c>
      <c r="D22" s="144">
        <v>525.15099929999997</v>
      </c>
      <c r="E22" s="144">
        <v>509.85936090000001</v>
      </c>
      <c r="F22" s="144">
        <v>471.95130490000008</v>
      </c>
      <c r="G22" s="144">
        <v>485.07743070000004</v>
      </c>
      <c r="H22" s="144">
        <v>472.03156330000002</v>
      </c>
      <c r="I22" s="144">
        <v>477.082716</v>
      </c>
      <c r="J22" s="144">
        <v>472.78336860000002</v>
      </c>
      <c r="K22" s="144">
        <v>475.30946130000001</v>
      </c>
      <c r="L22" s="144">
        <v>431.19960660000004</v>
      </c>
      <c r="M22" s="144">
        <v>423.92632290000006</v>
      </c>
      <c r="N22" s="144">
        <v>419.68122290000002</v>
      </c>
      <c r="O22" s="144">
        <v>410.06717580000003</v>
      </c>
      <c r="P22" s="144">
        <v>411.05582520000002</v>
      </c>
      <c r="Q22" s="144">
        <v>413.74213680000003</v>
      </c>
      <c r="R22" s="144">
        <v>414.97333090000006</v>
      </c>
      <c r="S22" s="144">
        <v>416.95106179999999</v>
      </c>
      <c r="T22" s="144">
        <v>409.65996830000006</v>
      </c>
      <c r="U22" s="144">
        <v>411.97426089999999</v>
      </c>
      <c r="V22" s="144">
        <v>408.50865880000003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6678.7256488000003</v>
      </c>
      <c r="D25" s="144">
        <v>5632.5337271999997</v>
      </c>
      <c r="E25" s="144">
        <v>5109.0830483999998</v>
      </c>
      <c r="F25" s="144">
        <v>4982.1425398000001</v>
      </c>
      <c r="G25" s="144">
        <v>4689.9020143000007</v>
      </c>
      <c r="H25" s="144">
        <v>4119.2155145999996</v>
      </c>
      <c r="I25" s="144">
        <v>4138.6703585000005</v>
      </c>
      <c r="J25" s="144">
        <v>3978.5730811999997</v>
      </c>
      <c r="K25" s="144">
        <v>3637.4646460000004</v>
      </c>
      <c r="L25" s="144">
        <v>3015.1198557000002</v>
      </c>
      <c r="M25" s="144">
        <v>2996.2075508000003</v>
      </c>
      <c r="N25" s="144">
        <v>3221.9559679999998</v>
      </c>
      <c r="O25" s="144">
        <v>3047.1624619000004</v>
      </c>
      <c r="P25" s="144">
        <v>2930.6787809000002</v>
      </c>
      <c r="Q25" s="144">
        <v>2923.8423981999999</v>
      </c>
      <c r="R25" s="144">
        <v>2802.5615521</v>
      </c>
      <c r="S25" s="144">
        <v>2829.2655843999996</v>
      </c>
      <c r="T25" s="144">
        <v>2865.2933401</v>
      </c>
      <c r="U25" s="144">
        <v>2802.4644828999999</v>
      </c>
      <c r="V25" s="144">
        <v>2760.8296324000003</v>
      </c>
    </row>
    <row r="26" spans="1:22" s="3" customFormat="1" ht="12.75" customHeight="1">
      <c r="A26" s="2" t="s">
        <v>10</v>
      </c>
      <c r="B26" s="10" t="s">
        <v>358</v>
      </c>
      <c r="C26" s="144">
        <v>108.98249999999997</v>
      </c>
      <c r="D26" s="144">
        <v>96.879781000000008</v>
      </c>
      <c r="E26" s="144">
        <v>99.20413400000001</v>
      </c>
      <c r="F26" s="144">
        <v>104.09655609999997</v>
      </c>
      <c r="G26" s="144">
        <v>106.49856799999999</v>
      </c>
      <c r="H26" s="144">
        <v>108.75681469999999</v>
      </c>
      <c r="I26" s="144">
        <v>128.02585880000001</v>
      </c>
      <c r="J26" s="144">
        <v>137.35066520000001</v>
      </c>
      <c r="K26" s="144">
        <v>140.29332599999998</v>
      </c>
      <c r="L26" s="144">
        <v>131.67599320000002</v>
      </c>
      <c r="M26" s="144">
        <v>147.43082900000002</v>
      </c>
      <c r="N26" s="144">
        <v>148.202777</v>
      </c>
      <c r="O26" s="144">
        <v>142.388339</v>
      </c>
      <c r="P26" s="144">
        <v>147.52716000000001</v>
      </c>
      <c r="Q26" s="144">
        <v>152.62547799999999</v>
      </c>
      <c r="R26" s="144">
        <v>151.61653999999999</v>
      </c>
      <c r="S26" s="144">
        <v>153.06262380000001</v>
      </c>
      <c r="T26" s="144">
        <v>154.45996260000001</v>
      </c>
      <c r="U26" s="144">
        <v>155.88236429999998</v>
      </c>
      <c r="V26" s="144">
        <v>149.08246639999999</v>
      </c>
    </row>
    <row r="27" spans="1:22" s="3" customFormat="1" ht="12.75" customHeight="1">
      <c r="A27" s="2" t="s">
        <v>39</v>
      </c>
      <c r="B27" s="10" t="s">
        <v>359</v>
      </c>
      <c r="C27" s="144">
        <v>6569.7431488000002</v>
      </c>
      <c r="D27" s="144">
        <v>5535.6539462000001</v>
      </c>
      <c r="E27" s="144">
        <v>5009.8789144000002</v>
      </c>
      <c r="F27" s="144">
        <v>4878.0459836999999</v>
      </c>
      <c r="G27" s="144">
        <v>4583.4034463000007</v>
      </c>
      <c r="H27" s="144">
        <v>4010.4586998999998</v>
      </c>
      <c r="I27" s="144">
        <v>4010.6444997000003</v>
      </c>
      <c r="J27" s="144">
        <v>3841.2224159999996</v>
      </c>
      <c r="K27" s="144">
        <v>3497.1713200000004</v>
      </c>
      <c r="L27" s="144">
        <v>2883.4438625000003</v>
      </c>
      <c r="M27" s="144">
        <v>2848.7767218000004</v>
      </c>
      <c r="N27" s="144">
        <v>3073.7531909999998</v>
      </c>
      <c r="O27" s="144">
        <v>2904.7741229000003</v>
      </c>
      <c r="P27" s="144">
        <v>2783.1516209000001</v>
      </c>
      <c r="Q27" s="144">
        <v>2771.2169202</v>
      </c>
      <c r="R27" s="144">
        <v>2650.9450121</v>
      </c>
      <c r="S27" s="144">
        <v>2676.2029605999996</v>
      </c>
      <c r="T27" s="144">
        <v>2710.8333775000001</v>
      </c>
      <c r="U27" s="144">
        <v>2646.5821185999998</v>
      </c>
      <c r="V27" s="144">
        <v>2611.7471660000001</v>
      </c>
    </row>
    <row r="28" spans="1:22" s="3" customFormat="1" ht="12.75" customHeight="1">
      <c r="A28" s="2" t="s">
        <v>11</v>
      </c>
      <c r="B28" s="9" t="s">
        <v>360</v>
      </c>
      <c r="C28" s="144">
        <v>18399.351221700002</v>
      </c>
      <c r="D28" s="144">
        <v>16226.264673200001</v>
      </c>
      <c r="E28" s="144">
        <v>14369.4965911</v>
      </c>
      <c r="F28" s="144">
        <v>12921.605156800002</v>
      </c>
      <c r="G28" s="144">
        <v>11655.494813599998</v>
      </c>
      <c r="H28" s="144">
        <v>10164.3732891</v>
      </c>
      <c r="I28" s="144">
        <v>8931.8118149999991</v>
      </c>
      <c r="J28" s="144">
        <v>7675.4701117000004</v>
      </c>
      <c r="K28" s="144">
        <v>5619.6624385000005</v>
      </c>
      <c r="L28" s="144">
        <v>3846.6295677000003</v>
      </c>
      <c r="M28" s="144">
        <v>4870.1105382999995</v>
      </c>
      <c r="N28" s="144">
        <v>4938.4750509999994</v>
      </c>
      <c r="O28" s="144">
        <v>4715.3204246999994</v>
      </c>
      <c r="P28" s="144">
        <v>4759.6265194000007</v>
      </c>
      <c r="Q28" s="144">
        <v>4814.4640485999998</v>
      </c>
      <c r="R28" s="144">
        <v>4839.8915869000002</v>
      </c>
      <c r="S28" s="144">
        <v>4669.254946699999</v>
      </c>
      <c r="T28" s="144">
        <v>4953.8559345000003</v>
      </c>
      <c r="U28" s="144">
        <v>4784.1576454000005</v>
      </c>
      <c r="V28" s="144">
        <v>4671.9215301999984</v>
      </c>
    </row>
    <row r="29" spans="1:22" s="3" customFormat="1" ht="12.75" customHeight="1">
      <c r="A29" s="2" t="s">
        <v>40</v>
      </c>
      <c r="B29" s="10" t="s">
        <v>361</v>
      </c>
      <c r="C29" s="144">
        <v>15535.0604559</v>
      </c>
      <c r="D29" s="144">
        <v>13716.9299472</v>
      </c>
      <c r="E29" s="144">
        <v>12265.376177800001</v>
      </c>
      <c r="F29" s="144">
        <v>11210.764350900001</v>
      </c>
      <c r="G29" s="144">
        <v>10318.499310599998</v>
      </c>
      <c r="H29" s="144">
        <v>8954.602988300001</v>
      </c>
      <c r="I29" s="144">
        <v>7862.4981202999998</v>
      </c>
      <c r="J29" s="144">
        <v>6634.9792232</v>
      </c>
      <c r="K29" s="144">
        <v>4641.1706797000006</v>
      </c>
      <c r="L29" s="144">
        <v>3313.4721109000002</v>
      </c>
      <c r="M29" s="144">
        <v>4282.7250463</v>
      </c>
      <c r="N29" s="144">
        <v>4305.9003399999992</v>
      </c>
      <c r="O29" s="144">
        <v>4127.1266593999999</v>
      </c>
      <c r="P29" s="144">
        <v>4143.2816227000003</v>
      </c>
      <c r="Q29" s="144">
        <v>4183.4962046000001</v>
      </c>
      <c r="R29" s="144">
        <v>4213.1175463999998</v>
      </c>
      <c r="S29" s="144">
        <v>4042.1602969999994</v>
      </c>
      <c r="T29" s="144">
        <v>4311.9895137000003</v>
      </c>
      <c r="U29" s="144">
        <v>4158.9112958000005</v>
      </c>
      <c r="V29" s="144">
        <v>4085.0783819999992</v>
      </c>
    </row>
    <row r="30" spans="1:22" s="3" customFormat="1" ht="12.75" customHeight="1">
      <c r="A30" s="2" t="s">
        <v>41</v>
      </c>
      <c r="B30" s="10" t="s">
        <v>362</v>
      </c>
      <c r="C30" s="144">
        <v>1604.4626037999999</v>
      </c>
      <c r="D30" s="144">
        <v>1392.8745980000001</v>
      </c>
      <c r="E30" s="144">
        <v>1158.3066633000001</v>
      </c>
      <c r="F30" s="144">
        <v>897.9370578999999</v>
      </c>
      <c r="G30" s="144">
        <v>645.25866500000006</v>
      </c>
      <c r="H30" s="144">
        <v>571.24595250000004</v>
      </c>
      <c r="I30" s="144">
        <v>482.70437749999991</v>
      </c>
      <c r="J30" s="144">
        <v>512.94259099999999</v>
      </c>
      <c r="K30" s="144">
        <v>544.70322450000003</v>
      </c>
      <c r="L30" s="144">
        <v>305.06798350000003</v>
      </c>
      <c r="M30" s="144">
        <v>388.85707950000005</v>
      </c>
      <c r="N30" s="144">
        <v>414.87212099999999</v>
      </c>
      <c r="O30" s="144">
        <v>398.18778029999999</v>
      </c>
      <c r="P30" s="144">
        <v>446.90192669999999</v>
      </c>
      <c r="Q30" s="144">
        <v>474.58268649999997</v>
      </c>
      <c r="R30" s="144">
        <v>485.65034049999997</v>
      </c>
      <c r="S30" s="144">
        <v>492.86889970000004</v>
      </c>
      <c r="T30" s="144">
        <v>499.26312080000002</v>
      </c>
      <c r="U30" s="144">
        <v>479.47149959999996</v>
      </c>
      <c r="V30" s="144">
        <v>456.52429569999998</v>
      </c>
    </row>
    <row r="31" spans="1:22" s="3" customFormat="1" ht="12.75" customHeight="1">
      <c r="A31" s="2" t="s">
        <v>42</v>
      </c>
      <c r="B31" s="10" t="s">
        <v>363</v>
      </c>
      <c r="C31" s="144">
        <v>1259.828162</v>
      </c>
      <c r="D31" s="144">
        <v>1116.4601279999999</v>
      </c>
      <c r="E31" s="144">
        <v>945.81375000000003</v>
      </c>
      <c r="F31" s="144">
        <v>812.90374799999995</v>
      </c>
      <c r="G31" s="144">
        <v>691.73683799999992</v>
      </c>
      <c r="H31" s="144">
        <v>638.52434830000004</v>
      </c>
      <c r="I31" s="144">
        <v>586.60931719999996</v>
      </c>
      <c r="J31" s="144">
        <v>527.54829749999999</v>
      </c>
      <c r="K31" s="144">
        <v>433.78853429999998</v>
      </c>
      <c r="L31" s="144">
        <v>228.08947330000001</v>
      </c>
      <c r="M31" s="144">
        <v>198.52841249999997</v>
      </c>
      <c r="N31" s="144">
        <v>217.70258999999999</v>
      </c>
      <c r="O31" s="144">
        <v>190.00598499999998</v>
      </c>
      <c r="P31" s="144">
        <v>169.44297</v>
      </c>
      <c r="Q31" s="144">
        <v>156.38515750000002</v>
      </c>
      <c r="R31" s="144">
        <v>141.12369999999999</v>
      </c>
      <c r="S31" s="144">
        <v>134.22575000000001</v>
      </c>
      <c r="T31" s="144">
        <v>142.60329999999999</v>
      </c>
      <c r="U31" s="144">
        <v>145.77485000000001</v>
      </c>
      <c r="V31" s="144">
        <v>130.31885249999999</v>
      </c>
    </row>
    <row r="32" spans="1:22" s="3" customFormat="1" ht="12.75" customHeight="1">
      <c r="A32" s="2" t="s">
        <v>12</v>
      </c>
      <c r="B32" s="9" t="s">
        <v>364</v>
      </c>
      <c r="C32" s="144">
        <v>2801.4127014000001</v>
      </c>
      <c r="D32" s="144">
        <v>2804.1431023999999</v>
      </c>
      <c r="E32" s="144">
        <v>2805.626025</v>
      </c>
      <c r="F32" s="144">
        <v>2804.6114478</v>
      </c>
      <c r="G32" s="144">
        <v>2801.4565319999997</v>
      </c>
      <c r="H32" s="144">
        <v>2797.3594745999999</v>
      </c>
      <c r="I32" s="144">
        <v>2645.6553035999996</v>
      </c>
      <c r="J32" s="144">
        <v>2494.0101329999998</v>
      </c>
      <c r="K32" s="144">
        <v>2341.6345727999997</v>
      </c>
      <c r="L32" s="144">
        <v>2188.6746389999998</v>
      </c>
      <c r="M32" s="144">
        <v>2027.0868274999998</v>
      </c>
      <c r="N32" s="144">
        <v>2027.1175686000001</v>
      </c>
      <c r="O32" s="144">
        <v>2033.2131233999999</v>
      </c>
      <c r="P32" s="144">
        <v>2039.0611170999998</v>
      </c>
      <c r="Q32" s="144">
        <v>2049.9741804999999</v>
      </c>
      <c r="R32" s="144">
        <v>2074.6424690999997</v>
      </c>
      <c r="S32" s="144">
        <v>2083.3875942</v>
      </c>
      <c r="T32" s="144">
        <v>2090.3762630000001</v>
      </c>
      <c r="U32" s="144">
        <v>2096.2535462999999</v>
      </c>
      <c r="V32" s="144">
        <v>2099.8662617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7700.5574173000005</v>
      </c>
      <c r="D43" s="144">
        <v>7548.1256313999984</v>
      </c>
      <c r="E43" s="144">
        <v>7586.4621563999999</v>
      </c>
      <c r="F43" s="144">
        <v>7926.5137132999989</v>
      </c>
      <c r="G43" s="144">
        <v>7245.3008288000001</v>
      </c>
      <c r="H43" s="144">
        <v>7173.1453733999997</v>
      </c>
      <c r="I43" s="144">
        <v>7319.7833688000001</v>
      </c>
      <c r="J43" s="144">
        <v>7177.6923593000001</v>
      </c>
      <c r="K43" s="144">
        <v>7318.6449571000003</v>
      </c>
      <c r="L43" s="144">
        <v>7095.9575333000003</v>
      </c>
      <c r="M43" s="144">
        <v>7011.2078879000001</v>
      </c>
      <c r="N43" s="144">
        <v>7309.3522248999998</v>
      </c>
      <c r="O43" s="144">
        <v>7194.0512072000001</v>
      </c>
      <c r="P43" s="144">
        <v>7062.5688652000008</v>
      </c>
      <c r="Q43" s="144">
        <v>7108.2147341</v>
      </c>
      <c r="R43" s="144">
        <v>7203.6785371000005</v>
      </c>
      <c r="S43" s="144">
        <v>7181.8249980000001</v>
      </c>
      <c r="T43" s="144">
        <v>7072.8507803000002</v>
      </c>
      <c r="U43" s="144">
        <v>7044.2385434999997</v>
      </c>
      <c r="V43" s="144">
        <v>6824.2105868999997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7700.5574173000005</v>
      </c>
      <c r="D45" s="144">
        <v>7548.1256313999984</v>
      </c>
      <c r="E45" s="144">
        <v>7586.4621563999999</v>
      </c>
      <c r="F45" s="144">
        <v>7926.5137132999989</v>
      </c>
      <c r="G45" s="144">
        <v>7245.3008288000001</v>
      </c>
      <c r="H45" s="144">
        <v>7173.1453733999997</v>
      </c>
      <c r="I45" s="144">
        <v>7319.7833688000001</v>
      </c>
      <c r="J45" s="144">
        <v>7177.6923593000001</v>
      </c>
      <c r="K45" s="144">
        <v>7318.6449571000003</v>
      </c>
      <c r="L45" s="144">
        <v>7095.9575333000003</v>
      </c>
      <c r="M45" s="144">
        <v>7011.2078879000001</v>
      </c>
      <c r="N45" s="144">
        <v>7309.3522248999998</v>
      </c>
      <c r="O45" s="144">
        <v>7194.0512072000001</v>
      </c>
      <c r="P45" s="144">
        <v>7062.5688652000008</v>
      </c>
      <c r="Q45" s="144">
        <v>7108.2147341</v>
      </c>
      <c r="R45" s="144">
        <v>7203.6785371000005</v>
      </c>
      <c r="S45" s="144">
        <v>7181.8249980000001</v>
      </c>
      <c r="T45" s="144">
        <v>7072.8507803000002</v>
      </c>
      <c r="U45" s="144">
        <v>7044.2385434999997</v>
      </c>
      <c r="V45" s="144">
        <v>6824.2105868999997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7700.5574173000005</v>
      </c>
      <c r="D47" s="144">
        <v>7548.1256313999984</v>
      </c>
      <c r="E47" s="144">
        <v>7586.4621563999999</v>
      </c>
      <c r="F47" s="144">
        <v>7926.5137132999989</v>
      </c>
      <c r="G47" s="144">
        <v>7245.3008288000001</v>
      </c>
      <c r="H47" s="144">
        <v>7173.1453733999997</v>
      </c>
      <c r="I47" s="144">
        <v>7319.7833688000001</v>
      </c>
      <c r="J47" s="144">
        <v>7177.6923593000001</v>
      </c>
      <c r="K47" s="144">
        <v>7318.6449571000003</v>
      </c>
      <c r="L47" s="144">
        <v>7095.9575333000003</v>
      </c>
      <c r="M47" s="144">
        <v>7011.2078879000001</v>
      </c>
      <c r="N47" s="144">
        <v>7309.3522248999998</v>
      </c>
      <c r="O47" s="144">
        <v>7194.0512072000001</v>
      </c>
      <c r="P47" s="144">
        <v>7062.5688652000008</v>
      </c>
      <c r="Q47" s="144">
        <v>7108.2147341</v>
      </c>
      <c r="R47" s="144">
        <v>7203.6785371000005</v>
      </c>
      <c r="S47" s="144">
        <v>7181.8249980000001</v>
      </c>
      <c r="T47" s="144">
        <v>7072.8507803000002</v>
      </c>
      <c r="U47" s="144">
        <v>7044.2385434999997</v>
      </c>
      <c r="V47" s="144">
        <v>6824.2105868999997</v>
      </c>
    </row>
    <row r="48" spans="1:22" s="3" customFormat="1" ht="12.75" customHeight="1">
      <c r="A48" s="2" t="s">
        <v>55</v>
      </c>
      <c r="B48" s="8" t="s">
        <v>381</v>
      </c>
      <c r="C48" s="144">
        <v>16619.327895499999</v>
      </c>
      <c r="D48" s="144">
        <v>11923.9688381</v>
      </c>
      <c r="E48" s="144">
        <v>15685.573059999999</v>
      </c>
      <c r="F48" s="144">
        <v>12199.4065371</v>
      </c>
      <c r="G48" s="144">
        <v>11836.452533199999</v>
      </c>
      <c r="H48" s="144">
        <v>11845.250761200001</v>
      </c>
      <c r="I48" s="144">
        <v>11947.127502200001</v>
      </c>
      <c r="J48" s="144">
        <v>8919.351466600001</v>
      </c>
      <c r="K48" s="144">
        <v>11016.165128600001</v>
      </c>
      <c r="L48" s="144">
        <v>11162.0209541</v>
      </c>
      <c r="M48" s="144">
        <v>9665.7391561000004</v>
      </c>
      <c r="N48" s="144">
        <v>8928.0628162000012</v>
      </c>
      <c r="O48" s="144">
        <v>9356.7099168000004</v>
      </c>
      <c r="P48" s="144">
        <v>12025.488202099999</v>
      </c>
      <c r="Q48" s="144">
        <v>10975.7689797</v>
      </c>
      <c r="R48" s="144">
        <v>9543.5242094999994</v>
      </c>
      <c r="S48" s="144">
        <v>8883.7756721000005</v>
      </c>
      <c r="T48" s="144">
        <v>12591.039468299999</v>
      </c>
      <c r="U48" s="144">
        <v>11596.556056700001</v>
      </c>
      <c r="V48" s="144">
        <v>12044.2418739</v>
      </c>
    </row>
    <row r="49" spans="1:22" s="3" customFormat="1" ht="12.75" customHeight="1">
      <c r="A49" s="2" t="s">
        <v>56</v>
      </c>
      <c r="B49" s="9" t="s">
        <v>382</v>
      </c>
      <c r="C49" s="144">
        <v>16619.327895499999</v>
      </c>
      <c r="D49" s="144">
        <v>11923.9688381</v>
      </c>
      <c r="E49" s="144">
        <v>15685.573059999999</v>
      </c>
      <c r="F49" s="144">
        <v>12199.4065371</v>
      </c>
      <c r="G49" s="144">
        <v>11836.452533199999</v>
      </c>
      <c r="H49" s="144">
        <v>11845.250761200001</v>
      </c>
      <c r="I49" s="144">
        <v>11947.127502200001</v>
      </c>
      <c r="J49" s="144">
        <v>8919.351466600001</v>
      </c>
      <c r="K49" s="144">
        <v>11016.165128600001</v>
      </c>
      <c r="L49" s="144">
        <v>11162.0209541</v>
      </c>
      <c r="M49" s="144">
        <v>9665.7391561000004</v>
      </c>
      <c r="N49" s="144">
        <v>8928.0628162000012</v>
      </c>
      <c r="O49" s="144">
        <v>9356.7099168000004</v>
      </c>
      <c r="P49" s="144">
        <v>12025.488202099999</v>
      </c>
      <c r="Q49" s="144">
        <v>10975.7689797</v>
      </c>
      <c r="R49" s="144">
        <v>9543.5242094999994</v>
      </c>
      <c r="S49" s="144">
        <v>8883.7756721000005</v>
      </c>
      <c r="T49" s="144">
        <v>12591.039468299999</v>
      </c>
      <c r="U49" s="144">
        <v>11596.556056700001</v>
      </c>
      <c r="V49" s="144">
        <v>12044.2418739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40238.940448400004</v>
      </c>
      <c r="D55" s="144">
        <v>38308.119569000002</v>
      </c>
      <c r="E55" s="144">
        <v>36661.447713699992</v>
      </c>
      <c r="F55" s="144">
        <v>34175.623304399996</v>
      </c>
      <c r="G55" s="144">
        <v>33428.178755000001</v>
      </c>
      <c r="H55" s="144">
        <v>31743.5768694</v>
      </c>
      <c r="I55" s="144">
        <v>32704.252978699995</v>
      </c>
      <c r="J55" s="144">
        <v>32599.997575599999</v>
      </c>
      <c r="K55" s="144">
        <v>32620.8989325</v>
      </c>
      <c r="L55" s="144">
        <v>29664.324782199998</v>
      </c>
      <c r="M55" s="144">
        <v>39677.902179600002</v>
      </c>
      <c r="N55" s="144">
        <v>43764.935549499998</v>
      </c>
      <c r="O55" s="144">
        <v>41867.284892700001</v>
      </c>
      <c r="P55" s="144">
        <v>42635.310717</v>
      </c>
      <c r="Q55" s="144">
        <v>43397.058150299992</v>
      </c>
      <c r="R55" s="144">
        <v>43368.608902899992</v>
      </c>
      <c r="S55" s="144">
        <v>33608.867921100005</v>
      </c>
      <c r="T55" s="144">
        <v>34062.102843699999</v>
      </c>
      <c r="U55" s="144">
        <v>42617.647794500001</v>
      </c>
      <c r="V55" s="144">
        <v>42617.647794500001</v>
      </c>
    </row>
    <row r="56" spans="1:22" s="3" customFormat="1" ht="12.75" customHeight="1">
      <c r="A56" s="2" t="s">
        <v>62</v>
      </c>
      <c r="B56" s="9" t="s">
        <v>389</v>
      </c>
      <c r="C56" s="144">
        <v>3450.8823510000002</v>
      </c>
      <c r="D56" s="144">
        <v>3278.7802010000005</v>
      </c>
      <c r="E56" s="144">
        <v>3182.8592140000005</v>
      </c>
      <c r="F56" s="144">
        <v>3130.0357120000003</v>
      </c>
      <c r="G56" s="144">
        <v>3045.8138512999999</v>
      </c>
      <c r="H56" s="144">
        <v>2866.5553130000003</v>
      </c>
      <c r="I56" s="144">
        <v>2994.3674166999999</v>
      </c>
      <c r="J56" s="144">
        <v>2917.6890131999999</v>
      </c>
      <c r="K56" s="144">
        <v>3079.2733850000004</v>
      </c>
      <c r="L56" s="144">
        <v>2581.0480980000002</v>
      </c>
      <c r="M56" s="144">
        <v>2913.8589863000002</v>
      </c>
      <c r="N56" s="144">
        <v>2913.8589863000002</v>
      </c>
      <c r="O56" s="144">
        <v>2786.3624221999999</v>
      </c>
      <c r="P56" s="144">
        <v>2774.2610251999999</v>
      </c>
      <c r="Q56" s="144">
        <v>2739.9386292999998</v>
      </c>
      <c r="R56" s="144">
        <v>2725.9751600000004</v>
      </c>
      <c r="S56" s="144">
        <v>2610.4528845</v>
      </c>
      <c r="T56" s="144">
        <v>2528.8353155000004</v>
      </c>
      <c r="U56" s="144">
        <v>2356.9964720000003</v>
      </c>
      <c r="V56" s="144">
        <v>2356.9964720000003</v>
      </c>
    </row>
    <row r="57" spans="1:22" s="3" customFormat="1" ht="12.75" customHeight="1">
      <c r="A57" s="2" t="s">
        <v>63</v>
      </c>
      <c r="B57" s="9" t="s">
        <v>390</v>
      </c>
      <c r="C57" s="144">
        <v>32841.984836000003</v>
      </c>
      <c r="D57" s="144">
        <v>31322.611193000001</v>
      </c>
      <c r="E57" s="144">
        <v>29883.146530999995</v>
      </c>
      <c r="F57" s="144">
        <v>27552.912412099999</v>
      </c>
      <c r="G57" s="144">
        <v>26959.323520399998</v>
      </c>
      <c r="H57" s="144">
        <v>25534.771106</v>
      </c>
      <c r="I57" s="144">
        <v>26275.984966099997</v>
      </c>
      <c r="J57" s="144">
        <v>26285.008227799997</v>
      </c>
      <c r="K57" s="144">
        <v>26182.558884999999</v>
      </c>
      <c r="L57" s="144">
        <v>24387.087405999999</v>
      </c>
      <c r="M57" s="144">
        <v>33482.154944000002</v>
      </c>
      <c r="N57" s="144">
        <v>37381.581783999995</v>
      </c>
      <c r="O57" s="144">
        <v>35634.225043999999</v>
      </c>
      <c r="P57" s="144">
        <v>36323.632484000002</v>
      </c>
      <c r="Q57" s="144">
        <v>37349.361119999994</v>
      </c>
      <c r="R57" s="144">
        <v>37349.361119999994</v>
      </c>
      <c r="S57" s="144">
        <v>27747.922287100006</v>
      </c>
      <c r="T57" s="144">
        <v>28215.076425699997</v>
      </c>
      <c r="U57" s="144">
        <v>36919.138912599999</v>
      </c>
      <c r="V57" s="144">
        <v>36919.138912599999</v>
      </c>
    </row>
    <row r="58" spans="1:22" s="3" customFormat="1" ht="12.75" customHeight="1">
      <c r="A58" s="2" t="s">
        <v>64</v>
      </c>
      <c r="B58" s="9" t="s">
        <v>391</v>
      </c>
      <c r="C58" s="144">
        <v>3946.0732613999999</v>
      </c>
      <c r="D58" s="144">
        <v>3706.7281750000002</v>
      </c>
      <c r="E58" s="144">
        <v>3595.4419687</v>
      </c>
      <c r="F58" s="144">
        <v>3492.6751803000002</v>
      </c>
      <c r="G58" s="144">
        <v>3423.0413833000002</v>
      </c>
      <c r="H58" s="144">
        <v>3342.2504503999999</v>
      </c>
      <c r="I58" s="144">
        <v>3433.9005959000001</v>
      </c>
      <c r="J58" s="144">
        <v>3397.3003346</v>
      </c>
      <c r="K58" s="144">
        <v>3359.0666624999999</v>
      </c>
      <c r="L58" s="144">
        <v>2696.1892782</v>
      </c>
      <c r="M58" s="144">
        <v>3281.8882493000006</v>
      </c>
      <c r="N58" s="144">
        <v>3469.4947792000012</v>
      </c>
      <c r="O58" s="144">
        <v>3446.6974265000003</v>
      </c>
      <c r="P58" s="144">
        <v>3537.4172077999988</v>
      </c>
      <c r="Q58" s="144">
        <v>3307.7584010000005</v>
      </c>
      <c r="R58" s="144">
        <v>3293.2726228999995</v>
      </c>
      <c r="S58" s="144">
        <v>3250.4927494999997</v>
      </c>
      <c r="T58" s="144">
        <v>3318.1911024999999</v>
      </c>
      <c r="U58" s="144">
        <v>3341.5124099</v>
      </c>
      <c r="V58" s="144">
        <v>3341.5124099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684.87754010000003</v>
      </c>
      <c r="D68" s="144">
        <v>297.74717750000002</v>
      </c>
      <c r="E68" s="144">
        <v>382.13776570000005</v>
      </c>
      <c r="F68" s="144">
        <v>392.89539909999996</v>
      </c>
      <c r="G68" s="144">
        <v>536.63823100000002</v>
      </c>
      <c r="H68" s="144">
        <v>542.77607130000001</v>
      </c>
      <c r="I68" s="144">
        <v>774.24546540000006</v>
      </c>
      <c r="J68" s="144">
        <v>593.51917229999992</v>
      </c>
      <c r="K68" s="144">
        <v>578.08140600000002</v>
      </c>
      <c r="L68" s="144">
        <v>527.98759870000004</v>
      </c>
      <c r="M68" s="144">
        <v>554.48223289999999</v>
      </c>
      <c r="N68" s="144">
        <v>516.51261209999996</v>
      </c>
      <c r="O68" s="144">
        <v>569.56148039999994</v>
      </c>
      <c r="P68" s="144">
        <v>487.09493990000004</v>
      </c>
      <c r="Q68" s="144">
        <v>572.9444072</v>
      </c>
      <c r="R68" s="144">
        <v>594.47983810000005</v>
      </c>
      <c r="S68" s="144">
        <v>627.05063429999996</v>
      </c>
      <c r="T68" s="144">
        <v>563.37926660000005</v>
      </c>
      <c r="U68" s="144">
        <v>577.26586580000003</v>
      </c>
      <c r="V68" s="144">
        <v>538.86911540000006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6.5599999999999987</v>
      </c>
      <c r="D71" s="144">
        <v>6.6419999999999995</v>
      </c>
      <c r="E71" s="144">
        <v>6.887999999999999</v>
      </c>
      <c r="F71" s="144">
        <v>7.4879999999999987</v>
      </c>
      <c r="G71" s="144">
        <v>7.5554999999999986</v>
      </c>
      <c r="H71" s="144">
        <v>7.3059999999999983</v>
      </c>
      <c r="I71" s="144">
        <v>7.312479999999999</v>
      </c>
      <c r="J71" s="144">
        <v>7.5149999999999979</v>
      </c>
      <c r="K71" s="144">
        <v>7.937199999999998</v>
      </c>
      <c r="L71" s="144">
        <v>8.203599999999998</v>
      </c>
      <c r="M71" s="144">
        <v>8.5454399999999993</v>
      </c>
      <c r="N71" s="144">
        <v>9.1199999999999974</v>
      </c>
      <c r="O71" s="144">
        <v>9.2663999999999973</v>
      </c>
      <c r="P71" s="144">
        <v>9.6319999999999979</v>
      </c>
      <c r="Q71" s="144">
        <v>10.512</v>
      </c>
      <c r="R71" s="144">
        <v>11.469999999999999</v>
      </c>
      <c r="S71" s="144">
        <v>11.204094599999998</v>
      </c>
      <c r="T71" s="144">
        <v>11.656724999999998</v>
      </c>
      <c r="U71" s="144">
        <v>12.795311599999996</v>
      </c>
      <c r="V71" s="144">
        <v>13.153279999999997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160086.267795124</v>
      </c>
      <c r="D73" s="144">
        <v>147808.99195008399</v>
      </c>
      <c r="E73" s="144">
        <v>145797.68299809998</v>
      </c>
      <c r="F73" s="144">
        <v>136510.41937714801</v>
      </c>
      <c r="G73" s="144">
        <v>131932.83061491998</v>
      </c>
      <c r="H73" s="144">
        <v>126294.31729943601</v>
      </c>
      <c r="I73" s="144">
        <v>125535.300277476</v>
      </c>
      <c r="J73" s="144">
        <v>120179.94718708</v>
      </c>
      <c r="K73" s="144">
        <v>119346.21500714798</v>
      </c>
      <c r="L73" s="144">
        <v>112330.80085643999</v>
      </c>
      <c r="M73" s="144">
        <v>120146.427177972</v>
      </c>
      <c r="N73" s="144">
        <v>125444.81061345599</v>
      </c>
      <c r="O73" s="144">
        <v>123740.02589447201</v>
      </c>
      <c r="P73" s="144">
        <v>127169.62042381598</v>
      </c>
      <c r="Q73" s="144">
        <v>127056.328953884</v>
      </c>
      <c r="R73" s="144">
        <v>124652.55277338799</v>
      </c>
      <c r="S73" s="144">
        <v>113513.07920799602</v>
      </c>
      <c r="T73" s="144">
        <v>118202.36061323198</v>
      </c>
      <c r="U73" s="144">
        <v>125048.726025916</v>
      </c>
      <c r="V73" s="144">
        <v>123924.84770135199</v>
      </c>
    </row>
    <row r="74" spans="1:22" s="3" customFormat="1" ht="15" customHeight="1">
      <c r="A74" s="173" t="s">
        <v>460</v>
      </c>
      <c r="B74" s="8" t="s">
        <v>461</v>
      </c>
      <c r="C74" s="144">
        <v>9954.8920193760005</v>
      </c>
      <c r="D74" s="144">
        <v>9763.4741048159995</v>
      </c>
      <c r="E74" s="144">
        <v>10155.6096485</v>
      </c>
      <c r="F74" s="144">
        <v>9999.724324752</v>
      </c>
      <c r="G74" s="144">
        <v>9958.8439840800002</v>
      </c>
      <c r="H74" s="144">
        <v>9735.5004522640011</v>
      </c>
      <c r="I74" s="144">
        <v>9358.9809225239987</v>
      </c>
      <c r="J74" s="144">
        <v>9309.9976289200004</v>
      </c>
      <c r="K74" s="144">
        <v>8861.5296206519997</v>
      </c>
      <c r="L74" s="144">
        <v>8371.0517217600009</v>
      </c>
      <c r="M74" s="144">
        <v>8144.9662573279984</v>
      </c>
      <c r="N74" s="144">
        <v>8198.1284426439997</v>
      </c>
      <c r="O74" s="144">
        <v>8288.3437933280002</v>
      </c>
      <c r="P74" s="144">
        <v>8044.2454007840006</v>
      </c>
      <c r="Q74" s="144">
        <v>8274.9280520159991</v>
      </c>
      <c r="R74" s="144">
        <v>8390.3780576120007</v>
      </c>
      <c r="S74" s="144">
        <v>8118.4421367039986</v>
      </c>
      <c r="T74" s="144">
        <v>8225.4488522680003</v>
      </c>
      <c r="U74" s="144">
        <v>8219.8924200839992</v>
      </c>
      <c r="V74" s="144">
        <v>8018.8704787480001</v>
      </c>
    </row>
    <row r="75" spans="1:22" s="3" customFormat="1" ht="15" customHeight="1">
      <c r="A75" s="174" t="s">
        <v>306</v>
      </c>
      <c r="B75" s="172" t="s">
        <v>462</v>
      </c>
      <c r="C75" s="144">
        <v>170041.15981450005</v>
      </c>
      <c r="D75" s="144">
        <v>157572.4660549</v>
      </c>
      <c r="E75" s="144">
        <v>155953.29264660002</v>
      </c>
      <c r="F75" s="144">
        <v>146510.1437019</v>
      </c>
      <c r="G75" s="144">
        <v>141891.67459899999</v>
      </c>
      <c r="H75" s="144">
        <v>136029.81775170006</v>
      </c>
      <c r="I75" s="144">
        <v>134894.2812</v>
      </c>
      <c r="J75" s="144">
        <v>129489.944816</v>
      </c>
      <c r="K75" s="144">
        <v>128207.74462780001</v>
      </c>
      <c r="L75" s="144">
        <v>120701.85257820002</v>
      </c>
      <c r="M75" s="144">
        <v>128291.39343529999</v>
      </c>
      <c r="N75" s="144">
        <v>133642.9390561</v>
      </c>
      <c r="O75" s="144">
        <v>132028.36968779995</v>
      </c>
      <c r="P75" s="144">
        <v>135213.86582460001</v>
      </c>
      <c r="Q75" s="144">
        <v>135331.25700590003</v>
      </c>
      <c r="R75" s="144">
        <v>133042.93083099998</v>
      </c>
      <c r="S75" s="144">
        <v>121631.52134470006</v>
      </c>
      <c r="T75" s="144">
        <v>126427.80946550002</v>
      </c>
      <c r="U75" s="144">
        <v>133268.61844599992</v>
      </c>
      <c r="V75" s="144">
        <v>131943.71818009991</v>
      </c>
    </row>
    <row r="76" spans="1:22" ht="15" customHeight="1">
      <c r="A76" s="56"/>
    </row>
    <row r="77" spans="1:22" ht="15" customHeight="1">
      <c r="A77" s="56"/>
    </row>
    <row r="78" spans="1:22" ht="15" customHeight="1">
      <c r="A78" s="56"/>
    </row>
    <row r="79" spans="1:22" ht="15" customHeight="1">
      <c r="A79" s="56"/>
    </row>
    <row r="80" spans="1:22" ht="15" customHeight="1">
      <c r="A80" s="56"/>
    </row>
    <row r="81" spans="1:2" ht="15" customHeight="1">
      <c r="A81" s="56"/>
    </row>
    <row r="82" spans="1:2" ht="15" customHeight="1">
      <c r="A82" s="56"/>
    </row>
    <row r="83" spans="1:2" ht="15" customHeight="1">
      <c r="A83" s="56"/>
    </row>
    <row r="84" spans="1:2" ht="15" customHeight="1">
      <c r="A84" s="56"/>
    </row>
    <row r="85" spans="1:2" ht="15" customHeight="1">
      <c r="A85" s="56"/>
    </row>
    <row r="86" spans="1:2" ht="15" customHeight="1">
      <c r="A86" s="56"/>
    </row>
    <row r="87" spans="1:2" ht="15" customHeight="1">
      <c r="A87" s="56"/>
    </row>
    <row r="88" spans="1:2" ht="15" customHeight="1">
      <c r="A88" s="56"/>
    </row>
    <row r="89" spans="1:2" ht="15" customHeight="1">
      <c r="A89" s="56"/>
    </row>
    <row r="90" spans="1:2" ht="15" customHeight="1">
      <c r="A90" s="56"/>
    </row>
    <row r="91" spans="1:2" ht="15" customHeight="1">
      <c r="A91" s="56"/>
    </row>
    <row r="92" spans="1:2" ht="15" customHeight="1">
      <c r="A92" s="56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5" orientation="portrait" r:id="rId1"/>
  <headerFooter alignWithMargins="0">
    <oddFooter>&amp;L&amp;"MetaNormalLF-Roman,Standard"Statistisches Bundesamt, Anthropogene Luftemissionen,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449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418.5557700348964</v>
      </c>
      <c r="D5" s="144">
        <v>414.24828995286038</v>
      </c>
      <c r="E5" s="144">
        <v>397.49055872275477</v>
      </c>
      <c r="F5" s="144">
        <v>378.42533226612977</v>
      </c>
      <c r="G5" s="144">
        <v>376.22741990412158</v>
      </c>
      <c r="H5" s="144">
        <v>362.75546315035513</v>
      </c>
      <c r="I5" s="144">
        <v>346.42768310863192</v>
      </c>
      <c r="J5" s="144">
        <v>328.85579036418716</v>
      </c>
      <c r="K5" s="144">
        <v>297.79254183348741</v>
      </c>
      <c r="L5" s="144">
        <v>276.34688042460556</v>
      </c>
      <c r="M5" s="144">
        <v>260.73717368139131</v>
      </c>
      <c r="N5" s="144">
        <v>256.2735286615661</v>
      </c>
      <c r="O5" s="144">
        <v>136.50374880017239</v>
      </c>
      <c r="P5" s="144">
        <v>131.40061840966882</v>
      </c>
      <c r="Q5" s="144">
        <v>143.45163033659526</v>
      </c>
      <c r="R5" s="144">
        <v>134.88020482523407</v>
      </c>
      <c r="S5" s="144">
        <v>127.01646027695891</v>
      </c>
      <c r="T5" s="144">
        <v>119.59652918056301</v>
      </c>
      <c r="U5" s="144">
        <v>113.94596273213979</v>
      </c>
      <c r="V5" s="144">
        <v>108.81361371131251</v>
      </c>
    </row>
    <row r="6" spans="1:22" s="3" customFormat="1" ht="12.75" customHeight="1">
      <c r="A6" s="2" t="s">
        <v>1</v>
      </c>
      <c r="B6" s="9" t="s">
        <v>340</v>
      </c>
      <c r="C6" s="144">
        <v>380.27417265188416</v>
      </c>
      <c r="D6" s="144">
        <v>376.36060307537372</v>
      </c>
      <c r="E6" s="144">
        <v>361.13425263877463</v>
      </c>
      <c r="F6" s="144">
        <v>343.81161504621588</v>
      </c>
      <c r="G6" s="144">
        <v>341.81462446468032</v>
      </c>
      <c r="H6" s="144">
        <v>329.57459532540526</v>
      </c>
      <c r="I6" s="144">
        <v>314.73887816294985</v>
      </c>
      <c r="J6" s="144">
        <v>298.77285863674001</v>
      </c>
      <c r="K6" s="144">
        <v>270.54878700554468</v>
      </c>
      <c r="L6" s="144">
        <v>251.06339840163986</v>
      </c>
      <c r="M6" s="144">
        <v>237.60492023668311</v>
      </c>
      <c r="N6" s="144">
        <v>230.71002690673023</v>
      </c>
      <c r="O6" s="144">
        <v>123.0624120899114</v>
      </c>
      <c r="P6" s="144">
        <v>118.71312365124895</v>
      </c>
      <c r="Q6" s="144">
        <v>128.9172427163561</v>
      </c>
      <c r="R6" s="144">
        <v>120.08794715204083</v>
      </c>
      <c r="S6" s="144">
        <v>112.83015097548163</v>
      </c>
      <c r="T6" s="144">
        <v>105.64459080208407</v>
      </c>
      <c r="U6" s="144">
        <v>99.467287374907755</v>
      </c>
      <c r="V6" s="144">
        <v>94.987086210053661</v>
      </c>
    </row>
    <row r="7" spans="1:22" s="3" customFormat="1" ht="12.75" customHeight="1">
      <c r="A7" s="2" t="s">
        <v>2</v>
      </c>
      <c r="B7" s="9" t="s">
        <v>339</v>
      </c>
      <c r="C7" s="144">
        <v>34.060320785878666</v>
      </c>
      <c r="D7" s="144">
        <v>33.70989142969546</v>
      </c>
      <c r="E7" s="144">
        <v>32.348408208338078</v>
      </c>
      <c r="F7" s="144">
        <v>30.79887800982906</v>
      </c>
      <c r="G7" s="144">
        <v>30.620192612291518</v>
      </c>
      <c r="H7" s="144">
        <v>29.524293838703706</v>
      </c>
      <c r="I7" s="144">
        <v>28.197788276120086</v>
      </c>
      <c r="J7" s="144">
        <v>26.770004380914511</v>
      </c>
      <c r="K7" s="144">
        <v>24.245413789138226</v>
      </c>
      <c r="L7" s="144">
        <v>22.502230003957095</v>
      </c>
      <c r="M7" s="144">
        <v>20.5926865745821</v>
      </c>
      <c r="N7" s="144">
        <v>23.351579066242429</v>
      </c>
      <c r="O7" s="144">
        <v>12.400512167609525</v>
      </c>
      <c r="P7" s="144">
        <v>11.661554930179149</v>
      </c>
      <c r="Q7" s="144">
        <v>13.48924905245042</v>
      </c>
      <c r="R7" s="144">
        <v>13.738547134986701</v>
      </c>
      <c r="S7" s="144">
        <v>13.070207024112982</v>
      </c>
      <c r="T7" s="144">
        <v>12.943579356417247</v>
      </c>
      <c r="U7" s="144">
        <v>13.433041356403224</v>
      </c>
      <c r="V7" s="144">
        <v>12.827990900913742</v>
      </c>
    </row>
    <row r="8" spans="1:22" s="3" customFormat="1" ht="12.75" customHeight="1">
      <c r="A8" s="2" t="s">
        <v>24</v>
      </c>
      <c r="B8" s="9" t="s">
        <v>341</v>
      </c>
      <c r="C8" s="144">
        <v>4.2212765971335422</v>
      </c>
      <c r="D8" s="144">
        <v>4.1777954477911905</v>
      </c>
      <c r="E8" s="144">
        <v>4.0078978756420813</v>
      </c>
      <c r="F8" s="144">
        <v>3.8148392100848039</v>
      </c>
      <c r="G8" s="144">
        <v>3.7926028271497203</v>
      </c>
      <c r="H8" s="144">
        <v>3.6565739862461601</v>
      </c>
      <c r="I8" s="144">
        <v>3.4910166695619949</v>
      </c>
      <c r="J8" s="144">
        <v>3.312927346532637</v>
      </c>
      <c r="K8" s="144">
        <v>2.9983410388044884</v>
      </c>
      <c r="L8" s="144">
        <v>2.7812520190085817</v>
      </c>
      <c r="M8" s="144">
        <v>2.53956687012615</v>
      </c>
      <c r="N8" s="144">
        <v>2.2119226885934058</v>
      </c>
      <c r="O8" s="144">
        <v>1.0408245426514415</v>
      </c>
      <c r="P8" s="144">
        <v>1.0259398282407126</v>
      </c>
      <c r="Q8" s="144">
        <v>1.0451385677887264</v>
      </c>
      <c r="R8" s="144">
        <v>1.0537105382065488</v>
      </c>
      <c r="S8" s="144">
        <v>1.1161022773643119</v>
      </c>
      <c r="T8" s="144">
        <v>1.0083590220617007</v>
      </c>
      <c r="U8" s="144">
        <v>1.0456340008288088</v>
      </c>
      <c r="V8" s="144">
        <v>0.99853660034509872</v>
      </c>
    </row>
    <row r="9" spans="1:22" s="3" customFormat="1" ht="12.75" customHeight="1">
      <c r="A9" s="2" t="s">
        <v>25</v>
      </c>
      <c r="B9" s="8" t="s">
        <v>342</v>
      </c>
      <c r="C9" s="144">
        <v>107.54065183690331</v>
      </c>
      <c r="D9" s="144">
        <v>106.41085014784812</v>
      </c>
      <c r="E9" s="144">
        <v>101.57535011876791</v>
      </c>
      <c r="F9" s="144">
        <v>96.212920502230631</v>
      </c>
      <c r="G9" s="144">
        <v>95.606719445890676</v>
      </c>
      <c r="H9" s="144">
        <v>92.050331178295892</v>
      </c>
      <c r="I9" s="144">
        <v>87.327711788777805</v>
      </c>
      <c r="J9" s="144">
        <v>82.294541547755728</v>
      </c>
      <c r="K9" s="144">
        <v>73.537790989633237</v>
      </c>
      <c r="L9" s="144">
        <v>67.550140909666425</v>
      </c>
      <c r="M9" s="144">
        <v>62.148217696307469</v>
      </c>
      <c r="N9" s="144">
        <v>53.23283855902713</v>
      </c>
      <c r="O9" s="144">
        <v>52.504282440455199</v>
      </c>
      <c r="P9" s="144">
        <v>49.687075020960322</v>
      </c>
      <c r="Q9" s="144">
        <v>34.025057308628149</v>
      </c>
      <c r="R9" s="144">
        <v>31.74636717108644</v>
      </c>
      <c r="S9" s="144">
        <v>29.874549765554811</v>
      </c>
      <c r="T9" s="144">
        <v>28.514296263517434</v>
      </c>
      <c r="U9" s="144">
        <v>27.779434506002811</v>
      </c>
      <c r="V9" s="144">
        <v>27.323691571242179</v>
      </c>
    </row>
    <row r="10" spans="1:22" s="3" customFormat="1" ht="12.75" customHeight="1">
      <c r="A10" s="2" t="s">
        <v>3</v>
      </c>
      <c r="B10" s="9" t="s">
        <v>343</v>
      </c>
      <c r="C10" s="144">
        <v>30.198114414052228</v>
      </c>
      <c r="D10" s="144">
        <v>29.879878410468606</v>
      </c>
      <c r="E10" s="144">
        <v>28.499520575111397</v>
      </c>
      <c r="F10" s="144">
        <v>26.973999691873189</v>
      </c>
      <c r="G10" s="144">
        <v>26.802011544666836</v>
      </c>
      <c r="H10" s="144">
        <v>25.799317417899353</v>
      </c>
      <c r="I10" s="144">
        <v>24.450759704923648</v>
      </c>
      <c r="J10" s="144">
        <v>23.015384101703813</v>
      </c>
      <c r="K10" s="144">
        <v>20.523472661108286</v>
      </c>
      <c r="L10" s="144">
        <v>18.821807486897733</v>
      </c>
      <c r="M10" s="144">
        <v>17.34877857131789</v>
      </c>
      <c r="N10" s="144">
        <v>11.228219227398938</v>
      </c>
      <c r="O10" s="144">
        <v>11.504146698721019</v>
      </c>
      <c r="P10" s="144">
        <v>9.3948397243675412</v>
      </c>
      <c r="Q10" s="144">
        <v>6.3948991450701067</v>
      </c>
      <c r="R10" s="144">
        <v>5.5552832385220912</v>
      </c>
      <c r="S10" s="144">
        <v>5.2927394694829939</v>
      </c>
      <c r="T10" s="144">
        <v>5.2061377203363639</v>
      </c>
      <c r="U10" s="144">
        <v>4.7746379149837015</v>
      </c>
      <c r="V10" s="144">
        <v>4.6963063170052086</v>
      </c>
    </row>
    <row r="11" spans="1:22" s="3" customFormat="1" ht="12.75" customHeight="1">
      <c r="A11" s="2" t="s">
        <v>26</v>
      </c>
      <c r="B11" s="9" t="s">
        <v>374</v>
      </c>
      <c r="C11" s="144">
        <v>24.120940273711383</v>
      </c>
      <c r="D11" s="144">
        <v>23.867866969945421</v>
      </c>
      <c r="E11" s="144">
        <v>22.791017836075493</v>
      </c>
      <c r="F11" s="144">
        <v>21.595018014692869</v>
      </c>
      <c r="G11" s="144">
        <v>21.45965505219154</v>
      </c>
      <c r="H11" s="144">
        <v>20.66335796872308</v>
      </c>
      <c r="I11" s="144">
        <v>19.611792305701979</v>
      </c>
      <c r="J11" s="144">
        <v>18.490438464822166</v>
      </c>
      <c r="K11" s="144">
        <v>16.537654609951975</v>
      </c>
      <c r="L11" s="144">
        <v>15.201618962476296</v>
      </c>
      <c r="M11" s="144">
        <v>13.93144778610222</v>
      </c>
      <c r="N11" s="144">
        <v>13.115817313609725</v>
      </c>
      <c r="O11" s="144">
        <v>13.346768817951727</v>
      </c>
      <c r="P11" s="144">
        <v>12.998956982271419</v>
      </c>
      <c r="Q11" s="144">
        <v>7.5665512577652247</v>
      </c>
      <c r="R11" s="144">
        <v>6.0895202041452761</v>
      </c>
      <c r="S11" s="144">
        <v>5.1081739571042846</v>
      </c>
      <c r="T11" s="144">
        <v>4.377230674366432</v>
      </c>
      <c r="U11" s="144">
        <v>4.4882205799431985</v>
      </c>
      <c r="V11" s="144">
        <v>4.4145878780782839</v>
      </c>
    </row>
    <row r="12" spans="1:22" s="3" customFormat="1" ht="12.75" customHeight="1">
      <c r="A12" s="2" t="s">
        <v>27</v>
      </c>
      <c r="B12" s="9" t="s">
        <v>344</v>
      </c>
      <c r="C12" s="144">
        <v>53.221597149139697</v>
      </c>
      <c r="D12" s="144">
        <v>52.663104767434092</v>
      </c>
      <c r="E12" s="144">
        <v>50.284811707581028</v>
      </c>
      <c r="F12" s="144">
        <v>47.643902795664573</v>
      </c>
      <c r="G12" s="144">
        <v>47.345052849032299</v>
      </c>
      <c r="H12" s="144">
        <v>45.587655791673448</v>
      </c>
      <c r="I12" s="144">
        <v>43.265159778152174</v>
      </c>
      <c r="J12" s="144">
        <v>40.788718981229742</v>
      </c>
      <c r="K12" s="144">
        <v>36.476663718572972</v>
      </c>
      <c r="L12" s="144">
        <v>33.526714460292389</v>
      </c>
      <c r="M12" s="144">
        <v>30.867991338887361</v>
      </c>
      <c r="N12" s="144">
        <v>28.88880201801847</v>
      </c>
      <c r="O12" s="144">
        <v>27.65336692378245</v>
      </c>
      <c r="P12" s="144">
        <v>27.293278314321366</v>
      </c>
      <c r="Q12" s="144">
        <v>20.06360690579282</v>
      </c>
      <c r="R12" s="144">
        <v>20.101563728419073</v>
      </c>
      <c r="S12" s="144">
        <v>19.473636338967534</v>
      </c>
      <c r="T12" s="144">
        <v>18.930927868814639</v>
      </c>
      <c r="U12" s="144">
        <v>18.516576011075912</v>
      </c>
      <c r="V12" s="144">
        <v>18.212797376158687</v>
      </c>
    </row>
    <row r="13" spans="1:22" s="3" customFormat="1" ht="12.75" customHeight="1">
      <c r="A13" s="2" t="s">
        <v>28</v>
      </c>
      <c r="B13" s="8" t="s">
        <v>345</v>
      </c>
      <c r="C13" s="144">
        <v>1949.9471257280061</v>
      </c>
      <c r="D13" s="144">
        <v>1929.8356100039684</v>
      </c>
      <c r="E13" s="144">
        <v>1850.7539703718414</v>
      </c>
      <c r="F13" s="144">
        <v>1761.048164382564</v>
      </c>
      <c r="G13" s="144">
        <v>1750.7294435774095</v>
      </c>
      <c r="H13" s="144">
        <v>1687.7855951979868</v>
      </c>
      <c r="I13" s="144">
        <v>1610.7115957752198</v>
      </c>
      <c r="J13" s="144">
        <v>1527.8589610409042</v>
      </c>
      <c r="K13" s="144">
        <v>1381.6624543018183</v>
      </c>
      <c r="L13" s="144">
        <v>1280.8408155603313</v>
      </c>
      <c r="M13" s="144">
        <v>1275.9039738439776</v>
      </c>
      <c r="N13" s="144">
        <v>1267.4649690715323</v>
      </c>
      <c r="O13" s="144">
        <v>1183.7555587781087</v>
      </c>
      <c r="P13" s="144">
        <v>1113.5374641416438</v>
      </c>
      <c r="Q13" s="144">
        <v>907.23360687511536</v>
      </c>
      <c r="R13" s="144">
        <v>858.94475028356874</v>
      </c>
      <c r="S13" s="144">
        <v>811.81924480075759</v>
      </c>
      <c r="T13" s="144">
        <v>774.23146169344238</v>
      </c>
      <c r="U13" s="144">
        <v>739.50142605667793</v>
      </c>
      <c r="V13" s="144">
        <v>731.97366413281998</v>
      </c>
    </row>
    <row r="14" spans="1:22" s="3" customFormat="1" ht="12.75" customHeight="1">
      <c r="A14" s="2" t="s">
        <v>29</v>
      </c>
      <c r="B14" s="9" t="s">
        <v>346</v>
      </c>
      <c r="C14" s="144">
        <v>206.52469000364505</v>
      </c>
      <c r="D14" s="144">
        <v>204.40004997868132</v>
      </c>
      <c r="E14" s="144">
        <v>196.14901059947042</v>
      </c>
      <c r="F14" s="144">
        <v>186.75721219323464</v>
      </c>
      <c r="G14" s="144">
        <v>185.67409117951425</v>
      </c>
      <c r="H14" s="144">
        <v>179.0298840599028</v>
      </c>
      <c r="I14" s="144">
        <v>170.99091202119459</v>
      </c>
      <c r="J14" s="144">
        <v>162.33776494368482</v>
      </c>
      <c r="K14" s="144">
        <v>147.03622538273885</v>
      </c>
      <c r="L14" s="144">
        <v>136.47031955481259</v>
      </c>
      <c r="M14" s="144">
        <v>135.75783407852958</v>
      </c>
      <c r="N14" s="144">
        <v>126.20423160829617</v>
      </c>
      <c r="O14" s="144">
        <v>122.63528155633638</v>
      </c>
      <c r="P14" s="144">
        <v>120.24892613119015</v>
      </c>
      <c r="Q14" s="144">
        <v>140.48759098169091</v>
      </c>
      <c r="R14" s="144">
        <v>131.95389438322326</v>
      </c>
      <c r="S14" s="144">
        <v>121.43681653645932</v>
      </c>
      <c r="T14" s="144">
        <v>112.45352562358002</v>
      </c>
      <c r="U14" s="144">
        <v>104.47350645435307</v>
      </c>
      <c r="V14" s="144">
        <v>97.241619871890776</v>
      </c>
    </row>
    <row r="15" spans="1:22" s="3" customFormat="1" ht="12.75" customHeight="1">
      <c r="A15" s="2" t="s">
        <v>30</v>
      </c>
      <c r="B15" s="9" t="s">
        <v>347</v>
      </c>
      <c r="C15" s="144">
        <v>25.651811987620903</v>
      </c>
      <c r="D15" s="144">
        <v>25.387599618408245</v>
      </c>
      <c r="E15" s="144">
        <v>24.355476672944398</v>
      </c>
      <c r="F15" s="144">
        <v>23.18257017742582</v>
      </c>
      <c r="G15" s="144">
        <v>23.047468532469466</v>
      </c>
      <c r="H15" s="144">
        <v>22.22090520355928</v>
      </c>
      <c r="I15" s="144">
        <v>21.215155673336159</v>
      </c>
      <c r="J15" s="144">
        <v>20.133246463581962</v>
      </c>
      <c r="K15" s="144">
        <v>18.22202368611994</v>
      </c>
      <c r="L15" s="144">
        <v>16.903097705488722</v>
      </c>
      <c r="M15" s="144">
        <v>16.826276429802039</v>
      </c>
      <c r="N15" s="144">
        <v>16.210545258786702</v>
      </c>
      <c r="O15" s="144">
        <v>14.853829322225524</v>
      </c>
      <c r="P15" s="144">
        <v>13.868108086590139</v>
      </c>
      <c r="Q15" s="144">
        <v>20.824369837780136</v>
      </c>
      <c r="R15" s="144">
        <v>18.125961559838306</v>
      </c>
      <c r="S15" s="144">
        <v>16.819129774186635</v>
      </c>
      <c r="T15" s="144">
        <v>15.853878650724401</v>
      </c>
      <c r="U15" s="144">
        <v>15.307258092718147</v>
      </c>
      <c r="V15" s="144">
        <v>14.547791211491035</v>
      </c>
    </row>
    <row r="16" spans="1:22" s="3" customFormat="1" ht="12.75" customHeight="1">
      <c r="A16" s="2" t="s">
        <v>31</v>
      </c>
      <c r="B16" s="9" t="s">
        <v>348</v>
      </c>
      <c r="C16" s="144">
        <v>27.683326656790463</v>
      </c>
      <c r="D16" s="144">
        <v>27.398515754936927</v>
      </c>
      <c r="E16" s="144">
        <v>26.292140333044347</v>
      </c>
      <c r="F16" s="144">
        <v>25.032900160793652</v>
      </c>
      <c r="G16" s="144">
        <v>24.887685223241274</v>
      </c>
      <c r="H16" s="144">
        <v>23.997003955225498</v>
      </c>
      <c r="I16" s="144">
        <v>22.919056528108381</v>
      </c>
      <c r="J16" s="144">
        <v>21.758789283249026</v>
      </c>
      <c r="K16" s="144">
        <v>19.707164694967737</v>
      </c>
      <c r="L16" s="144">
        <v>18.290533206306492</v>
      </c>
      <c r="M16" s="144">
        <v>18.243542753017252</v>
      </c>
      <c r="N16" s="144">
        <v>16.626099389232145</v>
      </c>
      <c r="O16" s="144">
        <v>16.09355638659197</v>
      </c>
      <c r="P16" s="144">
        <v>15.776972468916965</v>
      </c>
      <c r="Q16" s="144">
        <v>22.806978721645969</v>
      </c>
      <c r="R16" s="144">
        <v>21.866787714491799</v>
      </c>
      <c r="S16" s="144">
        <v>18.985654218012389</v>
      </c>
      <c r="T16" s="144">
        <v>17.426704022263237</v>
      </c>
      <c r="U16" s="144">
        <v>16.255402090202413</v>
      </c>
      <c r="V16" s="144">
        <v>15.448893213579261</v>
      </c>
    </row>
    <row r="17" spans="1:22" s="3" customFormat="1" ht="12.75" customHeight="1">
      <c r="A17" s="2" t="s">
        <v>32</v>
      </c>
      <c r="B17" s="9" t="s">
        <v>349</v>
      </c>
      <c r="C17" s="144">
        <v>45.222314946608073</v>
      </c>
      <c r="D17" s="144">
        <v>44.756499986410034</v>
      </c>
      <c r="E17" s="144">
        <v>42.93631153115922</v>
      </c>
      <c r="F17" s="144">
        <v>40.868010032604921</v>
      </c>
      <c r="G17" s="144">
        <v>40.629786198826913</v>
      </c>
      <c r="H17" s="144">
        <v>39.172501175487</v>
      </c>
      <c r="I17" s="144">
        <v>37.39881003498283</v>
      </c>
      <c r="J17" s="144">
        <v>35.490865621736546</v>
      </c>
      <c r="K17" s="144">
        <v>32.120595066677822</v>
      </c>
      <c r="L17" s="144">
        <v>29.794855468084048</v>
      </c>
      <c r="M17" s="144">
        <v>29.696774920884575</v>
      </c>
      <c r="N17" s="144">
        <v>27.36405747671634</v>
      </c>
      <c r="O17" s="144">
        <v>26.730462818446806</v>
      </c>
      <c r="P17" s="144">
        <v>24.75002537151483</v>
      </c>
      <c r="Q17" s="144">
        <v>34.470593652151123</v>
      </c>
      <c r="R17" s="144">
        <v>31.507857590579853</v>
      </c>
      <c r="S17" s="144">
        <v>28.602370105250959</v>
      </c>
      <c r="T17" s="144">
        <v>27.548011455141094</v>
      </c>
      <c r="U17" s="144">
        <v>26.496761920806502</v>
      </c>
      <c r="V17" s="144">
        <v>25.182129802061127</v>
      </c>
    </row>
    <row r="18" spans="1:22" s="3" customFormat="1" ht="12.75" customHeight="1">
      <c r="A18" s="2" t="s">
        <v>33</v>
      </c>
      <c r="B18" s="9" t="s">
        <v>350</v>
      </c>
      <c r="C18" s="144">
        <v>26.588690887040901</v>
      </c>
      <c r="D18" s="144">
        <v>26.314741568948122</v>
      </c>
      <c r="E18" s="144">
        <v>25.242920842782254</v>
      </c>
      <c r="F18" s="144">
        <v>24.02542383198276</v>
      </c>
      <c r="G18" s="144">
        <v>23.885231171292428</v>
      </c>
      <c r="H18" s="144">
        <v>23.028120473756633</v>
      </c>
      <c r="I18" s="144">
        <v>21.983645508520191</v>
      </c>
      <c r="J18" s="144">
        <v>20.860263674161953</v>
      </c>
      <c r="K18" s="144">
        <v>18.876307723075051</v>
      </c>
      <c r="L18" s="144">
        <v>17.507406762908509</v>
      </c>
      <c r="M18" s="144">
        <v>17.376509279135838</v>
      </c>
      <c r="N18" s="144">
        <v>15.288723692231315</v>
      </c>
      <c r="O18" s="144">
        <v>15.53006817074789</v>
      </c>
      <c r="P18" s="144">
        <v>13.801371962682577</v>
      </c>
      <c r="Q18" s="144">
        <v>18.467309679780296</v>
      </c>
      <c r="R18" s="144">
        <v>16.06492661561246</v>
      </c>
      <c r="S18" s="144">
        <v>15.234974454101568</v>
      </c>
      <c r="T18" s="144">
        <v>14.199163970188172</v>
      </c>
      <c r="U18" s="144">
        <v>11.598259240337121</v>
      </c>
      <c r="V18" s="144">
        <v>11.022813675914794</v>
      </c>
    </row>
    <row r="19" spans="1:22" s="3" customFormat="1" ht="12.75" customHeight="1">
      <c r="A19" s="2" t="s">
        <v>34</v>
      </c>
      <c r="B19" s="9" t="s">
        <v>351</v>
      </c>
      <c r="C19" s="144">
        <v>66.53408196003042</v>
      </c>
      <c r="D19" s="144">
        <v>65.84836005578596</v>
      </c>
      <c r="E19" s="144">
        <v>63.161559391683504</v>
      </c>
      <c r="F19" s="144">
        <v>60.110815651820317</v>
      </c>
      <c r="G19" s="144">
        <v>59.759634499266575</v>
      </c>
      <c r="H19" s="144">
        <v>57.613998725145066</v>
      </c>
      <c r="I19" s="144">
        <v>54.995648149047668</v>
      </c>
      <c r="J19" s="144">
        <v>52.179926692008252</v>
      </c>
      <c r="K19" s="144">
        <v>47.208453256404738</v>
      </c>
      <c r="L19" s="144">
        <v>43.778722963185473</v>
      </c>
      <c r="M19" s="144">
        <v>43.790101075739862</v>
      </c>
      <c r="N19" s="144">
        <v>47.253678359974238</v>
      </c>
      <c r="O19" s="144">
        <v>54.017275941497253</v>
      </c>
      <c r="P19" s="144">
        <v>48.676091020166048</v>
      </c>
      <c r="Q19" s="144">
        <v>11.404737685888293</v>
      </c>
      <c r="R19" s="144">
        <v>10.658231738878875</v>
      </c>
      <c r="S19" s="144">
        <v>9.7846532730918909</v>
      </c>
      <c r="T19" s="144">
        <v>9.1240014603497794</v>
      </c>
      <c r="U19" s="144">
        <v>8.6814429575125658</v>
      </c>
      <c r="V19" s="144">
        <v>8.6092536746101125</v>
      </c>
    </row>
    <row r="20" spans="1:22" s="3" customFormat="1" ht="12.75" customHeight="1">
      <c r="A20" s="2" t="s">
        <v>35</v>
      </c>
      <c r="B20" s="10" t="s">
        <v>352</v>
      </c>
      <c r="C20" s="144">
        <v>0.39961744974044411</v>
      </c>
      <c r="D20" s="144">
        <v>0.39550830737991499</v>
      </c>
      <c r="E20" s="144">
        <v>0.37958777762782497</v>
      </c>
      <c r="F20" s="144">
        <v>0.36145433254758297</v>
      </c>
      <c r="G20" s="144">
        <v>0.35936205115096875</v>
      </c>
      <c r="H20" s="144">
        <v>0.34651381547116911</v>
      </c>
      <c r="I20" s="144">
        <v>0.33100342351144246</v>
      </c>
      <c r="J20" s="144">
        <v>0.31430385451875986</v>
      </c>
      <c r="K20" s="144">
        <v>0.28476170165508102</v>
      </c>
      <c r="L20" s="144">
        <v>0.2643575568307065</v>
      </c>
      <c r="M20" s="144">
        <v>0.26323949299236349</v>
      </c>
      <c r="N20" s="144">
        <v>0.32624221360890332</v>
      </c>
      <c r="O20" s="144">
        <v>0.26910355413893655</v>
      </c>
      <c r="P20" s="144">
        <v>0.26586045197464053</v>
      </c>
      <c r="Q20" s="144">
        <v>5.874863957300077E-2</v>
      </c>
      <c r="R20" s="144">
        <v>7.3414521951447237E-2</v>
      </c>
      <c r="S20" s="144">
        <v>9.8827435563749441E-2</v>
      </c>
      <c r="T20" s="144">
        <v>7.6682253035273526E-2</v>
      </c>
      <c r="U20" s="144">
        <v>6.7868617885730842E-2</v>
      </c>
      <c r="V20" s="144">
        <v>6.7304266212774008E-2</v>
      </c>
    </row>
    <row r="21" spans="1:22" s="3" customFormat="1" ht="12.75" customHeight="1">
      <c r="A21" s="2" t="s">
        <v>36</v>
      </c>
      <c r="B21" s="10" t="s">
        <v>353</v>
      </c>
      <c r="C21" s="144">
        <v>66.134464510289973</v>
      </c>
      <c r="D21" s="144">
        <v>65.452851748406047</v>
      </c>
      <c r="E21" s="144">
        <v>62.781971614055678</v>
      </c>
      <c r="F21" s="144">
        <v>59.749361319272737</v>
      </c>
      <c r="G21" s="144">
        <v>59.400272448115608</v>
      </c>
      <c r="H21" s="144">
        <v>57.267484909673897</v>
      </c>
      <c r="I21" s="144">
        <v>54.664644725536228</v>
      </c>
      <c r="J21" s="144">
        <v>51.865622837489489</v>
      </c>
      <c r="K21" s="144">
        <v>46.923691554749659</v>
      </c>
      <c r="L21" s="144">
        <v>43.514365406354763</v>
      </c>
      <c r="M21" s="144">
        <v>43.5268615827475</v>
      </c>
      <c r="N21" s="144">
        <v>46.927436146365338</v>
      </c>
      <c r="O21" s="144">
        <v>53.748172387358316</v>
      </c>
      <c r="P21" s="144">
        <v>48.410230568191409</v>
      </c>
      <c r="Q21" s="144">
        <v>11.345989046315292</v>
      </c>
      <c r="R21" s="144">
        <v>10.584817216927428</v>
      </c>
      <c r="S21" s="144">
        <v>9.6858258375281423</v>
      </c>
      <c r="T21" s="144">
        <v>9.0473192073145068</v>
      </c>
      <c r="U21" s="144">
        <v>8.6135743396268349</v>
      </c>
      <c r="V21" s="144">
        <v>8.541949408397338</v>
      </c>
    </row>
    <row r="22" spans="1:22" s="3" customFormat="1" ht="12.75" customHeight="1">
      <c r="A22" s="2" t="s">
        <v>37</v>
      </c>
      <c r="B22" s="9" t="s">
        <v>354</v>
      </c>
      <c r="C22" s="144">
        <v>143.76360250342734</v>
      </c>
      <c r="D22" s="144">
        <v>142.28361845282043</v>
      </c>
      <c r="E22" s="144">
        <v>136.51693883430991</v>
      </c>
      <c r="F22" s="144">
        <v>129.95903683099607</v>
      </c>
      <c r="G22" s="144">
        <v>129.20326160544357</v>
      </c>
      <c r="H22" s="144">
        <v>124.57403777133128</v>
      </c>
      <c r="I22" s="144">
        <v>118.95508501630495</v>
      </c>
      <c r="J22" s="144">
        <v>112.90899589435392</v>
      </c>
      <c r="K22" s="144">
        <v>102.22371028298882</v>
      </c>
      <c r="L22" s="144">
        <v>94.847909811164769</v>
      </c>
      <c r="M22" s="144">
        <v>94.753192356676507</v>
      </c>
      <c r="N22" s="144">
        <v>90.302508743204697</v>
      </c>
      <c r="O22" s="144">
        <v>78.224848081807977</v>
      </c>
      <c r="P22" s="144">
        <v>76.878874542451896</v>
      </c>
      <c r="Q22" s="144">
        <v>39.861805089567866</v>
      </c>
      <c r="R22" s="144">
        <v>38.183522426254029</v>
      </c>
      <c r="S22" s="144">
        <v>35.658381487442064</v>
      </c>
      <c r="T22" s="144">
        <v>36.089444220713958</v>
      </c>
      <c r="U22" s="144">
        <v>31.982066959113666</v>
      </c>
      <c r="V22" s="144">
        <v>30.688869711462555</v>
      </c>
    </row>
    <row r="23" spans="1:22" s="3" customFormat="1" ht="12.75" customHeight="1">
      <c r="A23" s="2" t="s">
        <v>8</v>
      </c>
      <c r="B23" s="9" t="s">
        <v>355</v>
      </c>
      <c r="C23" s="144">
        <v>37.534787344854792</v>
      </c>
      <c r="D23" s="144">
        <v>37.148983311527303</v>
      </c>
      <c r="E23" s="144">
        <v>35.657168868274887</v>
      </c>
      <c r="F23" s="144">
        <v>33.957060610042795</v>
      </c>
      <c r="G23" s="144">
        <v>33.760817245392687</v>
      </c>
      <c r="H23" s="144">
        <v>32.554660067949122</v>
      </c>
      <c r="I23" s="144">
        <v>31.101352394389398</v>
      </c>
      <c r="J23" s="144">
        <v>29.536288150357862</v>
      </c>
      <c r="K23" s="144">
        <v>26.76668427375305</v>
      </c>
      <c r="L23" s="144">
        <v>24.853387631385441</v>
      </c>
      <c r="M23" s="144">
        <v>24.644419428108925</v>
      </c>
      <c r="N23" s="144">
        <v>22.424811523422768</v>
      </c>
      <c r="O23" s="144">
        <v>20.765902235798997</v>
      </c>
      <c r="P23" s="144">
        <v>20.844153400940602</v>
      </c>
      <c r="Q23" s="144">
        <v>10.942517062002528</v>
      </c>
      <c r="R23" s="144">
        <v>9.9243790354539048</v>
      </c>
      <c r="S23" s="144">
        <v>9.7211297583482779</v>
      </c>
      <c r="T23" s="144">
        <v>7.0547935287740433</v>
      </c>
      <c r="U23" s="144">
        <v>8.9808130817352989</v>
      </c>
      <c r="V23" s="144">
        <v>8.6176732392161597</v>
      </c>
    </row>
    <row r="24" spans="1:22" s="3" customFormat="1" ht="12.75" customHeight="1">
      <c r="A24" s="2" t="s">
        <v>9</v>
      </c>
      <c r="B24" s="9" t="s">
        <v>356</v>
      </c>
      <c r="C24" s="144">
        <v>77.857946898487739</v>
      </c>
      <c r="D24" s="144">
        <v>77.056465119163235</v>
      </c>
      <c r="E24" s="144">
        <v>73.934145564827986</v>
      </c>
      <c r="F24" s="144">
        <v>70.383232601706283</v>
      </c>
      <c r="G24" s="144">
        <v>69.973985663259214</v>
      </c>
      <c r="H24" s="144">
        <v>67.4670724691792</v>
      </c>
      <c r="I24" s="144">
        <v>64.424753887925689</v>
      </c>
      <c r="J24" s="144">
        <v>61.151098726306913</v>
      </c>
      <c r="K24" s="144">
        <v>55.365355039603415</v>
      </c>
      <c r="L24" s="144">
        <v>51.371512336856071</v>
      </c>
      <c r="M24" s="144">
        <v>51.31136500678852</v>
      </c>
      <c r="N24" s="144">
        <v>49.090392314502402</v>
      </c>
      <c r="O24" s="144">
        <v>47.509833669932533</v>
      </c>
      <c r="P24" s="144">
        <v>45.691405803889445</v>
      </c>
      <c r="Q24" s="144">
        <v>64.905291719637205</v>
      </c>
      <c r="R24" s="144">
        <v>60.822077064170855</v>
      </c>
      <c r="S24" s="144">
        <v>56.41757140490769</v>
      </c>
      <c r="T24" s="144">
        <v>54.121308599530863</v>
      </c>
      <c r="U24" s="144">
        <v>51.31285081496128</v>
      </c>
      <c r="V24" s="144">
        <v>48.766972870050317</v>
      </c>
    </row>
    <row r="25" spans="1:22" s="3" customFormat="1" ht="12.75" customHeight="1">
      <c r="A25" s="2" t="s">
        <v>38</v>
      </c>
      <c r="B25" s="9" t="s">
        <v>357</v>
      </c>
      <c r="C25" s="144">
        <v>47.250492922287407</v>
      </c>
      <c r="D25" s="144">
        <v>46.764263616706657</v>
      </c>
      <c r="E25" s="144">
        <v>44.873398221470396</v>
      </c>
      <c r="F25" s="144">
        <v>42.721928651495872</v>
      </c>
      <c r="G25" s="144">
        <v>42.473878518969492</v>
      </c>
      <c r="H25" s="144">
        <v>40.953200048626769</v>
      </c>
      <c r="I25" s="144">
        <v>39.110867451966527</v>
      </c>
      <c r="J25" s="144">
        <v>37.128072237408603</v>
      </c>
      <c r="K25" s="144">
        <v>33.622685383770332</v>
      </c>
      <c r="L25" s="144">
        <v>31.202513256971017</v>
      </c>
      <c r="M25" s="144">
        <v>31.016081108186853</v>
      </c>
      <c r="N25" s="144">
        <v>30.616001780719806</v>
      </c>
      <c r="O25" s="144">
        <v>28.383844142973878</v>
      </c>
      <c r="P25" s="144">
        <v>27.492200483404147</v>
      </c>
      <c r="Q25" s="144">
        <v>40.53516380114484</v>
      </c>
      <c r="R25" s="144">
        <v>35.233326913705916</v>
      </c>
      <c r="S25" s="144">
        <v>32.933380001144059</v>
      </c>
      <c r="T25" s="144">
        <v>31.608393397096254</v>
      </c>
      <c r="U25" s="144">
        <v>30.894745411359427</v>
      </c>
      <c r="V25" s="144">
        <v>29.361908125821479</v>
      </c>
    </row>
    <row r="26" spans="1:22" s="3" customFormat="1" ht="12.75" customHeight="1">
      <c r="A26" s="2" t="s">
        <v>10</v>
      </c>
      <c r="B26" s="10" t="s">
        <v>358</v>
      </c>
      <c r="C26" s="144">
        <v>11.254664101490409</v>
      </c>
      <c r="D26" s="144">
        <v>11.13878800084078</v>
      </c>
      <c r="E26" s="144">
        <v>10.687011947665294</v>
      </c>
      <c r="F26" s="144">
        <v>10.173334938439259</v>
      </c>
      <c r="G26" s="144">
        <v>10.114142842290496</v>
      </c>
      <c r="H26" s="144">
        <v>9.7516813507673987</v>
      </c>
      <c r="I26" s="144">
        <v>9.3114717145597474</v>
      </c>
      <c r="J26" s="144">
        <v>8.8378289253960141</v>
      </c>
      <c r="K26" s="144">
        <v>8.0008440392928364</v>
      </c>
      <c r="L26" s="144">
        <v>7.4231287257867722</v>
      </c>
      <c r="M26" s="144">
        <v>7.3813108554125479</v>
      </c>
      <c r="N26" s="144">
        <v>6.8402125447159197</v>
      </c>
      <c r="O26" s="144">
        <v>6.4499569539749384</v>
      </c>
      <c r="P26" s="144">
        <v>6.078834561165273</v>
      </c>
      <c r="Q26" s="144">
        <v>8.7894920652568391</v>
      </c>
      <c r="R26" s="144">
        <v>8.0442956181286469</v>
      </c>
      <c r="S26" s="144">
        <v>7.4797094950080449</v>
      </c>
      <c r="T26" s="144">
        <v>7.5793695667479639</v>
      </c>
      <c r="U26" s="144">
        <v>7.1181032700022229</v>
      </c>
      <c r="V26" s="144">
        <v>6.7649398453067953</v>
      </c>
    </row>
    <row r="27" spans="1:22" s="3" customFormat="1" ht="12.75" customHeight="1">
      <c r="A27" s="2" t="s">
        <v>39</v>
      </c>
      <c r="B27" s="10" t="s">
        <v>359</v>
      </c>
      <c r="C27" s="144">
        <v>35.995828820797001</v>
      </c>
      <c r="D27" s="144">
        <v>35.625475615865881</v>
      </c>
      <c r="E27" s="144">
        <v>34.186386273805098</v>
      </c>
      <c r="F27" s="144">
        <v>32.548593713056611</v>
      </c>
      <c r="G27" s="144">
        <v>32.359735676678994</v>
      </c>
      <c r="H27" s="144">
        <v>31.201518697859374</v>
      </c>
      <c r="I27" s="144">
        <v>29.79939573740678</v>
      </c>
      <c r="J27" s="144">
        <v>28.290243312012588</v>
      </c>
      <c r="K27" s="144">
        <v>25.621841344477499</v>
      </c>
      <c r="L27" s="144">
        <v>23.779384531184245</v>
      </c>
      <c r="M27" s="144">
        <v>23.634770252774306</v>
      </c>
      <c r="N27" s="144">
        <v>23.775789236003888</v>
      </c>
      <c r="O27" s="144">
        <v>21.933887188998941</v>
      </c>
      <c r="P27" s="144">
        <v>21.413365922238874</v>
      </c>
      <c r="Q27" s="144">
        <v>31.745671735888003</v>
      </c>
      <c r="R27" s="144">
        <v>27.189031295577269</v>
      </c>
      <c r="S27" s="144">
        <v>25.453670506136014</v>
      </c>
      <c r="T27" s="144">
        <v>24.02902383034829</v>
      </c>
      <c r="U27" s="144">
        <v>23.776642141357204</v>
      </c>
      <c r="V27" s="144">
        <v>22.596968280514684</v>
      </c>
    </row>
    <row r="28" spans="1:22" s="3" customFormat="1" ht="12.75" customHeight="1">
      <c r="A28" s="2" t="s">
        <v>11</v>
      </c>
      <c r="B28" s="9" t="s">
        <v>360</v>
      </c>
      <c r="C28" s="144">
        <v>103.45273117558405</v>
      </c>
      <c r="D28" s="144">
        <v>102.38546131791101</v>
      </c>
      <c r="E28" s="144">
        <v>98.183628199243344</v>
      </c>
      <c r="F28" s="144">
        <v>93.418914081353634</v>
      </c>
      <c r="G28" s="144">
        <v>92.870975961602696</v>
      </c>
      <c r="H28" s="144">
        <v>89.530429121187012</v>
      </c>
      <c r="I28" s="144">
        <v>85.435137932102521</v>
      </c>
      <c r="J28" s="144">
        <v>81.03337327731208</v>
      </c>
      <c r="K28" s="144">
        <v>73.267932938574688</v>
      </c>
      <c r="L28" s="144">
        <v>67.913318177219338</v>
      </c>
      <c r="M28" s="144">
        <v>68.017575639757354</v>
      </c>
      <c r="N28" s="144">
        <v>72.723510337099313</v>
      </c>
      <c r="O28" s="144">
        <v>74.154651562958506</v>
      </c>
      <c r="P28" s="144">
        <v>64.63746123912567</v>
      </c>
      <c r="Q28" s="144">
        <v>42.34970429910075</v>
      </c>
      <c r="R28" s="144">
        <v>40.343053427471474</v>
      </c>
      <c r="S28" s="144">
        <v>35.147383272399736</v>
      </c>
      <c r="T28" s="144">
        <v>35.623593815591192</v>
      </c>
      <c r="U28" s="144">
        <v>34.852845971712895</v>
      </c>
      <c r="V28" s="144">
        <v>33.87251706311649</v>
      </c>
    </row>
    <row r="29" spans="1:22" s="3" customFormat="1" ht="12.75" customHeight="1">
      <c r="A29" s="2" t="s">
        <v>40</v>
      </c>
      <c r="B29" s="10" t="s">
        <v>361</v>
      </c>
      <c r="C29" s="144">
        <v>56.005581041871139</v>
      </c>
      <c r="D29" s="144">
        <v>55.427835888783235</v>
      </c>
      <c r="E29" s="144">
        <v>53.153948446835237</v>
      </c>
      <c r="F29" s="144">
        <v>50.575233776953901</v>
      </c>
      <c r="G29" s="144">
        <v>50.278665085993907</v>
      </c>
      <c r="H29" s="144">
        <v>48.470362848145221</v>
      </c>
      <c r="I29" s="144">
        <v>46.25414957325917</v>
      </c>
      <c r="J29" s="144">
        <v>43.872008287400128</v>
      </c>
      <c r="K29" s="144">
        <v>39.669298821175623</v>
      </c>
      <c r="L29" s="144">
        <v>36.771254607425377</v>
      </c>
      <c r="M29" s="144">
        <v>36.759740597222162</v>
      </c>
      <c r="N29" s="144">
        <v>39.049285464447927</v>
      </c>
      <c r="O29" s="144">
        <v>38.497241485159407</v>
      </c>
      <c r="P29" s="144">
        <v>33.600007128424544</v>
      </c>
      <c r="Q29" s="144">
        <v>21.833362831910872</v>
      </c>
      <c r="R29" s="144">
        <v>20.037255152623157</v>
      </c>
      <c r="S29" s="144">
        <v>16.961992688381532</v>
      </c>
      <c r="T29" s="144">
        <v>18.033390487654859</v>
      </c>
      <c r="U29" s="144">
        <v>17.653584377789986</v>
      </c>
      <c r="V29" s="144">
        <v>17.157030405700034</v>
      </c>
    </row>
    <row r="30" spans="1:22" s="3" customFormat="1" ht="12.75" customHeight="1">
      <c r="A30" s="2" t="s">
        <v>41</v>
      </c>
      <c r="B30" s="10" t="s">
        <v>362</v>
      </c>
      <c r="C30" s="144">
        <v>32.68301311354714</v>
      </c>
      <c r="D30" s="144">
        <v>32.345714341764719</v>
      </c>
      <c r="E30" s="144">
        <v>31.01540131812126</v>
      </c>
      <c r="F30" s="144">
        <v>29.507617694146418</v>
      </c>
      <c r="G30" s="144">
        <v>29.334287917566549</v>
      </c>
      <c r="H30" s="144">
        <v>28.278422165221919</v>
      </c>
      <c r="I30" s="144">
        <v>26.981781123341793</v>
      </c>
      <c r="J30" s="144">
        <v>25.588367454497078</v>
      </c>
      <c r="K30" s="144">
        <v>23.130905410396721</v>
      </c>
      <c r="L30" s="144">
        <v>21.436685614467841</v>
      </c>
      <c r="M30" s="144">
        <v>21.525559618410835</v>
      </c>
      <c r="N30" s="144">
        <v>23.652943882563886</v>
      </c>
      <c r="O30" s="144">
        <v>25.516150667677351</v>
      </c>
      <c r="P30" s="144">
        <v>21.856286721994405</v>
      </c>
      <c r="Q30" s="144">
        <v>14.204659455701004</v>
      </c>
      <c r="R30" s="144">
        <v>13.925445221745461</v>
      </c>
      <c r="S30" s="144">
        <v>12.831497159773763</v>
      </c>
      <c r="T30" s="144">
        <v>12.375849955531528</v>
      </c>
      <c r="U30" s="144">
        <v>12.199591269438539</v>
      </c>
      <c r="V30" s="144">
        <v>11.85644534660063</v>
      </c>
    </row>
    <row r="31" spans="1:22" s="3" customFormat="1" ht="12.75" customHeight="1">
      <c r="A31" s="2" t="s">
        <v>42</v>
      </c>
      <c r="B31" s="10" t="s">
        <v>363</v>
      </c>
      <c r="C31" s="144">
        <v>14.764137020165759</v>
      </c>
      <c r="D31" s="144">
        <v>14.611911087363055</v>
      </c>
      <c r="E31" s="144">
        <v>14.014278434286853</v>
      </c>
      <c r="F31" s="144">
        <v>13.336062610253308</v>
      </c>
      <c r="G31" s="144">
        <v>13.258022958042242</v>
      </c>
      <c r="H31" s="144">
        <v>12.781644107819869</v>
      </c>
      <c r="I31" s="144">
        <v>12.199207235501563</v>
      </c>
      <c r="J31" s="144">
        <v>11.572997535414876</v>
      </c>
      <c r="K31" s="144">
        <v>10.467728707002342</v>
      </c>
      <c r="L31" s="144">
        <v>9.7053779553261172</v>
      </c>
      <c r="M31" s="144">
        <v>9.732275424124353</v>
      </c>
      <c r="N31" s="144">
        <v>10.021280990087506</v>
      </c>
      <c r="O31" s="144">
        <v>10.141259410121753</v>
      </c>
      <c r="P31" s="144">
        <v>9.1811673887067222</v>
      </c>
      <c r="Q31" s="144">
        <v>6.3116820114888776</v>
      </c>
      <c r="R31" s="144">
        <v>6.3803530531028594</v>
      </c>
      <c r="S31" s="144">
        <v>5.3538934242444398</v>
      </c>
      <c r="T31" s="144">
        <v>5.2143533724048012</v>
      </c>
      <c r="U31" s="144">
        <v>4.9996703244843683</v>
      </c>
      <c r="V31" s="144">
        <v>4.8590413108158277</v>
      </c>
    </row>
    <row r="32" spans="1:22" s="3" customFormat="1" ht="12.75" customHeight="1">
      <c r="A32" s="2" t="s">
        <v>12</v>
      </c>
      <c r="B32" s="9" t="s">
        <v>364</v>
      </c>
      <c r="C32" s="144">
        <v>133.68202236864843</v>
      </c>
      <c r="D32" s="144">
        <v>132.30578989577961</v>
      </c>
      <c r="E32" s="144">
        <v>126.94272575569546</v>
      </c>
      <c r="F32" s="144">
        <v>120.84402153943114</v>
      </c>
      <c r="G32" s="144">
        <v>120.14118487175308</v>
      </c>
      <c r="H32" s="144">
        <v>115.8364507221232</v>
      </c>
      <c r="I32" s="144">
        <v>110.6107574846046</v>
      </c>
      <c r="J32" s="144">
        <v>104.98789467160194</v>
      </c>
      <c r="K32" s="144">
        <v>95.050785857435798</v>
      </c>
      <c r="L32" s="144">
        <v>88.191519185805461</v>
      </c>
      <c r="M32" s="144">
        <v>88.006238672051808</v>
      </c>
      <c r="N32" s="144">
        <v>117.01118315447474</v>
      </c>
      <c r="O32" s="144">
        <v>82.583804043865129</v>
      </c>
      <c r="P32" s="144">
        <v>79.282759763384604</v>
      </c>
      <c r="Q32" s="144">
        <v>53.512958317783394</v>
      </c>
      <c r="R32" s="144">
        <v>50.806522512139416</v>
      </c>
      <c r="S32" s="144">
        <v>49.990347465070009</v>
      </c>
      <c r="T32" s="144">
        <v>46.858901611988998</v>
      </c>
      <c r="U32" s="144">
        <v>45.275773726324424</v>
      </c>
      <c r="V32" s="144">
        <v>44.002272277432461</v>
      </c>
    </row>
    <row r="33" spans="1:22" s="3" customFormat="1" ht="12.75" customHeight="1">
      <c r="A33" s="2" t="s">
        <v>13</v>
      </c>
      <c r="B33" s="9" t="s">
        <v>365</v>
      </c>
      <c r="C33" s="144">
        <v>111.62262517674375</v>
      </c>
      <c r="D33" s="144">
        <v>110.47322555148403</v>
      </c>
      <c r="E33" s="144">
        <v>105.98906184141612</v>
      </c>
      <c r="F33" s="144">
        <v>100.89140552561786</v>
      </c>
      <c r="G33" s="144">
        <v>100.30407070490728</v>
      </c>
      <c r="H33" s="144">
        <v>96.708587649998677</v>
      </c>
      <c r="I33" s="144">
        <v>92.339154405181432</v>
      </c>
      <c r="J33" s="144">
        <v>87.638194540598505</v>
      </c>
      <c r="K33" s="144">
        <v>79.331948203886952</v>
      </c>
      <c r="L33" s="144">
        <v>73.599076692371781</v>
      </c>
      <c r="M33" s="144">
        <v>73.493806887283313</v>
      </c>
      <c r="N33" s="144">
        <v>70.475623758044875</v>
      </c>
      <c r="O33" s="144">
        <v>64.740100860148829</v>
      </c>
      <c r="P33" s="144">
        <v>62.062826485968039</v>
      </c>
      <c r="Q33" s="144">
        <v>55.344161952405273</v>
      </c>
      <c r="R33" s="144">
        <v>58.292317775497409</v>
      </c>
      <c r="S33" s="144">
        <v>55.859188753517962</v>
      </c>
      <c r="T33" s="144">
        <v>51.841968709091226</v>
      </c>
      <c r="U33" s="144">
        <v>51.472279472316046</v>
      </c>
      <c r="V33" s="144">
        <v>48.918491502994044</v>
      </c>
    </row>
    <row r="34" spans="1:22" s="3" customFormat="1" ht="12.75" customHeight="1">
      <c r="A34" s="2" t="s">
        <v>14</v>
      </c>
      <c r="B34" s="9" t="s">
        <v>366</v>
      </c>
      <c r="C34" s="144">
        <v>97.510036602160355</v>
      </c>
      <c r="D34" s="144">
        <v>96.504718180320168</v>
      </c>
      <c r="E34" s="144">
        <v>92.559037502390083</v>
      </c>
      <c r="F34" s="144">
        <v>88.080969938338129</v>
      </c>
      <c r="G34" s="144">
        <v>87.565664802104507</v>
      </c>
      <c r="H34" s="144">
        <v>84.419661506793574</v>
      </c>
      <c r="I34" s="144">
        <v>80.574335310048227</v>
      </c>
      <c r="J34" s="144">
        <v>76.4398866203952</v>
      </c>
      <c r="K34" s="144">
        <v>69.142160042390842</v>
      </c>
      <c r="L34" s="144">
        <v>64.108457529826509</v>
      </c>
      <c r="M34" s="144">
        <v>63.895365718334254</v>
      </c>
      <c r="N34" s="144">
        <v>61.689975050183385</v>
      </c>
      <c r="O34" s="144">
        <v>62.365268605640786</v>
      </c>
      <c r="P34" s="144">
        <v>54.835026123519562</v>
      </c>
      <c r="Q34" s="144">
        <v>38.574429221055155</v>
      </c>
      <c r="R34" s="144">
        <v>35.951084179325221</v>
      </c>
      <c r="S34" s="144">
        <v>34.595756187004689</v>
      </c>
      <c r="T34" s="144">
        <v>32.167163734484376</v>
      </c>
      <c r="U34" s="144">
        <v>30.862507057421553</v>
      </c>
      <c r="V34" s="144">
        <v>29.994417034451665</v>
      </c>
    </row>
    <row r="35" spans="1:22" s="3" customFormat="1" ht="12.75" customHeight="1">
      <c r="A35" s="2" t="s">
        <v>43</v>
      </c>
      <c r="B35" s="9" t="s">
        <v>367</v>
      </c>
      <c r="C35" s="144">
        <v>225.07698410921924</v>
      </c>
      <c r="D35" s="144">
        <v>222.75986963270819</v>
      </c>
      <c r="E35" s="144">
        <v>213.73050940578628</v>
      </c>
      <c r="F35" s="144">
        <v>203.46253443627438</v>
      </c>
      <c r="G35" s="144">
        <v>202.2792093465234</v>
      </c>
      <c r="H35" s="144">
        <v>195.03149166084773</v>
      </c>
      <c r="I35" s="144">
        <v>186.23341795709146</v>
      </c>
      <c r="J35" s="144">
        <v>176.76663501751494</v>
      </c>
      <c r="K35" s="144">
        <v>160.03620921857572</v>
      </c>
      <c r="L35" s="144">
        <v>148.48770232147302</v>
      </c>
      <c r="M35" s="144">
        <v>147.96892410566107</v>
      </c>
      <c r="N35" s="144">
        <v>148.08737457826223</v>
      </c>
      <c r="O35" s="144">
        <v>147.84899547592221</v>
      </c>
      <c r="P35" s="144">
        <v>139.5188153961324</v>
      </c>
      <c r="Q35" s="144">
        <v>96.366547077670489</v>
      </c>
      <c r="R35" s="144">
        <v>92.466844859835803</v>
      </c>
      <c r="S35" s="144">
        <v>89.601868801930991</v>
      </c>
      <c r="T35" s="144">
        <v>86.222546035939203</v>
      </c>
      <c r="U35" s="144">
        <v>82.876106704362542</v>
      </c>
      <c r="V35" s="144">
        <v>80.544995973831547</v>
      </c>
    </row>
    <row r="36" spans="1:22" s="3" customFormat="1" ht="12.75" customHeight="1">
      <c r="A36" s="2" t="s">
        <v>44</v>
      </c>
      <c r="B36" s="9" t="s">
        <v>368</v>
      </c>
      <c r="C36" s="144">
        <v>402.63650655198063</v>
      </c>
      <c r="D36" s="144">
        <v>398.45667064503175</v>
      </c>
      <c r="E36" s="144">
        <v>381.50513292036788</v>
      </c>
      <c r="F36" s="144">
        <v>362.43729570458805</v>
      </c>
      <c r="G36" s="144">
        <v>360.25790568052668</v>
      </c>
      <c r="H36" s="144">
        <v>347.1493214897103</v>
      </c>
      <c r="I36" s="144">
        <v>330.61516585407077</v>
      </c>
      <c r="J36" s="144">
        <v>312.89849342174233</v>
      </c>
      <c r="K36" s="144">
        <v>281.80014286955236</v>
      </c>
      <c r="L36" s="144">
        <v>260.42106120763623</v>
      </c>
      <c r="M36" s="144">
        <v>258.51736125475537</v>
      </c>
      <c r="N36" s="144">
        <v>248.72070098436825</v>
      </c>
      <c r="O36" s="144">
        <v>226.81915166158856</v>
      </c>
      <c r="P36" s="144">
        <v>209.88868237778604</v>
      </c>
      <c r="Q36" s="144">
        <v>122.54180571831451</v>
      </c>
      <c r="R36" s="144">
        <v>119.8026766869487</v>
      </c>
      <c r="S36" s="144">
        <v>118.19501481628166</v>
      </c>
      <c r="T36" s="144">
        <v>113.8638967624512</v>
      </c>
      <c r="U36" s="144">
        <v>110.83842862320569</v>
      </c>
      <c r="V36" s="144">
        <v>128.6322937493745</v>
      </c>
    </row>
    <row r="37" spans="1:22" s="3" customFormat="1" ht="12.75" customHeight="1">
      <c r="A37" s="2" t="s">
        <v>45</v>
      </c>
      <c r="B37" s="9" t="s">
        <v>369</v>
      </c>
      <c r="C37" s="144">
        <v>79.391703283553781</v>
      </c>
      <c r="D37" s="144">
        <v>78.574856805820815</v>
      </c>
      <c r="E37" s="144">
        <v>75.400769079850534</v>
      </c>
      <c r="F37" s="144">
        <v>71.788432863670593</v>
      </c>
      <c r="G37" s="144">
        <v>71.371886526759056</v>
      </c>
      <c r="H37" s="144">
        <v>68.817334797260614</v>
      </c>
      <c r="I37" s="144">
        <v>65.724779680731032</v>
      </c>
      <c r="J37" s="144">
        <v>62.396163480958975</v>
      </c>
      <c r="K37" s="144">
        <v>56.510699743532079</v>
      </c>
      <c r="L37" s="144">
        <v>52.446958469309834</v>
      </c>
      <c r="M37" s="144">
        <v>52.273056852233104</v>
      </c>
      <c r="N37" s="144">
        <v>49.286199416978278</v>
      </c>
      <c r="O37" s="144">
        <v>42.566360061079067</v>
      </c>
      <c r="P37" s="144">
        <v>41.798163794621715</v>
      </c>
      <c r="Q37" s="144">
        <v>14.980136549557047</v>
      </c>
      <c r="R37" s="144">
        <v>14.519939013354747</v>
      </c>
      <c r="S37" s="144">
        <v>13.911452216524932</v>
      </c>
      <c r="T37" s="144">
        <v>15.22534022308106</v>
      </c>
      <c r="U37" s="144">
        <v>14.359034534234331</v>
      </c>
      <c r="V37" s="144">
        <v>16.664216293105572</v>
      </c>
    </row>
    <row r="38" spans="1:22" s="13" customFormat="1" ht="12.75" customHeight="1">
      <c r="A38" s="2" t="s">
        <v>46</v>
      </c>
      <c r="B38" s="9" t="s">
        <v>370</v>
      </c>
      <c r="C38" s="144">
        <v>42.289526916641485</v>
      </c>
      <c r="D38" s="144">
        <v>41.853868929283877</v>
      </c>
      <c r="E38" s="144">
        <v>40.150521585431378</v>
      </c>
      <c r="F38" s="144">
        <v>38.215301694583658</v>
      </c>
      <c r="G38" s="144">
        <v>37.99243313148741</v>
      </c>
      <c r="H38" s="144">
        <v>36.629441260514689</v>
      </c>
      <c r="I38" s="144">
        <v>34.969581232333155</v>
      </c>
      <c r="J38" s="144">
        <v>33.184195279525085</v>
      </c>
      <c r="K38" s="144">
        <v>30.03073501794556</v>
      </c>
      <c r="L38" s="144">
        <v>27.854741680647191</v>
      </c>
      <c r="M38" s="144">
        <v>27.771050209198439</v>
      </c>
      <c r="N38" s="144">
        <v>25.926761525818435</v>
      </c>
      <c r="O38" s="144">
        <v>26.995341267107609</v>
      </c>
      <c r="P38" s="144">
        <v>24.485128165213961</v>
      </c>
      <c r="Q38" s="144">
        <v>43.501641042622801</v>
      </c>
      <c r="R38" s="144">
        <v>41.4298140638777</v>
      </c>
      <c r="S38" s="144">
        <v>39.087360026368799</v>
      </c>
      <c r="T38" s="144">
        <v>37.642692675318905</v>
      </c>
      <c r="U38" s="144">
        <v>36.322343050291565</v>
      </c>
      <c r="V38" s="144">
        <v>34.520216475553198</v>
      </c>
    </row>
    <row r="39" spans="1:22" s="13" customFormat="1" ht="12.75" customHeight="1">
      <c r="A39" s="2" t="s">
        <v>47</v>
      </c>
      <c r="B39" s="9" t="s">
        <v>371</v>
      </c>
      <c r="C39" s="144">
        <v>49.673243432681154</v>
      </c>
      <c r="D39" s="144">
        <v>49.162051582240387</v>
      </c>
      <c r="E39" s="144">
        <v>47.173513221692943</v>
      </c>
      <c r="F39" s="144">
        <v>44.911097856603611</v>
      </c>
      <c r="G39" s="144">
        <v>44.650272714069629</v>
      </c>
      <c r="H39" s="144">
        <v>43.051493039388234</v>
      </c>
      <c r="I39" s="144">
        <v>41.113979253280071</v>
      </c>
      <c r="J39" s="144">
        <v>39.028813044405418</v>
      </c>
      <c r="K39" s="144">
        <v>35.342635619824847</v>
      </c>
      <c r="L39" s="144">
        <v>32.797721598878709</v>
      </c>
      <c r="M39" s="144">
        <v>32.544498067832969</v>
      </c>
      <c r="N39" s="144">
        <v>32.162590119216141</v>
      </c>
      <c r="O39" s="144">
        <v>30.936982913438847</v>
      </c>
      <c r="P39" s="144">
        <v>29.000471524144803</v>
      </c>
      <c r="Q39" s="144">
        <v>35.35586446531655</v>
      </c>
      <c r="R39" s="144">
        <v>30.991532722909124</v>
      </c>
      <c r="S39" s="144">
        <v>29.836812248714054</v>
      </c>
      <c r="T39" s="144">
        <v>29.306133197134301</v>
      </c>
      <c r="U39" s="144">
        <v>26.658999893709364</v>
      </c>
      <c r="V39" s="144">
        <v>25.336318366862898</v>
      </c>
    </row>
    <row r="40" spans="1:22" s="13" customFormat="1" ht="12.75" customHeight="1">
      <c r="A40" s="2" t="s">
        <v>48</v>
      </c>
      <c r="B40" s="8" t="s">
        <v>372</v>
      </c>
      <c r="C40" s="144">
        <v>287.82536407638054</v>
      </c>
      <c r="D40" s="144">
        <v>285.02824394010707</v>
      </c>
      <c r="E40" s="144">
        <v>277.29396759718514</v>
      </c>
      <c r="F40" s="144">
        <v>267.50134757976815</v>
      </c>
      <c r="G40" s="144">
        <v>266.28659885509029</v>
      </c>
      <c r="H40" s="144">
        <v>257.70181938041975</v>
      </c>
      <c r="I40" s="144">
        <v>250.24595479587902</v>
      </c>
      <c r="J40" s="144">
        <v>241.86946643367878</v>
      </c>
      <c r="K40" s="144">
        <v>226.05485067754222</v>
      </c>
      <c r="L40" s="144">
        <v>214.72261467426867</v>
      </c>
      <c r="M40" s="144">
        <v>229.0585320675965</v>
      </c>
      <c r="N40" s="144">
        <v>186.3670755921934</v>
      </c>
      <c r="O40" s="144">
        <v>89.842649218516215</v>
      </c>
      <c r="P40" s="144">
        <v>88.284648844022485</v>
      </c>
      <c r="Q40" s="144">
        <v>100.62637585790108</v>
      </c>
      <c r="R40" s="144">
        <v>98.028215847764343</v>
      </c>
      <c r="S40" s="144">
        <v>95.603539646642119</v>
      </c>
      <c r="T40" s="144">
        <v>92.701951726644808</v>
      </c>
      <c r="U40" s="144">
        <v>90.204720021306642</v>
      </c>
      <c r="V40" s="144">
        <v>88.764054877687983</v>
      </c>
    </row>
    <row r="41" spans="1:22" s="13" customFormat="1" ht="12.75" customHeight="1">
      <c r="A41" s="2" t="s">
        <v>49</v>
      </c>
      <c r="B41" s="9" t="s">
        <v>373</v>
      </c>
      <c r="C41" s="144">
        <v>262.98327548225308</v>
      </c>
      <c r="D41" s="144">
        <v>260.42781820660355</v>
      </c>
      <c r="E41" s="144">
        <v>253.36670181660119</v>
      </c>
      <c r="F41" s="144">
        <v>244.42419745668593</v>
      </c>
      <c r="G41" s="144">
        <v>243.31473301136546</v>
      </c>
      <c r="H41" s="144">
        <v>235.47190950347712</v>
      </c>
      <c r="I41" s="144">
        <v>228.66514969499281</v>
      </c>
      <c r="J41" s="144">
        <v>221.01712826747928</v>
      </c>
      <c r="K41" s="144">
        <v>206.57568802218049</v>
      </c>
      <c r="L41" s="144">
        <v>196.22659557586036</v>
      </c>
      <c r="M41" s="144">
        <v>209.09649448913814</v>
      </c>
      <c r="N41" s="144">
        <v>165.39461577123211</v>
      </c>
      <c r="O41" s="144">
        <v>75.2316863555087</v>
      </c>
      <c r="P41" s="144">
        <v>78.450915460489753</v>
      </c>
      <c r="Q41" s="144">
        <v>92.357962964910186</v>
      </c>
      <c r="R41" s="144">
        <v>90.165764153422487</v>
      </c>
      <c r="S41" s="144">
        <v>89.8954877818596</v>
      </c>
      <c r="T41" s="144">
        <v>87.970110728772042</v>
      </c>
      <c r="U41" s="144">
        <v>84.799470416467344</v>
      </c>
      <c r="V41" s="144">
        <v>83.445132847463526</v>
      </c>
    </row>
    <row r="42" spans="1:22" s="13" customFormat="1" ht="12.75" customHeight="1">
      <c r="A42" s="2" t="s">
        <v>50</v>
      </c>
      <c r="B42" s="9" t="s">
        <v>375</v>
      </c>
      <c r="C42" s="144">
        <v>24.842088594127478</v>
      </c>
      <c r="D42" s="144">
        <v>24.600425733503531</v>
      </c>
      <c r="E42" s="144">
        <v>23.927265780583944</v>
      </c>
      <c r="F42" s="144">
        <v>23.077150123082205</v>
      </c>
      <c r="G42" s="144">
        <v>22.971865843724835</v>
      </c>
      <c r="H42" s="144">
        <v>22.229909876942617</v>
      </c>
      <c r="I42" s="144">
        <v>21.580805100886202</v>
      </c>
      <c r="J42" s="144">
        <v>20.852338166199509</v>
      </c>
      <c r="K42" s="144">
        <v>19.479162655361748</v>
      </c>
      <c r="L42" s="144">
        <v>18.496019098408315</v>
      </c>
      <c r="M42" s="144">
        <v>19.962037578458364</v>
      </c>
      <c r="N42" s="144">
        <v>20.972459820961294</v>
      </c>
      <c r="O42" s="144">
        <v>14.610962863007519</v>
      </c>
      <c r="P42" s="144">
        <v>9.8337333835327332</v>
      </c>
      <c r="Q42" s="144">
        <v>8.2684128929909022</v>
      </c>
      <c r="R42" s="144">
        <v>7.8624516943418623</v>
      </c>
      <c r="S42" s="144">
        <v>5.7080518647825125</v>
      </c>
      <c r="T42" s="144">
        <v>4.7318409978727587</v>
      </c>
      <c r="U42" s="144">
        <v>5.4052496048393026</v>
      </c>
      <c r="V42" s="144">
        <v>5.3189220302244538</v>
      </c>
    </row>
    <row r="43" spans="1:22" s="35" customFormat="1" ht="12.75" customHeight="1">
      <c r="A43" s="2" t="s">
        <v>51</v>
      </c>
      <c r="B43" s="8" t="s">
        <v>376</v>
      </c>
      <c r="C43" s="144">
        <v>2694.8438772650961</v>
      </c>
      <c r="D43" s="144">
        <v>2665.1602759934035</v>
      </c>
      <c r="E43" s="144">
        <v>2512.47217843011</v>
      </c>
      <c r="F43" s="144">
        <v>2350.5017958029975</v>
      </c>
      <c r="G43" s="144">
        <v>2332.843685379311</v>
      </c>
      <c r="H43" s="144">
        <v>2238.0743126458392</v>
      </c>
      <c r="I43" s="144">
        <v>2088.3583380291284</v>
      </c>
      <c r="J43" s="144">
        <v>1931.4016953530117</v>
      </c>
      <c r="K43" s="144">
        <v>1665.8384901160705</v>
      </c>
      <c r="L43" s="144">
        <v>1487.3913957482596</v>
      </c>
      <c r="M43" s="144">
        <v>1257.8040253199335</v>
      </c>
      <c r="N43" s="144">
        <v>1107.7275999187189</v>
      </c>
      <c r="O43" s="144">
        <v>1276.5384732918569</v>
      </c>
      <c r="P43" s="144">
        <v>1180.1843037367264</v>
      </c>
      <c r="Q43" s="144">
        <v>535.93086856165894</v>
      </c>
      <c r="R43" s="144">
        <v>508.88512419391202</v>
      </c>
      <c r="S43" s="144">
        <v>486.38657162698053</v>
      </c>
      <c r="T43" s="144">
        <v>471.23563458121083</v>
      </c>
      <c r="U43" s="144">
        <v>439.18972798448578</v>
      </c>
      <c r="V43" s="144">
        <v>421.23566917780124</v>
      </c>
    </row>
    <row r="44" spans="1:22" s="13" customFormat="1" ht="12.75" customHeight="1">
      <c r="A44" s="2" t="s">
        <v>52</v>
      </c>
      <c r="B44" s="9" t="s">
        <v>377</v>
      </c>
      <c r="C44" s="144">
        <v>59.098982756150527</v>
      </c>
      <c r="D44" s="144">
        <v>58.465428746515329</v>
      </c>
      <c r="E44" s="144">
        <v>55.517025069045523</v>
      </c>
      <c r="F44" s="144">
        <v>52.315266792092025</v>
      </c>
      <c r="G44" s="144">
        <v>51.959342095750785</v>
      </c>
      <c r="H44" s="144">
        <v>49.952746280990141</v>
      </c>
      <c r="I44" s="144">
        <v>47.067701091237268</v>
      </c>
      <c r="J44" s="144">
        <v>44.016992283957372</v>
      </c>
      <c r="K44" s="144">
        <v>38.77871123933803</v>
      </c>
      <c r="L44" s="144">
        <v>35.22588795435319</v>
      </c>
      <c r="M44" s="144">
        <v>31.115046703431581</v>
      </c>
      <c r="N44" s="144">
        <v>26.413743420078379</v>
      </c>
      <c r="O44" s="144">
        <v>19.846890206401973</v>
      </c>
      <c r="P44" s="144">
        <v>19.572230529056451</v>
      </c>
      <c r="Q44" s="144">
        <v>17.519779612650311</v>
      </c>
      <c r="R44" s="144">
        <v>16.637908309477904</v>
      </c>
      <c r="S44" s="144">
        <v>16.230656925953735</v>
      </c>
      <c r="T44" s="144">
        <v>14.146329583866999</v>
      </c>
      <c r="U44" s="144">
        <v>13.153207544405651</v>
      </c>
      <c r="V44" s="144">
        <v>12.639524248499171</v>
      </c>
    </row>
    <row r="45" spans="1:22" s="3" customFormat="1" ht="12.75" customHeight="1">
      <c r="A45" s="2" t="s">
        <v>53</v>
      </c>
      <c r="B45" s="9" t="s">
        <v>378</v>
      </c>
      <c r="C45" s="144">
        <v>2635.7448945089454</v>
      </c>
      <c r="D45" s="144">
        <v>2606.694847246888</v>
      </c>
      <c r="E45" s="144">
        <v>2456.9551533610647</v>
      </c>
      <c r="F45" s="144">
        <v>2298.1865290109054</v>
      </c>
      <c r="G45" s="144">
        <v>2280.8843432835602</v>
      </c>
      <c r="H45" s="144">
        <v>2188.1215663648491</v>
      </c>
      <c r="I45" s="144">
        <v>2041.2906369378913</v>
      </c>
      <c r="J45" s="144">
        <v>1887.3847030690545</v>
      </c>
      <c r="K45" s="144">
        <v>1627.0597788767325</v>
      </c>
      <c r="L45" s="144">
        <v>1452.1655077939065</v>
      </c>
      <c r="M45" s="144">
        <v>1226.688978616502</v>
      </c>
      <c r="N45" s="144">
        <v>1081.3138564986405</v>
      </c>
      <c r="O45" s="144">
        <v>1256.691583085455</v>
      </c>
      <c r="P45" s="144">
        <v>1160.6120732076699</v>
      </c>
      <c r="Q45" s="144">
        <v>518.41108894900867</v>
      </c>
      <c r="R45" s="144">
        <v>492.24721588443413</v>
      </c>
      <c r="S45" s="144">
        <v>470.1559147010268</v>
      </c>
      <c r="T45" s="144">
        <v>457.08930499734385</v>
      </c>
      <c r="U45" s="144">
        <v>426.03652044008015</v>
      </c>
      <c r="V45" s="144">
        <v>408.59614492930206</v>
      </c>
    </row>
    <row r="46" spans="1:22" s="3" customFormat="1" ht="12.75" customHeight="1">
      <c r="A46" s="2">
        <v>37</v>
      </c>
      <c r="B46" s="10" t="s">
        <v>379</v>
      </c>
      <c r="C46" s="144">
        <v>272.53538773457996</v>
      </c>
      <c r="D46" s="144">
        <v>269.70556039814744</v>
      </c>
      <c r="E46" s="144">
        <v>258.21784330014282</v>
      </c>
      <c r="F46" s="144">
        <v>245.2993455891266</v>
      </c>
      <c r="G46" s="144">
        <v>243.82310099173449</v>
      </c>
      <c r="H46" s="144">
        <v>234.94776163545117</v>
      </c>
      <c r="I46" s="144">
        <v>223.74262283069288</v>
      </c>
      <c r="J46" s="144">
        <v>211.73729942298269</v>
      </c>
      <c r="K46" s="144">
        <v>190.66761906030072</v>
      </c>
      <c r="L46" s="144">
        <v>176.18434358840108</v>
      </c>
      <c r="M46" s="144">
        <v>158.37443357756501</v>
      </c>
      <c r="N46" s="144">
        <v>141.98120597902584</v>
      </c>
      <c r="O46" s="144">
        <v>97.800397146070623</v>
      </c>
      <c r="P46" s="144">
        <v>92.945598081046455</v>
      </c>
      <c r="Q46" s="144">
        <v>46.834588850258342</v>
      </c>
      <c r="R46" s="144">
        <v>43.77166721361418</v>
      </c>
      <c r="S46" s="144">
        <v>39.775151231782729</v>
      </c>
      <c r="T46" s="144">
        <v>35.785156481251832</v>
      </c>
      <c r="U46" s="144">
        <v>32.77266603876356</v>
      </c>
      <c r="V46" s="144">
        <v>31.49276750073777</v>
      </c>
    </row>
    <row r="47" spans="1:22" s="3" customFormat="1" ht="12.75" customHeight="1">
      <c r="A47" s="2" t="s">
        <v>54</v>
      </c>
      <c r="B47" s="10" t="s">
        <v>380</v>
      </c>
      <c r="C47" s="144">
        <v>2363.2095067743653</v>
      </c>
      <c r="D47" s="144">
        <v>2336.9892868487404</v>
      </c>
      <c r="E47" s="144">
        <v>2198.737310060922</v>
      </c>
      <c r="F47" s="144">
        <v>2052.8871834217789</v>
      </c>
      <c r="G47" s="144">
        <v>2037.0612422918257</v>
      </c>
      <c r="H47" s="144">
        <v>1953.1738047293979</v>
      </c>
      <c r="I47" s="144">
        <v>1817.5480141071985</v>
      </c>
      <c r="J47" s="144">
        <v>1675.6474036460718</v>
      </c>
      <c r="K47" s="144">
        <v>1436.3921598164318</v>
      </c>
      <c r="L47" s="144">
        <v>1275.9811642055054</v>
      </c>
      <c r="M47" s="144">
        <v>1068.314545038937</v>
      </c>
      <c r="N47" s="144">
        <v>939.33265051961462</v>
      </c>
      <c r="O47" s="144">
        <v>1158.8911859393843</v>
      </c>
      <c r="P47" s="144">
        <v>1067.6664751266235</v>
      </c>
      <c r="Q47" s="144">
        <v>471.57650009875039</v>
      </c>
      <c r="R47" s="144">
        <v>448.47554867081993</v>
      </c>
      <c r="S47" s="144">
        <v>430.38076346924407</v>
      </c>
      <c r="T47" s="144">
        <v>421.30414851609203</v>
      </c>
      <c r="U47" s="144">
        <v>393.26385440131656</v>
      </c>
      <c r="V47" s="144">
        <v>377.10337742856427</v>
      </c>
    </row>
    <row r="48" spans="1:22" s="3" customFormat="1" ht="12.75" customHeight="1">
      <c r="A48" s="2" t="s">
        <v>55</v>
      </c>
      <c r="B48" s="8" t="s">
        <v>381</v>
      </c>
      <c r="C48" s="144">
        <v>2638.063148578658</v>
      </c>
      <c r="D48" s="144">
        <v>2611.3652835526054</v>
      </c>
      <c r="E48" s="144">
        <v>2516.1092744148532</v>
      </c>
      <c r="F48" s="144">
        <v>2405.0198856982529</v>
      </c>
      <c r="G48" s="144">
        <v>2391.9783583728295</v>
      </c>
      <c r="H48" s="144">
        <v>2308.9258010168651</v>
      </c>
      <c r="I48" s="144">
        <v>2216.3324985908575</v>
      </c>
      <c r="J48" s="144">
        <v>2115.7197988476655</v>
      </c>
      <c r="K48" s="144">
        <v>1935.1049169058831</v>
      </c>
      <c r="L48" s="144">
        <v>1809.2783597900836</v>
      </c>
      <c r="M48" s="144">
        <v>1839.6413187729595</v>
      </c>
      <c r="N48" s="144">
        <v>1876.763349835313</v>
      </c>
      <c r="O48" s="144">
        <v>872.07544675719794</v>
      </c>
      <c r="P48" s="144">
        <v>846.82136004523363</v>
      </c>
      <c r="Q48" s="144">
        <v>886.03275188898647</v>
      </c>
      <c r="R48" s="144">
        <v>848.01994893004894</v>
      </c>
      <c r="S48" s="144">
        <v>811.62450618192429</v>
      </c>
      <c r="T48" s="144">
        <v>783.92128056311503</v>
      </c>
      <c r="U48" s="144">
        <v>761.04849573746662</v>
      </c>
      <c r="V48" s="144">
        <v>741.41566190685512</v>
      </c>
    </row>
    <row r="49" spans="1:22" s="3" customFormat="1" ht="12.75" customHeight="1">
      <c r="A49" s="2" t="s">
        <v>56</v>
      </c>
      <c r="B49" s="9" t="s">
        <v>382</v>
      </c>
      <c r="C49" s="144">
        <v>838.77591374634392</v>
      </c>
      <c r="D49" s="144">
        <v>830.37291170775961</v>
      </c>
      <c r="E49" s="144">
        <v>802.05282389080355</v>
      </c>
      <c r="F49" s="144">
        <v>768.45374898371244</v>
      </c>
      <c r="G49" s="144">
        <v>764.4611508280193</v>
      </c>
      <c r="H49" s="144">
        <v>738.40707475129477</v>
      </c>
      <c r="I49" s="144">
        <v>710.92464565932357</v>
      </c>
      <c r="J49" s="144">
        <v>680.85865441382725</v>
      </c>
      <c r="K49" s="144">
        <v>626.31049346392342</v>
      </c>
      <c r="L49" s="144">
        <v>588.07622471161039</v>
      </c>
      <c r="M49" s="144">
        <v>574.84659003393449</v>
      </c>
      <c r="N49" s="144">
        <v>589.63708048108435</v>
      </c>
      <c r="O49" s="144">
        <v>289.43016572637111</v>
      </c>
      <c r="P49" s="144">
        <v>290.77055546595199</v>
      </c>
      <c r="Q49" s="144">
        <v>293.50732885405364</v>
      </c>
      <c r="R49" s="144">
        <v>276.57334977850888</v>
      </c>
      <c r="S49" s="144">
        <v>262.39201324564687</v>
      </c>
      <c r="T49" s="144">
        <v>257.16200562874729</v>
      </c>
      <c r="U49" s="144">
        <v>255.53121103361232</v>
      </c>
      <c r="V49" s="144">
        <v>248.93925029411116</v>
      </c>
    </row>
    <row r="50" spans="1:22" s="3" customFormat="1" ht="12.75" customHeight="1">
      <c r="A50" s="2" t="s">
        <v>57</v>
      </c>
      <c r="B50" s="9" t="s">
        <v>383</v>
      </c>
      <c r="C50" s="144">
        <v>1799.2872348323142</v>
      </c>
      <c r="D50" s="144">
        <v>1780.9923718448456</v>
      </c>
      <c r="E50" s="144">
        <v>1714.0564505240498</v>
      </c>
      <c r="F50" s="144">
        <v>1636.5661367145403</v>
      </c>
      <c r="G50" s="144">
        <v>1627.5172075448102</v>
      </c>
      <c r="H50" s="144">
        <v>1570.5187262655704</v>
      </c>
      <c r="I50" s="144">
        <v>1505.4078529315341</v>
      </c>
      <c r="J50" s="144">
        <v>1434.861144433838</v>
      </c>
      <c r="K50" s="144">
        <v>1308.7944234419597</v>
      </c>
      <c r="L50" s="144">
        <v>1221.2021350784732</v>
      </c>
      <c r="M50" s="144">
        <v>1264.794728739025</v>
      </c>
      <c r="N50" s="144">
        <v>1287.1262693542287</v>
      </c>
      <c r="O50" s="144">
        <v>582.64528103082682</v>
      </c>
      <c r="P50" s="144">
        <v>556.05080457928159</v>
      </c>
      <c r="Q50" s="144">
        <v>592.52542303493283</v>
      </c>
      <c r="R50" s="144">
        <v>571.44659915154011</v>
      </c>
      <c r="S50" s="144">
        <v>549.23249293627748</v>
      </c>
      <c r="T50" s="144">
        <v>526.7592749343678</v>
      </c>
      <c r="U50" s="144">
        <v>505.51728470385433</v>
      </c>
      <c r="V50" s="144">
        <v>492.47641161274402</v>
      </c>
    </row>
    <row r="51" spans="1:22" s="3" customFormat="1" ht="12.75" customHeight="1">
      <c r="A51" s="2" t="s">
        <v>58</v>
      </c>
      <c r="B51" s="8" t="s">
        <v>384</v>
      </c>
      <c r="C51" s="144">
        <v>3158.8871483097996</v>
      </c>
      <c r="D51" s="144">
        <v>3125.2747349695155</v>
      </c>
      <c r="E51" s="144">
        <v>2973.4581556206645</v>
      </c>
      <c r="F51" s="144">
        <v>2807.3805515022586</v>
      </c>
      <c r="G51" s="144">
        <v>2788.8084535146195</v>
      </c>
      <c r="H51" s="144">
        <v>2682.5902311484474</v>
      </c>
      <c r="I51" s="144">
        <v>2534.1339110289832</v>
      </c>
      <c r="J51" s="144">
        <v>2376.7234884518725</v>
      </c>
      <c r="K51" s="144">
        <v>2105.1902197613067</v>
      </c>
      <c r="L51" s="144">
        <v>1920.4963061992639</v>
      </c>
      <c r="M51" s="144">
        <v>1862.0794341077963</v>
      </c>
      <c r="N51" s="144">
        <v>1717.6688229205402</v>
      </c>
      <c r="O51" s="144">
        <v>2257.6719847185359</v>
      </c>
      <c r="P51" s="144">
        <v>2101.3786209544928</v>
      </c>
      <c r="Q51" s="144">
        <v>1944.8351627499055</v>
      </c>
      <c r="R51" s="144">
        <v>1853.995722210278</v>
      </c>
      <c r="S51" s="144">
        <v>1754.8647253546387</v>
      </c>
      <c r="T51" s="144">
        <v>1686.4739989918212</v>
      </c>
      <c r="U51" s="144">
        <v>1625.3618790373498</v>
      </c>
      <c r="V51" s="144">
        <v>1555.4669135746612</v>
      </c>
    </row>
    <row r="52" spans="1:22" s="3" customFormat="1" ht="12.75" customHeight="1">
      <c r="A52" s="2" t="s">
        <v>15</v>
      </c>
      <c r="B52" s="9" t="s">
        <v>385</v>
      </c>
      <c r="C52" s="144">
        <v>481.6834718640435</v>
      </c>
      <c r="D52" s="144">
        <v>476.58785218549946</v>
      </c>
      <c r="E52" s="144">
        <v>454.12199558022809</v>
      </c>
      <c r="F52" s="144">
        <v>429.39643473564792</v>
      </c>
      <c r="G52" s="144">
        <v>426.61800975092433</v>
      </c>
      <c r="H52" s="144">
        <v>410.54392311883356</v>
      </c>
      <c r="I52" s="144">
        <v>388.58734294557911</v>
      </c>
      <c r="J52" s="144">
        <v>365.25364661437504</v>
      </c>
      <c r="K52" s="144">
        <v>324.84988449320605</v>
      </c>
      <c r="L52" s="144">
        <v>297.30317721428406</v>
      </c>
      <c r="M52" s="144">
        <v>287.11873512328918</v>
      </c>
      <c r="N52" s="144">
        <v>205.6573608857409</v>
      </c>
      <c r="O52" s="144">
        <v>104.65916478578725</v>
      </c>
      <c r="P52" s="144">
        <v>97.945043010277317</v>
      </c>
      <c r="Q52" s="144">
        <v>86.058463230338489</v>
      </c>
      <c r="R52" s="144">
        <v>84.002873805120316</v>
      </c>
      <c r="S52" s="144">
        <v>82.701915082902687</v>
      </c>
      <c r="T52" s="144">
        <v>81.246157134338858</v>
      </c>
      <c r="U52" s="144">
        <v>78.394120851852065</v>
      </c>
      <c r="V52" s="144">
        <v>69.897783388833219</v>
      </c>
    </row>
    <row r="53" spans="1:22" s="3" customFormat="1" ht="12.75" customHeight="1">
      <c r="A53" s="2" t="s">
        <v>59</v>
      </c>
      <c r="B53" s="9" t="s">
        <v>386</v>
      </c>
      <c r="C53" s="144">
        <v>1821.6262073985911</v>
      </c>
      <c r="D53" s="144">
        <v>1801.6118414025807</v>
      </c>
      <c r="E53" s="144">
        <v>1699.5659963249534</v>
      </c>
      <c r="F53" s="144">
        <v>1591.1004914947725</v>
      </c>
      <c r="G53" s="144">
        <v>1579.2554982324145</v>
      </c>
      <c r="H53" s="144">
        <v>1515.4036093857198</v>
      </c>
      <c r="I53" s="144">
        <v>1415.3615129023638</v>
      </c>
      <c r="J53" s="144">
        <v>1310.4049273671271</v>
      </c>
      <c r="K53" s="144">
        <v>1132.599990561821</v>
      </c>
      <c r="L53" s="144">
        <v>1013.0267219493298</v>
      </c>
      <c r="M53" s="144">
        <v>971.3578683002595</v>
      </c>
      <c r="N53" s="144">
        <v>914.81868848015938</v>
      </c>
      <c r="O53" s="144">
        <v>1429.3514968861709</v>
      </c>
      <c r="P53" s="144">
        <v>1324.5455694231794</v>
      </c>
      <c r="Q53" s="144">
        <v>1149.778584079156</v>
      </c>
      <c r="R53" s="144">
        <v>1085.701450738281</v>
      </c>
      <c r="S53" s="144">
        <v>1028.209007354091</v>
      </c>
      <c r="T53" s="144">
        <v>997.73043678039448</v>
      </c>
      <c r="U53" s="144">
        <v>964.20030714700204</v>
      </c>
      <c r="V53" s="144">
        <v>924.39069560986161</v>
      </c>
    </row>
    <row r="54" spans="1:22" s="3" customFormat="1" ht="12.75" customHeight="1">
      <c r="A54" s="2" t="s">
        <v>60</v>
      </c>
      <c r="B54" s="9" t="s">
        <v>387</v>
      </c>
      <c r="C54" s="144">
        <v>855.57746904716487</v>
      </c>
      <c r="D54" s="144">
        <v>847.07504138143543</v>
      </c>
      <c r="E54" s="144">
        <v>819.77016371548279</v>
      </c>
      <c r="F54" s="144">
        <v>786.88362527183801</v>
      </c>
      <c r="G54" s="144">
        <v>782.9349455312805</v>
      </c>
      <c r="H54" s="144">
        <v>756.64269864389405</v>
      </c>
      <c r="I54" s="144">
        <v>730.18505518104018</v>
      </c>
      <c r="J54" s="144">
        <v>701.06491447037024</v>
      </c>
      <c r="K54" s="144">
        <v>647.74034470627964</v>
      </c>
      <c r="L54" s="144">
        <v>610.16640703564997</v>
      </c>
      <c r="M54" s="144">
        <v>603.60283068424781</v>
      </c>
      <c r="N54" s="144">
        <v>597.19277355463998</v>
      </c>
      <c r="O54" s="144">
        <v>723.66132304657776</v>
      </c>
      <c r="P54" s="144">
        <v>678.88800852103611</v>
      </c>
      <c r="Q54" s="144">
        <v>708.9981154404112</v>
      </c>
      <c r="R54" s="144">
        <v>684.29139766687672</v>
      </c>
      <c r="S54" s="144">
        <v>643.95380291764525</v>
      </c>
      <c r="T54" s="144">
        <v>607.49740507708805</v>
      </c>
      <c r="U54" s="144">
        <v>582.76745103849566</v>
      </c>
      <c r="V54" s="144">
        <v>561.17843457596632</v>
      </c>
    </row>
    <row r="55" spans="1:22" s="3" customFormat="1" ht="12.75" customHeight="1">
      <c r="A55" s="2" t="s">
        <v>61</v>
      </c>
      <c r="B55" s="8" t="s">
        <v>388</v>
      </c>
      <c r="C55" s="144">
        <v>4937.6422680541991</v>
      </c>
      <c r="D55" s="144">
        <v>4882.7679638705158</v>
      </c>
      <c r="E55" s="144">
        <v>4591.8327954753368</v>
      </c>
      <c r="F55" s="144">
        <v>4285.2803355365959</v>
      </c>
      <c r="G55" s="144">
        <v>4252.0515368170136</v>
      </c>
      <c r="H55" s="144">
        <v>4076.4069269613383</v>
      </c>
      <c r="I55" s="144">
        <v>3790.9683013313793</v>
      </c>
      <c r="J55" s="144">
        <v>3492.4548251569645</v>
      </c>
      <c r="K55" s="144">
        <v>2989.5236841364867</v>
      </c>
      <c r="L55" s="144">
        <v>2652.4947656243744</v>
      </c>
      <c r="M55" s="144">
        <v>2465.7272213394267</v>
      </c>
      <c r="N55" s="144">
        <v>2200.6732582248919</v>
      </c>
      <c r="O55" s="144">
        <v>5748.0114129193225</v>
      </c>
      <c r="P55" s="144">
        <v>5560.0404616922697</v>
      </c>
      <c r="Q55" s="144">
        <v>4526.5696364943524</v>
      </c>
      <c r="R55" s="144">
        <v>4292.1191137906007</v>
      </c>
      <c r="S55" s="144">
        <v>4057.1095351109816</v>
      </c>
      <c r="T55" s="144">
        <v>3861.9560488949937</v>
      </c>
      <c r="U55" s="144">
        <v>3701.2624311071922</v>
      </c>
      <c r="V55" s="144">
        <v>3535.8492154520422</v>
      </c>
    </row>
    <row r="56" spans="1:22" s="3" customFormat="1" ht="12.75" customHeight="1">
      <c r="A56" s="2" t="s">
        <v>62</v>
      </c>
      <c r="B56" s="9" t="s">
        <v>389</v>
      </c>
      <c r="C56" s="144">
        <v>24.650956277698587</v>
      </c>
      <c r="D56" s="144">
        <v>24.377390853263439</v>
      </c>
      <c r="E56" s="144">
        <v>22.933915665413405</v>
      </c>
      <c r="F56" s="144">
        <v>21.411351179812183</v>
      </c>
      <c r="G56" s="144">
        <v>21.246162949268943</v>
      </c>
      <c r="H56" s="144">
        <v>20.370879726732024</v>
      </c>
      <c r="I56" s="144">
        <v>18.954804786434849</v>
      </c>
      <c r="J56" s="144">
        <v>17.473299550021874</v>
      </c>
      <c r="K56" s="144">
        <v>14.97561963722492</v>
      </c>
      <c r="L56" s="144">
        <v>13.301134091508134</v>
      </c>
      <c r="M56" s="144">
        <v>12.052877513893979</v>
      </c>
      <c r="N56" s="144">
        <v>10.43805286083694</v>
      </c>
      <c r="O56" s="144">
        <v>2.7181253922807938</v>
      </c>
      <c r="P56" s="144">
        <v>2.5295875849106704</v>
      </c>
      <c r="Q56" s="144">
        <v>7.4156209533636313</v>
      </c>
      <c r="R56" s="144">
        <v>10.320770104126755</v>
      </c>
      <c r="S56" s="144">
        <v>14.565528397290002</v>
      </c>
      <c r="T56" s="144">
        <v>17.435694427261783</v>
      </c>
      <c r="U56" s="144">
        <v>18.626174951074372</v>
      </c>
      <c r="V56" s="144">
        <v>18.460776757511471</v>
      </c>
    </row>
    <row r="57" spans="1:22" s="3" customFormat="1" ht="12.75" customHeight="1">
      <c r="A57" s="2" t="s">
        <v>63</v>
      </c>
      <c r="B57" s="9" t="s">
        <v>390</v>
      </c>
      <c r="C57" s="144">
        <v>2891.4117497066804</v>
      </c>
      <c r="D57" s="144">
        <v>2859.2894815766485</v>
      </c>
      <c r="E57" s="144">
        <v>2689.182287394864</v>
      </c>
      <c r="F57" s="144">
        <v>2509.8974505713118</v>
      </c>
      <c r="G57" s="144">
        <v>2490.4595207382613</v>
      </c>
      <c r="H57" s="144">
        <v>2387.6512375207517</v>
      </c>
      <c r="I57" s="144">
        <v>2220.761554547802</v>
      </c>
      <c r="J57" s="144">
        <v>2046.2109585300839</v>
      </c>
      <c r="K57" s="144">
        <v>1752.0826537767725</v>
      </c>
      <c r="L57" s="144">
        <v>1554.957927723013</v>
      </c>
      <c r="M57" s="144">
        <v>1430.0780315373033</v>
      </c>
      <c r="N57" s="144">
        <v>1329.7679359161586</v>
      </c>
      <c r="O57" s="144">
        <v>2783.9301315184362</v>
      </c>
      <c r="P57" s="144">
        <v>2659.6207958923583</v>
      </c>
      <c r="Q57" s="144">
        <v>2398.0055966174823</v>
      </c>
      <c r="R57" s="144">
        <v>2203.2386473050051</v>
      </c>
      <c r="S57" s="144">
        <v>2022.2410328064386</v>
      </c>
      <c r="T57" s="144">
        <v>1860.3250883039429</v>
      </c>
      <c r="U57" s="144">
        <v>1723.9609547945106</v>
      </c>
      <c r="V57" s="144">
        <v>1617.8086142013879</v>
      </c>
    </row>
    <row r="58" spans="1:22" s="3" customFormat="1" ht="12.75" customHeight="1">
      <c r="A58" s="2" t="s">
        <v>64</v>
      </c>
      <c r="B58" s="9" t="s">
        <v>391</v>
      </c>
      <c r="C58" s="144">
        <v>16.650664168049357</v>
      </c>
      <c r="D58" s="144">
        <v>16.465605068266608</v>
      </c>
      <c r="E58" s="144">
        <v>15.484228096515308</v>
      </c>
      <c r="F58" s="144">
        <v>14.450222567071419</v>
      </c>
      <c r="G58" s="144">
        <v>14.33814618047905</v>
      </c>
      <c r="H58" s="144">
        <v>13.745787586945426</v>
      </c>
      <c r="I58" s="144">
        <v>12.782947311011531</v>
      </c>
      <c r="J58" s="144">
        <v>11.776021120861893</v>
      </c>
      <c r="K58" s="144">
        <v>10.079619828630026</v>
      </c>
      <c r="L58" s="144">
        <v>8.9428345032083119</v>
      </c>
      <c r="M58" s="144">
        <v>8.1487159875214044</v>
      </c>
      <c r="N58" s="144">
        <v>7.300512851282801</v>
      </c>
      <c r="O58" s="144">
        <v>3.2518667349149237</v>
      </c>
      <c r="P58" s="144">
        <v>2.7043338006703856</v>
      </c>
      <c r="Q58" s="144">
        <v>4.3892652084410493</v>
      </c>
      <c r="R58" s="144">
        <v>4.8294354230456529</v>
      </c>
      <c r="S58" s="144">
        <v>4.0952536434354654</v>
      </c>
      <c r="T58" s="144">
        <v>4.657276014666766</v>
      </c>
      <c r="U58" s="144">
        <v>4.7605219463335677</v>
      </c>
      <c r="V58" s="144">
        <v>4.8013669763211633</v>
      </c>
    </row>
    <row r="59" spans="1:22" s="3" customFormat="1" ht="12.75" customHeight="1">
      <c r="A59" s="2" t="s">
        <v>65</v>
      </c>
      <c r="B59" s="9" t="s">
        <v>392</v>
      </c>
      <c r="C59" s="144">
        <v>17.128014319308317</v>
      </c>
      <c r="D59" s="144">
        <v>16.937570844469118</v>
      </c>
      <c r="E59" s="144">
        <v>15.926244600268681</v>
      </c>
      <c r="F59" s="144">
        <v>14.861006833166195</v>
      </c>
      <c r="G59" s="144">
        <v>14.745575311932205</v>
      </c>
      <c r="H59" s="144">
        <v>14.135909325940249</v>
      </c>
      <c r="I59" s="144">
        <v>13.143659457907958</v>
      </c>
      <c r="J59" s="144">
        <v>12.106090968397272</v>
      </c>
      <c r="K59" s="144">
        <v>10.35840030981436</v>
      </c>
      <c r="L59" s="144">
        <v>9.1873895961845822</v>
      </c>
      <c r="M59" s="144">
        <v>8.3071595488088352</v>
      </c>
      <c r="N59" s="144">
        <v>7.544921241610453</v>
      </c>
      <c r="O59" s="144">
        <v>3.4099285110838977</v>
      </c>
      <c r="P59" s="144">
        <v>2.7921884564086707</v>
      </c>
      <c r="Q59" s="144">
        <v>5.192663077949919</v>
      </c>
      <c r="R59" s="144">
        <v>4.981908669967912</v>
      </c>
      <c r="S59" s="144">
        <v>5.1809180457822057</v>
      </c>
      <c r="T59" s="144">
        <v>5.1511064733334937</v>
      </c>
      <c r="U59" s="144">
        <v>5.0691267250126266</v>
      </c>
      <c r="V59" s="144">
        <v>5.1126195679042583</v>
      </c>
    </row>
    <row r="60" spans="1:22" s="3" customFormat="1" ht="12.75" customHeight="1">
      <c r="A60" s="2" t="s">
        <v>66</v>
      </c>
      <c r="B60" s="9" t="s">
        <v>393</v>
      </c>
      <c r="C60" s="144">
        <v>1385.5282178752798</v>
      </c>
      <c r="D60" s="144">
        <v>1370.1012867171723</v>
      </c>
      <c r="E60" s="144">
        <v>1287.79920152356</v>
      </c>
      <c r="F60" s="144">
        <v>1201.1974724681036</v>
      </c>
      <c r="G60" s="144">
        <v>1191.8213006350925</v>
      </c>
      <c r="H60" s="144">
        <v>1142.4154309769292</v>
      </c>
      <c r="I60" s="144">
        <v>1061.6587277267893</v>
      </c>
      <c r="J60" s="144">
        <v>977.24456183125199</v>
      </c>
      <c r="K60" s="144">
        <v>835.1473481989575</v>
      </c>
      <c r="L60" s="144">
        <v>739.97670840650107</v>
      </c>
      <c r="M60" s="144">
        <v>698.48608783088036</v>
      </c>
      <c r="N60" s="144">
        <v>621.10808359387397</v>
      </c>
      <c r="O60" s="144">
        <v>2475.4042576588754</v>
      </c>
      <c r="P60" s="144">
        <v>2392.1216943653726</v>
      </c>
      <c r="Q60" s="144">
        <v>1445.7992367119766</v>
      </c>
      <c r="R60" s="144">
        <v>1406.3885004419424</v>
      </c>
      <c r="S60" s="144">
        <v>1349.0296128657908</v>
      </c>
      <c r="T60" s="144">
        <v>1306.0774782132048</v>
      </c>
      <c r="U60" s="144">
        <v>1276.9660756225835</v>
      </c>
      <c r="V60" s="144">
        <v>1227.2814174880707</v>
      </c>
    </row>
    <row r="61" spans="1:22" s="3" customFormat="1" ht="12.75" customHeight="1">
      <c r="A61" s="2" t="s">
        <v>67</v>
      </c>
      <c r="B61" s="9" t="s">
        <v>394</v>
      </c>
      <c r="C61" s="144">
        <v>602.27266570718234</v>
      </c>
      <c r="D61" s="144">
        <v>595.59662881069562</v>
      </c>
      <c r="E61" s="144">
        <v>560.50691819471592</v>
      </c>
      <c r="F61" s="144">
        <v>523.46283191713076</v>
      </c>
      <c r="G61" s="144">
        <v>519.44083100197929</v>
      </c>
      <c r="H61" s="144">
        <v>498.08768182403992</v>
      </c>
      <c r="I61" s="144">
        <v>463.66660750143325</v>
      </c>
      <c r="J61" s="144">
        <v>427.64389315634764</v>
      </c>
      <c r="K61" s="144">
        <v>366.88004238508722</v>
      </c>
      <c r="L61" s="144">
        <v>326.12877130395907</v>
      </c>
      <c r="M61" s="144">
        <v>308.65434892101911</v>
      </c>
      <c r="N61" s="144">
        <v>224.5137517611293</v>
      </c>
      <c r="O61" s="144">
        <v>479.29710310373139</v>
      </c>
      <c r="P61" s="144">
        <v>500.27186159254853</v>
      </c>
      <c r="Q61" s="144">
        <v>665.76725392513856</v>
      </c>
      <c r="R61" s="144">
        <v>662.3598518465119</v>
      </c>
      <c r="S61" s="144">
        <v>661.9971893522445</v>
      </c>
      <c r="T61" s="144">
        <v>668.30940546258375</v>
      </c>
      <c r="U61" s="144">
        <v>671.87957706767816</v>
      </c>
      <c r="V61" s="144">
        <v>662.38442046084708</v>
      </c>
    </row>
    <row r="62" spans="1:22" s="3" customFormat="1" ht="12.75" customHeight="1">
      <c r="A62" s="2" t="s">
        <v>68</v>
      </c>
      <c r="B62" s="8" t="s">
        <v>395</v>
      </c>
      <c r="C62" s="144">
        <v>89.983676854375631</v>
      </c>
      <c r="D62" s="144">
        <v>89.093039607998463</v>
      </c>
      <c r="E62" s="144">
        <v>86.303737075783872</v>
      </c>
      <c r="F62" s="144">
        <v>82.917135980700508</v>
      </c>
      <c r="G62" s="144">
        <v>82.508295192966216</v>
      </c>
      <c r="H62" s="144">
        <v>79.757839218416052</v>
      </c>
      <c r="I62" s="144">
        <v>77.05726762536716</v>
      </c>
      <c r="J62" s="144">
        <v>74.075257087173853</v>
      </c>
      <c r="K62" s="144">
        <v>68.587607083539979</v>
      </c>
      <c r="L62" s="144">
        <v>64.710135118242533</v>
      </c>
      <c r="M62" s="144">
        <v>65.197965254780158</v>
      </c>
      <c r="N62" s="144">
        <v>66.097620292370408</v>
      </c>
      <c r="O62" s="144">
        <v>51.810613810793512</v>
      </c>
      <c r="P62" s="144">
        <v>48.601746928447987</v>
      </c>
      <c r="Q62" s="144">
        <v>42.613648071485372</v>
      </c>
      <c r="R62" s="144">
        <v>41.808395483021073</v>
      </c>
      <c r="S62" s="144">
        <v>41.480720019230958</v>
      </c>
      <c r="T62" s="144">
        <v>41.54988613623663</v>
      </c>
      <c r="U62" s="144">
        <v>41.445916904979136</v>
      </c>
      <c r="V62" s="144">
        <v>41.416168865256623</v>
      </c>
    </row>
    <row r="63" spans="1:22" s="3" customFormat="1" ht="12.75" customHeight="1">
      <c r="A63" s="2" t="s">
        <v>16</v>
      </c>
      <c r="B63" s="8" t="s">
        <v>396</v>
      </c>
      <c r="C63" s="144">
        <v>856.26028168590426</v>
      </c>
      <c r="D63" s="144">
        <v>847.18801120322996</v>
      </c>
      <c r="E63" s="144">
        <v>806.92818694120137</v>
      </c>
      <c r="F63" s="144">
        <v>762.69168919277286</v>
      </c>
      <c r="G63" s="144">
        <v>757.72731244856061</v>
      </c>
      <c r="H63" s="144">
        <v>729.09534066944161</v>
      </c>
      <c r="I63" s="144">
        <v>689.7423001193647</v>
      </c>
      <c r="J63" s="144">
        <v>647.94680011329035</v>
      </c>
      <c r="K63" s="144">
        <v>575.64977706481432</v>
      </c>
      <c r="L63" s="144">
        <v>526.38998300280343</v>
      </c>
      <c r="M63" s="144">
        <v>461.29814958082602</v>
      </c>
      <c r="N63" s="144">
        <v>509.64790789694763</v>
      </c>
      <c r="O63" s="144">
        <v>433.01597461849468</v>
      </c>
      <c r="P63" s="144">
        <v>432.19559608145528</v>
      </c>
      <c r="Q63" s="144">
        <v>56.204096376184737</v>
      </c>
      <c r="R63" s="144">
        <v>53.204452718208657</v>
      </c>
      <c r="S63" s="144">
        <v>52.494245337050899</v>
      </c>
      <c r="T63" s="144">
        <v>53.679109694655615</v>
      </c>
      <c r="U63" s="144">
        <v>54.808285521890127</v>
      </c>
      <c r="V63" s="144">
        <v>55.75605362891536</v>
      </c>
    </row>
    <row r="64" spans="1:22" s="3" customFormat="1" ht="12.75" customHeight="1">
      <c r="A64" s="2" t="s">
        <v>17</v>
      </c>
      <c r="B64" s="8" t="s">
        <v>72</v>
      </c>
      <c r="C64" s="144">
        <v>30.644158402819798</v>
      </c>
      <c r="D64" s="144">
        <v>30.326445809057148</v>
      </c>
      <c r="E64" s="144">
        <v>29.045690751686863</v>
      </c>
      <c r="F64" s="144">
        <v>27.602696391655289</v>
      </c>
      <c r="G64" s="144">
        <v>27.437562093732112</v>
      </c>
      <c r="H64" s="144">
        <v>26.441570449710184</v>
      </c>
      <c r="I64" s="144">
        <v>25.192539004965077</v>
      </c>
      <c r="J64" s="144">
        <v>23.853346133455879</v>
      </c>
      <c r="K64" s="144">
        <v>21.5002558479597</v>
      </c>
      <c r="L64" s="144">
        <v>19.881597126971293</v>
      </c>
      <c r="M64" s="144">
        <v>20.18023579962934</v>
      </c>
      <c r="N64" s="144">
        <v>20.636634987839773</v>
      </c>
      <c r="O64" s="144">
        <v>55.549219830544416</v>
      </c>
      <c r="P64" s="144">
        <v>51.108257267145405</v>
      </c>
      <c r="Q64" s="144">
        <v>39.2582305791679</v>
      </c>
      <c r="R64" s="144">
        <v>39.198815385197946</v>
      </c>
      <c r="S64" s="144">
        <v>39.027429595932574</v>
      </c>
      <c r="T64" s="144">
        <v>39.080370348485026</v>
      </c>
      <c r="U64" s="144">
        <v>38.591152090047359</v>
      </c>
      <c r="V64" s="144">
        <v>41.113523059177382</v>
      </c>
    </row>
    <row r="65" spans="1:22" s="3" customFormat="1" ht="12.75" customHeight="1">
      <c r="A65" s="2" t="s">
        <v>18</v>
      </c>
      <c r="B65" s="8" t="s">
        <v>397</v>
      </c>
      <c r="C65" s="144">
        <v>323.4176105677779</v>
      </c>
      <c r="D65" s="144">
        <v>320.19467855498488</v>
      </c>
      <c r="E65" s="144">
        <v>309.6682107830253</v>
      </c>
      <c r="F65" s="144">
        <v>297.05731605560271</v>
      </c>
      <c r="G65" s="144">
        <v>295.54862824111592</v>
      </c>
      <c r="H65" s="144">
        <v>285.57313173416958</v>
      </c>
      <c r="I65" s="144">
        <v>275.36786057786549</v>
      </c>
      <c r="J65" s="144">
        <v>264.15965661193292</v>
      </c>
      <c r="K65" s="144">
        <v>243.70244297396104</v>
      </c>
      <c r="L65" s="144">
        <v>229.31439721018651</v>
      </c>
      <c r="M65" s="144">
        <v>223.72855698193786</v>
      </c>
      <c r="N65" s="144">
        <v>221.97301407869242</v>
      </c>
      <c r="O65" s="144">
        <v>124.09227406665001</v>
      </c>
      <c r="P65" s="144">
        <v>127.04822506981223</v>
      </c>
      <c r="Q65" s="144">
        <v>21.487907546992673</v>
      </c>
      <c r="R65" s="144">
        <v>24.537843308416619</v>
      </c>
      <c r="S65" s="144">
        <v>27.840514528025281</v>
      </c>
      <c r="T65" s="144">
        <v>31.17574301067302</v>
      </c>
      <c r="U65" s="144">
        <v>33.701099519015834</v>
      </c>
      <c r="V65" s="144">
        <v>35.748347157553141</v>
      </c>
    </row>
    <row r="66" spans="1:22" s="3" customFormat="1" ht="12.75" customHeight="1">
      <c r="A66" s="2" t="s">
        <v>19</v>
      </c>
      <c r="B66" s="8" t="s">
        <v>73</v>
      </c>
      <c r="C66" s="144">
        <v>2927.9058315460607</v>
      </c>
      <c r="D66" s="144">
        <v>2898.7627789969529</v>
      </c>
      <c r="E66" s="144">
        <v>2804.2523154592354</v>
      </c>
      <c r="F66" s="144">
        <v>2690.7737009732186</v>
      </c>
      <c r="G66" s="144">
        <v>2677.1770460780544</v>
      </c>
      <c r="H66" s="144">
        <v>2587.0095774644265</v>
      </c>
      <c r="I66" s="144">
        <v>2495.4033357553781</v>
      </c>
      <c r="J66" s="144">
        <v>2394.7040249220636</v>
      </c>
      <c r="K66" s="144">
        <v>2210.6547056848203</v>
      </c>
      <c r="L66" s="144">
        <v>2081.1076914289888</v>
      </c>
      <c r="M66" s="144">
        <v>1929.0173725549607</v>
      </c>
      <c r="N66" s="144">
        <v>1821.1144768664446</v>
      </c>
      <c r="O66" s="144">
        <v>973.28023202058387</v>
      </c>
      <c r="P66" s="144">
        <v>936.55937282769798</v>
      </c>
      <c r="Q66" s="144">
        <v>175.34812537208927</v>
      </c>
      <c r="R66" s="144">
        <v>193.65392423998679</v>
      </c>
      <c r="S66" s="144">
        <v>216.91437756384795</v>
      </c>
      <c r="T66" s="144">
        <v>238.68444921659537</v>
      </c>
      <c r="U66" s="144">
        <v>256.83061020289966</v>
      </c>
      <c r="V66" s="144">
        <v>274.05598184128792</v>
      </c>
    </row>
    <row r="67" spans="1:22" s="3" customFormat="1" ht="12.75" customHeight="1">
      <c r="A67" s="2" t="s">
        <v>20</v>
      </c>
      <c r="B67" s="8" t="s">
        <v>398</v>
      </c>
      <c r="C67" s="144">
        <v>128.46918942610617</v>
      </c>
      <c r="D67" s="144">
        <v>127.19925471359237</v>
      </c>
      <c r="E67" s="144">
        <v>123.25426444383839</v>
      </c>
      <c r="F67" s="144">
        <v>118.4518749781853</v>
      </c>
      <c r="G67" s="144">
        <v>117.87109406103396</v>
      </c>
      <c r="H67" s="144">
        <v>113.95096756632259</v>
      </c>
      <c r="I67" s="144">
        <v>110.13248825039682</v>
      </c>
      <c r="J67" s="144">
        <v>105.91155972638475</v>
      </c>
      <c r="K67" s="144">
        <v>98.131440224119487</v>
      </c>
      <c r="L67" s="144">
        <v>92.629194654939596</v>
      </c>
      <c r="M67" s="144">
        <v>101.28531781022934</v>
      </c>
      <c r="N67" s="144">
        <v>105.02064204004083</v>
      </c>
      <c r="O67" s="144">
        <v>68.035017394262709</v>
      </c>
      <c r="P67" s="144">
        <v>65.711018710764179</v>
      </c>
      <c r="Q67" s="144">
        <v>61.544815064123682</v>
      </c>
      <c r="R67" s="144">
        <v>59.444163471817212</v>
      </c>
      <c r="S67" s="144">
        <v>57.116153194627266</v>
      </c>
      <c r="T67" s="144">
        <v>55.905835492700049</v>
      </c>
      <c r="U67" s="144">
        <v>55.417430967303282</v>
      </c>
      <c r="V67" s="144">
        <v>55.307248835133862</v>
      </c>
    </row>
    <row r="68" spans="1:22" s="3" customFormat="1" ht="12.75" customHeight="1">
      <c r="A68" s="2" t="s">
        <v>21</v>
      </c>
      <c r="B68" s="8" t="s">
        <v>399</v>
      </c>
      <c r="C68" s="144">
        <v>1139.9096364015988</v>
      </c>
      <c r="D68" s="144">
        <v>1127.8980998735151</v>
      </c>
      <c r="E68" s="144">
        <v>1075.8190205161306</v>
      </c>
      <c r="F68" s="144">
        <v>1018.2570999697518</v>
      </c>
      <c r="G68" s="144">
        <v>1011.7669978597214</v>
      </c>
      <c r="H68" s="144">
        <v>973.92230095479579</v>
      </c>
      <c r="I68" s="144">
        <v>923.0434837956584</v>
      </c>
      <c r="J68" s="144">
        <v>868.88703897523419</v>
      </c>
      <c r="K68" s="144">
        <v>774.8615366229626</v>
      </c>
      <c r="L68" s="144">
        <v>710.65124722457472</v>
      </c>
      <c r="M68" s="144">
        <v>653.94737936834304</v>
      </c>
      <c r="N68" s="144">
        <v>600.15433812505887</v>
      </c>
      <c r="O68" s="144">
        <v>235.03263310284419</v>
      </c>
      <c r="P68" s="144">
        <v>211.42651667209296</v>
      </c>
      <c r="Q68" s="144">
        <v>503.18089525321813</v>
      </c>
      <c r="R68" s="144">
        <v>465.67694068069471</v>
      </c>
      <c r="S68" s="144">
        <v>442.91083717292491</v>
      </c>
      <c r="T68" s="144">
        <v>404.693249598786</v>
      </c>
      <c r="U68" s="144">
        <v>373.73266498750837</v>
      </c>
      <c r="V68" s="144">
        <v>349.35017416274508</v>
      </c>
    </row>
    <row r="69" spans="1:22" s="3" customFormat="1" ht="12.75" customHeight="1">
      <c r="A69" s="2" t="s">
        <v>69</v>
      </c>
      <c r="B69" s="8" t="s">
        <v>400</v>
      </c>
      <c r="C69" s="144">
        <v>50.902057774169158</v>
      </c>
      <c r="D69" s="144">
        <v>50.36993118948142</v>
      </c>
      <c r="E69" s="144">
        <v>48.141808530511874</v>
      </c>
      <c r="F69" s="144">
        <v>45.656726671506476</v>
      </c>
      <c r="G69" s="144">
        <v>45.374543333080489</v>
      </c>
      <c r="H69" s="144">
        <v>43.702078395770044</v>
      </c>
      <c r="I69" s="144">
        <v>41.52710924283258</v>
      </c>
      <c r="J69" s="144">
        <v>39.204105555659879</v>
      </c>
      <c r="K69" s="144">
        <v>35.148068323977199</v>
      </c>
      <c r="L69" s="144">
        <v>32.368609623496262</v>
      </c>
      <c r="M69" s="144">
        <v>31.046733089257742</v>
      </c>
      <c r="N69" s="144">
        <v>30.260890273853246</v>
      </c>
      <c r="O69" s="144">
        <v>25.424104532506462</v>
      </c>
      <c r="P69" s="144">
        <v>26.428556923752765</v>
      </c>
      <c r="Q69" s="144">
        <v>10.7212405426601</v>
      </c>
      <c r="R69" s="144">
        <v>11.095008024299826</v>
      </c>
      <c r="S69" s="144">
        <v>11.574726868081996</v>
      </c>
      <c r="T69" s="144">
        <v>11.815874585615628</v>
      </c>
      <c r="U69" s="144">
        <v>11.827605629566019</v>
      </c>
      <c r="V69" s="144">
        <v>12.100219901000255</v>
      </c>
    </row>
    <row r="70" spans="1:22" s="3" customFormat="1" ht="12.75" customHeight="1">
      <c r="A70" s="2" t="s">
        <v>70</v>
      </c>
      <c r="B70" s="8" t="s">
        <v>401</v>
      </c>
      <c r="C70" s="144">
        <v>174.68520624689063</v>
      </c>
      <c r="D70" s="144">
        <v>172.87016769677476</v>
      </c>
      <c r="E70" s="144">
        <v>165.47887388751573</v>
      </c>
      <c r="F70" s="144">
        <v>157.17399740590321</v>
      </c>
      <c r="G70" s="144">
        <v>156.22557965719716</v>
      </c>
      <c r="H70" s="144">
        <v>150.53177629864885</v>
      </c>
      <c r="I70" s="144">
        <v>143.32173268918456</v>
      </c>
      <c r="J70" s="144">
        <v>135.59928252720982</v>
      </c>
      <c r="K70" s="144">
        <v>122.05327757246904</v>
      </c>
      <c r="L70" s="144">
        <v>112.74471446788124</v>
      </c>
      <c r="M70" s="144">
        <v>114.68235465385882</v>
      </c>
      <c r="N70" s="144">
        <v>117.89225479188116</v>
      </c>
      <c r="O70" s="144">
        <v>153.03987773409324</v>
      </c>
      <c r="P70" s="144">
        <v>142.86802980430824</v>
      </c>
      <c r="Q70" s="144">
        <v>132.90375760368087</v>
      </c>
      <c r="R70" s="144">
        <v>132.07516037541217</v>
      </c>
      <c r="S70" s="144">
        <v>132.86433908871112</v>
      </c>
      <c r="T70" s="144">
        <v>132.64524569515274</v>
      </c>
      <c r="U70" s="144">
        <v>131.52679291801601</v>
      </c>
      <c r="V70" s="144">
        <v>131.30893533913752</v>
      </c>
    </row>
    <row r="71" spans="1:22" s="3" customFormat="1" ht="12.75" customHeight="1">
      <c r="A71" s="2" t="s">
        <v>71</v>
      </c>
      <c r="B71" s="8" t="s">
        <v>74</v>
      </c>
      <c r="C71" s="144">
        <v>1929.2182593279335</v>
      </c>
      <c r="D71" s="144">
        <v>1909.6384560090623</v>
      </c>
      <c r="E71" s="144">
        <v>1838.6999024505251</v>
      </c>
      <c r="F71" s="144">
        <v>1756.341387916975</v>
      </c>
      <c r="G71" s="144">
        <v>1746.7040708006348</v>
      </c>
      <c r="H71" s="144">
        <v>1685.738570053989</v>
      </c>
      <c r="I71" s="144">
        <v>1616.7530730391668</v>
      </c>
      <c r="J71" s="144">
        <v>1541.9249312905276</v>
      </c>
      <c r="K71" s="144">
        <v>1407.9708964310639</v>
      </c>
      <c r="L71" s="144">
        <v>1314.8022601494763</v>
      </c>
      <c r="M71" s="144">
        <v>1193.5530342055958</v>
      </c>
      <c r="N71" s="144">
        <v>1105.0552219397878</v>
      </c>
      <c r="O71" s="144">
        <v>749.49796168076966</v>
      </c>
      <c r="P71" s="144">
        <v>677.19799956971633</v>
      </c>
      <c r="Q71" s="144">
        <v>764.58259578158038</v>
      </c>
      <c r="R71" s="144">
        <v>732.06518542048968</v>
      </c>
      <c r="S71" s="144">
        <v>700.88135265054132</v>
      </c>
      <c r="T71" s="144">
        <v>663.36440356989647</v>
      </c>
      <c r="U71" s="144">
        <v>621.42130741003768</v>
      </c>
      <c r="V71" s="144">
        <v>586.41782049171775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23844.701262117567</v>
      </c>
      <c r="D73" s="144">
        <v>23593.632116085475</v>
      </c>
      <c r="E73" s="144">
        <v>22508.578261590967</v>
      </c>
      <c r="F73" s="144">
        <v>21308.293958807069</v>
      </c>
      <c r="G73" s="144">
        <v>21172.873345632379</v>
      </c>
      <c r="H73" s="144">
        <v>20382.013633485236</v>
      </c>
      <c r="I73" s="144">
        <v>19322.047184549043</v>
      </c>
      <c r="J73" s="144">
        <v>18193.44457013897</v>
      </c>
      <c r="K73" s="144">
        <v>16232.964956551918</v>
      </c>
      <c r="L73" s="144">
        <v>14893.721108938413</v>
      </c>
      <c r="M73" s="144">
        <v>14047.036996128805</v>
      </c>
      <c r="N73" s="144">
        <v>13264.024444076702</v>
      </c>
      <c r="O73" s="144">
        <v>14485.68146571571</v>
      </c>
      <c r="P73" s="144">
        <v>13790.479872700213</v>
      </c>
      <c r="Q73" s="144">
        <v>10886.550402264324</v>
      </c>
      <c r="R73" s="144">
        <v>10379.379336360038</v>
      </c>
      <c r="S73" s="144">
        <v>9897.4038287834155</v>
      </c>
      <c r="T73" s="144">
        <v>9491.2253692441045</v>
      </c>
      <c r="U73" s="144">
        <v>9117.5969433338832</v>
      </c>
      <c r="V73" s="144">
        <v>8793.416957686346</v>
      </c>
    </row>
    <row r="74" spans="1:22" s="3" customFormat="1" ht="15" customHeight="1">
      <c r="A74" s="173" t="s">
        <v>460</v>
      </c>
      <c r="B74" s="8" t="s">
        <v>461</v>
      </c>
      <c r="C74" s="144">
        <v>35912.717011871428</v>
      </c>
      <c r="D74" s="144">
        <v>35556.730785221131</v>
      </c>
      <c r="E74" s="144">
        <v>34431.325120336347</v>
      </c>
      <c r="F74" s="144">
        <v>33069.052755058685</v>
      </c>
      <c r="G74" s="144">
        <v>32904.929149619064</v>
      </c>
      <c r="H74" s="144">
        <v>31805.02997393475</v>
      </c>
      <c r="I74" s="144">
        <v>30715.092535838045</v>
      </c>
      <c r="J74" s="144">
        <v>29513.041450339271</v>
      </c>
      <c r="K74" s="144">
        <v>27305.067203233732</v>
      </c>
      <c r="L74" s="144">
        <v>25746.573995596904</v>
      </c>
      <c r="M74" s="144">
        <v>25017.145230463258</v>
      </c>
      <c r="N74" s="144">
        <v>24479.390195478198</v>
      </c>
      <c r="O74" s="144">
        <v>21248.762774963685</v>
      </c>
      <c r="P74" s="144">
        <v>20709.923548942948</v>
      </c>
      <c r="Q74" s="144">
        <v>19662.920492877241</v>
      </c>
      <c r="R74" s="144">
        <v>19209.592105666459</v>
      </c>
      <c r="S74" s="144">
        <v>18732.969700966631</v>
      </c>
      <c r="T74" s="144">
        <v>18218.142105210773</v>
      </c>
      <c r="U74" s="144">
        <v>17630.410161353338</v>
      </c>
      <c r="V74" s="144">
        <v>17184.208714813252</v>
      </c>
    </row>
    <row r="75" spans="1:22" s="3" customFormat="1" ht="15" customHeight="1">
      <c r="A75" s="174" t="s">
        <v>306</v>
      </c>
      <c r="B75" s="172" t="s">
        <v>462</v>
      </c>
      <c r="C75" s="144">
        <v>59757.418273989009</v>
      </c>
      <c r="D75" s="144">
        <v>59150.362901306602</v>
      </c>
      <c r="E75" s="144">
        <v>56939.90338192731</v>
      </c>
      <c r="F75" s="144">
        <v>54377.346713865765</v>
      </c>
      <c r="G75" s="144">
        <v>54077.802495251432</v>
      </c>
      <c r="H75" s="144">
        <v>52187.043607419982</v>
      </c>
      <c r="I75" s="144">
        <v>50037.139720387073</v>
      </c>
      <c r="J75" s="144">
        <v>47706.486020478245</v>
      </c>
      <c r="K75" s="144">
        <v>43538.032159785645</v>
      </c>
      <c r="L75" s="144">
        <v>40640.295104535311</v>
      </c>
      <c r="M75" s="144">
        <v>39064.182226592071</v>
      </c>
      <c r="N75" s="144">
        <v>37743.414639554903</v>
      </c>
      <c r="O75" s="144">
        <v>35734.444240679397</v>
      </c>
      <c r="P75" s="144">
        <v>34500.403421643161</v>
      </c>
      <c r="Q75" s="144">
        <v>30549.470895141567</v>
      </c>
      <c r="R75" s="144">
        <v>29588.971442026501</v>
      </c>
      <c r="S75" s="144">
        <v>28630.373529750046</v>
      </c>
      <c r="T75" s="144">
        <v>27709.367474454877</v>
      </c>
      <c r="U75" s="144">
        <v>26748.007104687225</v>
      </c>
      <c r="V75" s="144">
        <v>25977.625672499602</v>
      </c>
    </row>
    <row r="76" spans="1:22" s="3" customFormat="1" ht="15" customHeight="1">
      <c r="A76" s="175" t="s">
        <v>463</v>
      </c>
      <c r="B76" s="9" t="s">
        <v>519</v>
      </c>
      <c r="C76" s="145">
        <v>3097.7479171274836</v>
      </c>
      <c r="D76" s="145">
        <v>4326.7434180168902</v>
      </c>
      <c r="E76" s="145">
        <v>3221.958198973975</v>
      </c>
      <c r="F76" s="145">
        <v>3559.007640346792</v>
      </c>
      <c r="G76" s="145">
        <v>3511.6781594838844</v>
      </c>
      <c r="H76" s="145">
        <v>3449.2333045715895</v>
      </c>
      <c r="I76" s="145">
        <v>3190.3843220060794</v>
      </c>
      <c r="J76" s="145">
        <v>2988.5460013973816</v>
      </c>
      <c r="K76" s="145">
        <v>2534.374290620844</v>
      </c>
      <c r="L76" s="145">
        <v>2182.6874741120287</v>
      </c>
      <c r="M76" s="145">
        <v>1914.06757157518</v>
      </c>
      <c r="N76" s="145">
        <v>1711.1061244780217</v>
      </c>
      <c r="O76" s="145">
        <v>1488.6547690860011</v>
      </c>
      <c r="P76" s="145">
        <v>1242.1135966763763</v>
      </c>
      <c r="Q76" s="145">
        <v>785.38724450749351</v>
      </c>
      <c r="R76" s="145">
        <v>719.41917810449127</v>
      </c>
      <c r="S76" s="145">
        <v>666.51801884393558</v>
      </c>
      <c r="T76" s="145">
        <v>681.99647073176197</v>
      </c>
      <c r="U76" s="145">
        <v>689.29335709471798</v>
      </c>
      <c r="V76" s="145">
        <v>661.3375973987288</v>
      </c>
    </row>
    <row r="77" spans="1:22" s="3" customFormat="1" ht="15" customHeight="1">
      <c r="A77" s="173" t="s">
        <v>460</v>
      </c>
      <c r="B77" s="9" t="s">
        <v>520</v>
      </c>
      <c r="C77" s="145">
        <v>4413.6260899672334</v>
      </c>
      <c r="D77" s="145">
        <v>3414.1378372990725</v>
      </c>
      <c r="E77" s="145">
        <v>2263.3726720434556</v>
      </c>
      <c r="F77" s="145">
        <v>1918.3120733194608</v>
      </c>
      <c r="G77" s="145">
        <v>1498.8732967107549</v>
      </c>
      <c r="H77" s="145">
        <v>1077.0035999592731</v>
      </c>
      <c r="I77" s="145">
        <v>1357.5965128768867</v>
      </c>
      <c r="J77" s="145">
        <v>817.84614072151794</v>
      </c>
      <c r="K77" s="145">
        <v>688.43478856772094</v>
      </c>
      <c r="L77" s="145">
        <v>575.4879999534553</v>
      </c>
      <c r="M77" s="145">
        <v>523.09727696427069</v>
      </c>
      <c r="N77" s="145">
        <v>427.46814281215865</v>
      </c>
      <c r="O77" s="145">
        <v>399.84954805524234</v>
      </c>
      <c r="P77" s="145">
        <v>368.46020001936375</v>
      </c>
      <c r="Q77" s="145">
        <v>4238.653590227209</v>
      </c>
      <c r="R77" s="145">
        <v>4092.9767709057173</v>
      </c>
      <c r="S77" s="145">
        <v>4013.1122062779505</v>
      </c>
      <c r="T77" s="145">
        <v>3971.8593957848648</v>
      </c>
      <c r="U77" s="145">
        <v>4000.7603676051085</v>
      </c>
      <c r="V77" s="145">
        <v>4080.7801602223094</v>
      </c>
    </row>
    <row r="78" spans="1:22" ht="15" customHeight="1">
      <c r="A78" s="174" t="s">
        <v>306</v>
      </c>
      <c r="B78" s="178" t="s">
        <v>521</v>
      </c>
      <c r="C78" s="152">
        <f>C75-C76+C77</f>
        <v>61073.296446828761</v>
      </c>
      <c r="D78" s="150">
        <f t="shared" ref="D78:V78" si="0">D75-D76+D77</f>
        <v>58237.757320588782</v>
      </c>
      <c r="E78" s="150">
        <f t="shared" si="0"/>
        <v>55981.317854996792</v>
      </c>
      <c r="F78" s="150">
        <f t="shared" si="0"/>
        <v>52736.651146838434</v>
      </c>
      <c r="G78" s="150">
        <f t="shared" si="0"/>
        <v>52064.997632478306</v>
      </c>
      <c r="H78" s="150">
        <f t="shared" si="0"/>
        <v>49814.813902807662</v>
      </c>
      <c r="I78" s="150">
        <f t="shared" si="0"/>
        <v>48204.35191125788</v>
      </c>
      <c r="J78" s="150">
        <f t="shared" si="0"/>
        <v>45535.786159802381</v>
      </c>
      <c r="K78" s="150">
        <f t="shared" si="0"/>
        <v>41692.092657732523</v>
      </c>
      <c r="L78" s="150">
        <f t="shared" si="0"/>
        <v>39033.095630376738</v>
      </c>
      <c r="M78" s="150">
        <f t="shared" si="0"/>
        <v>37673.211931981161</v>
      </c>
      <c r="N78" s="150">
        <f t="shared" si="0"/>
        <v>36459.776657889044</v>
      </c>
      <c r="O78" s="150">
        <f t="shared" si="0"/>
        <v>34645.639019648639</v>
      </c>
      <c r="P78" s="150">
        <f t="shared" si="0"/>
        <v>33626.750024986148</v>
      </c>
      <c r="Q78" s="150">
        <f t="shared" si="0"/>
        <v>34002.737240861286</v>
      </c>
      <c r="R78" s="150">
        <f t="shared" si="0"/>
        <v>32962.529034827727</v>
      </c>
      <c r="S78" s="150">
        <f t="shared" si="0"/>
        <v>31976.967717184059</v>
      </c>
      <c r="T78" s="150">
        <f t="shared" si="0"/>
        <v>30999.230399507978</v>
      </c>
      <c r="U78" s="150">
        <f t="shared" si="0"/>
        <v>30059.474115197616</v>
      </c>
      <c r="V78" s="150">
        <f t="shared" si="0"/>
        <v>29397.068235323182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-1333.5622863883946</v>
      </c>
      <c r="R79" s="145">
        <v>-1137.1443641340593</v>
      </c>
      <c r="S79" s="145">
        <v>-912.60521283650087</v>
      </c>
      <c r="T79" s="145">
        <v>-657.57722904794718</v>
      </c>
      <c r="U79" s="145">
        <v>-783.30357362833456</v>
      </c>
      <c r="V79" s="145">
        <v>-505.20231852823053</v>
      </c>
    </row>
    <row r="80" spans="1:22" ht="15" customHeight="1">
      <c r="A80" s="174" t="s">
        <v>306</v>
      </c>
      <c r="B80" s="178" t="s">
        <v>468</v>
      </c>
      <c r="C80" s="152">
        <f>C78+C79</f>
        <v>61073.296446828761</v>
      </c>
      <c r="D80" s="150">
        <f t="shared" ref="D80:V80" si="1">D78+D79</f>
        <v>58237.757320588782</v>
      </c>
      <c r="E80" s="150">
        <f t="shared" si="1"/>
        <v>55981.317854996792</v>
      </c>
      <c r="F80" s="150">
        <f t="shared" si="1"/>
        <v>52736.651146838434</v>
      </c>
      <c r="G80" s="150">
        <f t="shared" si="1"/>
        <v>52064.997632478306</v>
      </c>
      <c r="H80" s="150">
        <f t="shared" si="1"/>
        <v>49814.813902807662</v>
      </c>
      <c r="I80" s="150">
        <f t="shared" si="1"/>
        <v>48204.35191125788</v>
      </c>
      <c r="J80" s="150">
        <f t="shared" si="1"/>
        <v>45535.786159802381</v>
      </c>
      <c r="K80" s="150">
        <f t="shared" si="1"/>
        <v>41692.092657732523</v>
      </c>
      <c r="L80" s="150">
        <f t="shared" si="1"/>
        <v>39033.095630376738</v>
      </c>
      <c r="M80" s="150">
        <f t="shared" si="1"/>
        <v>37673.211931981161</v>
      </c>
      <c r="N80" s="150">
        <f t="shared" si="1"/>
        <v>36459.776657889044</v>
      </c>
      <c r="O80" s="150">
        <f t="shared" si="1"/>
        <v>34645.639019648639</v>
      </c>
      <c r="P80" s="150">
        <f t="shared" si="1"/>
        <v>33626.750024986148</v>
      </c>
      <c r="Q80" s="150">
        <f t="shared" si="1"/>
        <v>32669.174954472892</v>
      </c>
      <c r="R80" s="150">
        <f t="shared" si="1"/>
        <v>31825.384670693667</v>
      </c>
      <c r="S80" s="150">
        <f t="shared" si="1"/>
        <v>31064.362504347559</v>
      </c>
      <c r="T80" s="150">
        <f t="shared" si="1"/>
        <v>30341.653170460031</v>
      </c>
      <c r="U80" s="150">
        <f t="shared" si="1"/>
        <v>29276.170541569281</v>
      </c>
      <c r="V80" s="150">
        <f t="shared" si="1"/>
        <v>28891.865916794952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</row>
    <row r="85" spans="1:22" ht="15" customHeight="1">
      <c r="A85" s="56"/>
    </row>
    <row r="86" spans="1:22" ht="15" customHeight="1">
      <c r="A86" s="56"/>
    </row>
    <row r="87" spans="1:22" ht="15" customHeight="1">
      <c r="A87" s="56"/>
    </row>
    <row r="88" spans="1:22" ht="15" customHeight="1">
      <c r="A88" s="56"/>
    </row>
    <row r="89" spans="1:22" ht="15" customHeight="1">
      <c r="A89" s="56"/>
    </row>
    <row r="90" spans="1:22" ht="15" customHeight="1">
      <c r="A90" s="56"/>
    </row>
    <row r="91" spans="1:22" ht="15" customHeight="1">
      <c r="A91" s="56"/>
    </row>
    <row r="92" spans="1:22" ht="15" customHeight="1">
      <c r="A92" s="56"/>
    </row>
    <row r="93" spans="1:22" ht="15" customHeight="1">
      <c r="A93" s="56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6" orientation="portrait" r:id="rId1"/>
  <headerFooter alignWithMargins="0">
    <oddFooter>&amp;L&amp;"MetaNormalLF-Roman,Standard"&amp;9Statistisches Bundesamt, Anthropogene Luftemissionen,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V1660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2" width="11.28515625" style="5" customWidth="1"/>
    <col min="23" max="16384" width="11.42578125" style="5"/>
  </cols>
  <sheetData>
    <row r="1" spans="1:22" s="4" customFormat="1" ht="20.100000000000001" customHeight="1">
      <c r="A1" s="139" t="s">
        <v>512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tr">
        <f>'13.2'!C4</f>
        <v>2000</v>
      </c>
      <c r="D4" s="50" t="str">
        <f>'13.2'!D4</f>
        <v>2001</v>
      </c>
      <c r="E4" s="50" t="str">
        <f>'13.2'!E4</f>
        <v>2002</v>
      </c>
      <c r="F4" s="50" t="str">
        <f>'13.2'!F4</f>
        <v>2003</v>
      </c>
      <c r="G4" s="50" t="str">
        <f>'13.2'!G4</f>
        <v>2004</v>
      </c>
      <c r="H4" s="50" t="str">
        <f>'13.2'!H4</f>
        <v>2005</v>
      </c>
      <c r="I4" s="50" t="str">
        <f>'13.2'!I4</f>
        <v>2006</v>
      </c>
      <c r="J4" s="50" t="str">
        <f>'13.2'!J4</f>
        <v>2007</v>
      </c>
      <c r="K4" s="50" t="str">
        <f>'13.2'!K4</f>
        <v>2008</v>
      </c>
      <c r="L4" s="50" t="str">
        <f>'13.2'!L4</f>
        <v>2009</v>
      </c>
      <c r="M4" s="50" t="str">
        <f>'13.2'!M4</f>
        <v>2010</v>
      </c>
      <c r="N4" s="50" t="str">
        <f>'13.2'!N4</f>
        <v>2011</v>
      </c>
      <c r="O4" s="50" t="str">
        <f>'13.2'!O4</f>
        <v>2012</v>
      </c>
      <c r="P4" s="50" t="str">
        <f>'13.2'!P4</f>
        <v>2013</v>
      </c>
      <c r="Q4" s="50" t="str">
        <f>'13.2'!Q4</f>
        <v>2014</v>
      </c>
      <c r="R4" s="50" t="str">
        <f>'13.2'!R4</f>
        <v>2015</v>
      </c>
      <c r="S4" s="50" t="str">
        <f>'13.2'!S4</f>
        <v>2016</v>
      </c>
      <c r="T4" s="50" t="str">
        <f>'13.2'!T4</f>
        <v>2017</v>
      </c>
      <c r="U4" s="163" t="str">
        <f>'13.2'!U4</f>
        <v>2018</v>
      </c>
      <c r="V4" s="89" t="str">
        <f>'13.2'!V4</f>
        <v>2019</v>
      </c>
    </row>
    <row r="5" spans="1:22" s="3" customFormat="1" ht="15" customHeight="1">
      <c r="A5" s="2" t="s">
        <v>23</v>
      </c>
      <c r="B5" s="53" t="s">
        <v>338</v>
      </c>
      <c r="C5" s="145">
        <f>'13.2'!C5+'13.3'!C5+'13.4'!C5</f>
        <v>13647.901367016511</v>
      </c>
      <c r="D5" s="145">
        <f>'13.2'!D5+'13.3'!D5+'13.4'!D5</f>
        <v>13051.895825917683</v>
      </c>
      <c r="E5" s="145">
        <f>'13.2'!E5+'13.3'!E5+'13.4'!E5</f>
        <v>12604.008461967371</v>
      </c>
      <c r="F5" s="145">
        <f>'13.2'!F5+'13.3'!F5+'13.4'!F5</f>
        <v>11738.374650115979</v>
      </c>
      <c r="G5" s="145">
        <f>'13.2'!G5+'13.3'!G5+'13.4'!G5</f>
        <v>11429.961306206986</v>
      </c>
      <c r="H5" s="145">
        <f>'13.2'!H5+'13.3'!H5+'13.4'!H5</f>
        <v>11070.072403558475</v>
      </c>
      <c r="I5" s="145">
        <f>'13.2'!I5+'13.3'!I5+'13.4'!I5</f>
        <v>10863.843755156073</v>
      </c>
      <c r="J5" s="145">
        <f>'13.2'!J5+'13.3'!J5+'13.4'!J5</f>
        <v>10785.882958529635</v>
      </c>
      <c r="K5" s="145">
        <f>'13.2'!K5+'13.3'!K5+'13.4'!K5</f>
        <v>10551.757033677122</v>
      </c>
      <c r="L5" s="145">
        <f>'13.2'!L5+'13.3'!L5+'13.4'!L5</f>
        <v>10210.242937690564</v>
      </c>
      <c r="M5" s="145">
        <f>'13.2'!M5+'13.3'!M5+'13.4'!M5</f>
        <v>9909.1170296292203</v>
      </c>
      <c r="N5" s="145">
        <f>'13.2'!N5+'13.3'!N5+'13.4'!N5</f>
        <v>9639.8347540220875</v>
      </c>
      <c r="O5" s="145">
        <f>'13.2'!O5+'13.3'!O5+'13.4'!O5</f>
        <v>9217.9835141371568</v>
      </c>
      <c r="P5" s="145">
        <f>'13.2'!P5+'13.3'!P5+'13.4'!P5</f>
        <v>9620.0814086451119</v>
      </c>
      <c r="Q5" s="145">
        <f>'13.2'!Q5+'13.3'!Q5+'13.4'!Q5</f>
        <v>9318.1392097907519</v>
      </c>
      <c r="R5" s="145">
        <f>'13.2'!R5+'13.3'!R5+'13.4'!R5</f>
        <v>9474.7711453607772</v>
      </c>
      <c r="S5" s="145">
        <f>'13.2'!S5+'13.3'!S5+'13.4'!S5</f>
        <v>9249.6077829092319</v>
      </c>
      <c r="T5" s="145">
        <f>'13.2'!T5+'13.3'!T5+'13.4'!T5</f>
        <v>9188.2623814955932</v>
      </c>
      <c r="U5" s="145">
        <f>'13.2'!U5+'13.3'!U5+'13.4'!U5</f>
        <v>8661.2688248232807</v>
      </c>
      <c r="V5" s="145">
        <f>'13.2'!V5+'13.3'!V5+'13.4'!V5</f>
        <v>8401.4745288850463</v>
      </c>
    </row>
    <row r="6" spans="1:22" s="3" customFormat="1" ht="12.75" customHeight="1">
      <c r="A6" s="2" t="s">
        <v>1</v>
      </c>
      <c r="B6" s="9" t="s">
        <v>340</v>
      </c>
      <c r="C6" s="145">
        <f>'13.2'!C6+'13.3'!C6+'13.4'!C6</f>
        <v>13130.452753731695</v>
      </c>
      <c r="D6" s="145">
        <f>'13.2'!D6+'13.3'!D6+'13.4'!D6</f>
        <v>12647.195461721794</v>
      </c>
      <c r="E6" s="145">
        <f>'13.2'!E6+'13.3'!E6+'13.4'!E6</f>
        <v>12199.895240971067</v>
      </c>
      <c r="F6" s="145">
        <f>'13.2'!F6+'13.3'!F6+'13.4'!F6</f>
        <v>11311.780218353233</v>
      </c>
      <c r="G6" s="145">
        <f>'13.2'!G6+'13.3'!G6+'13.4'!G6</f>
        <v>10994.215237847087</v>
      </c>
      <c r="H6" s="145">
        <f>'13.2'!H6+'13.3'!H6+'13.4'!H6</f>
        <v>10632.209752450672</v>
      </c>
      <c r="I6" s="145">
        <f>'13.2'!I6+'13.3'!I6+'13.4'!I6</f>
        <v>10420.99270184042</v>
      </c>
      <c r="J6" s="145">
        <f>'13.2'!J6+'13.3'!J6+'13.4'!J6</f>
        <v>10292.042601107481</v>
      </c>
      <c r="K6" s="145">
        <f>'13.2'!K6+'13.3'!K6+'13.4'!K6</f>
        <v>10177.50735147926</v>
      </c>
      <c r="L6" s="145">
        <f>'13.2'!L6+'13.3'!L6+'13.4'!L6</f>
        <v>9968.1036883962279</v>
      </c>
      <c r="M6" s="145">
        <f>'13.2'!M6+'13.3'!M6+'13.4'!M6</f>
        <v>9659.2492956528786</v>
      </c>
      <c r="N6" s="145">
        <f>'13.2'!N6+'13.3'!N6+'13.4'!N6</f>
        <v>9401.3656996838981</v>
      </c>
      <c r="O6" s="145">
        <f>'13.2'!O6+'13.3'!O6+'13.4'!O6</f>
        <v>9082.5602652292673</v>
      </c>
      <c r="P6" s="145">
        <f>'13.2'!P6+'13.3'!P6+'13.4'!P6</f>
        <v>9489.0021426225358</v>
      </c>
      <c r="Q6" s="145">
        <f>'13.2'!Q6+'13.3'!Q6+'13.4'!Q6</f>
        <v>9184.4164820096921</v>
      </c>
      <c r="R6" s="145">
        <f>'13.2'!R6+'13.3'!R6+'13.4'!R6</f>
        <v>9233.822083072142</v>
      </c>
      <c r="S6" s="145">
        <f>'13.2'!S6+'13.3'!S6+'13.4'!S6</f>
        <v>9004.9908735119425</v>
      </c>
      <c r="T6" s="145">
        <f>'13.2'!T6+'13.3'!T6+'13.4'!T6</f>
        <v>8944.9516060178448</v>
      </c>
      <c r="U6" s="145">
        <f>'13.2'!U6+'13.3'!U6+'13.4'!U6</f>
        <v>8363.0467730625733</v>
      </c>
      <c r="V6" s="145">
        <f>'13.2'!V6+'13.3'!V6+'13.4'!V6</f>
        <v>8173.1167882671425</v>
      </c>
    </row>
    <row r="7" spans="1:22" s="3" customFormat="1" ht="12.75" customHeight="1">
      <c r="A7" s="2" t="s">
        <v>2</v>
      </c>
      <c r="B7" s="9" t="s">
        <v>339</v>
      </c>
      <c r="C7" s="145">
        <f>'13.2'!C7+'13.3'!C7+'13.4'!C7</f>
        <v>433.25281751806756</v>
      </c>
      <c r="D7" s="145">
        <f>'13.2'!D7+'13.3'!D7+'13.4'!D7</f>
        <v>335.46783289682236</v>
      </c>
      <c r="E7" s="145">
        <f>'13.2'!E7+'13.3'!E7+'13.4'!E7</f>
        <v>338.0156037471935</v>
      </c>
      <c r="F7" s="145">
        <f>'13.2'!F7+'13.3'!F7+'13.4'!F7</f>
        <v>362.09085092474652</v>
      </c>
      <c r="G7" s="145">
        <f>'13.2'!G7+'13.3'!G7+'13.4'!G7</f>
        <v>370.35401042676563</v>
      </c>
      <c r="H7" s="145">
        <f>'13.2'!H7+'13.3'!H7+'13.4'!H7</f>
        <v>374.06596906039442</v>
      </c>
      <c r="I7" s="145">
        <f>'13.2'!I7+'13.3'!I7+'13.4'!I7</f>
        <v>384.30633806315257</v>
      </c>
      <c r="J7" s="145">
        <f>'13.2'!J7+'13.3'!J7+'13.4'!J7</f>
        <v>433.99164894770939</v>
      </c>
      <c r="K7" s="145">
        <f>'13.2'!K7+'13.3'!K7+'13.4'!K7</f>
        <v>328.12599474558891</v>
      </c>
      <c r="L7" s="145">
        <f>'13.2'!L7+'13.3'!L7+'13.4'!L7</f>
        <v>216.08336904371845</v>
      </c>
      <c r="M7" s="145">
        <f>'13.2'!M7+'13.3'!M7+'13.4'!M7</f>
        <v>225.84705286805499</v>
      </c>
      <c r="N7" s="145">
        <f>'13.2'!N7+'13.3'!N7+'13.4'!N7</f>
        <v>217.3982498421702</v>
      </c>
      <c r="O7" s="145">
        <f>'13.2'!O7+'13.3'!O7+'13.4'!O7</f>
        <v>115.67059728710096</v>
      </c>
      <c r="P7" s="145">
        <f>'13.2'!P7+'13.3'!P7+'13.4'!P7</f>
        <v>111.11334963797398</v>
      </c>
      <c r="Q7" s="145">
        <f>'13.2'!Q7+'13.3'!Q7+'13.4'!Q7</f>
        <v>112.66231803579242</v>
      </c>
      <c r="R7" s="145">
        <f>'13.2'!R7+'13.3'!R7+'13.4'!R7</f>
        <v>217.94503211570773</v>
      </c>
      <c r="S7" s="145">
        <f>'13.2'!S7+'13.3'!S7+'13.4'!S7</f>
        <v>201.71403011290701</v>
      </c>
      <c r="T7" s="145">
        <f>'13.2'!T7+'13.3'!T7+'13.4'!T7</f>
        <v>198.9770231186412</v>
      </c>
      <c r="U7" s="145">
        <f>'13.2'!U7+'13.3'!U7+'13.4'!U7</f>
        <v>212.59221648993451</v>
      </c>
      <c r="V7" s="145">
        <f>'13.2'!V7+'13.3'!V7+'13.4'!V7</f>
        <v>208.53616096985334</v>
      </c>
    </row>
    <row r="8" spans="1:22" s="3" customFormat="1" ht="12.75" customHeight="1">
      <c r="A8" s="2" t="s">
        <v>24</v>
      </c>
      <c r="B8" s="9" t="s">
        <v>341</v>
      </c>
      <c r="C8" s="145">
        <f>'13.2'!C8+'13.3'!C8+'13.4'!C8</f>
        <v>84.195795766749896</v>
      </c>
      <c r="D8" s="145">
        <f>'13.2'!D8+'13.3'!D8+'13.4'!D8</f>
        <v>69.232531299065514</v>
      </c>
      <c r="E8" s="145">
        <f>'13.2'!E8+'13.3'!E8+'13.4'!E8</f>
        <v>66.097617249109206</v>
      </c>
      <c r="F8" s="145">
        <f>'13.2'!F8+'13.3'!F8+'13.4'!F8</f>
        <v>64.50358083799847</v>
      </c>
      <c r="G8" s="145">
        <f>'13.2'!G8+'13.3'!G8+'13.4'!G8</f>
        <v>65.39205793313279</v>
      </c>
      <c r="H8" s="145">
        <f>'13.2'!H8+'13.3'!H8+'13.4'!H8</f>
        <v>63.796682047408957</v>
      </c>
      <c r="I8" s="145">
        <f>'13.2'!I8+'13.3'!I8+'13.4'!I8</f>
        <v>58.544715252500559</v>
      </c>
      <c r="J8" s="145">
        <f>'13.2'!J8+'13.3'!J8+'13.4'!J8</f>
        <v>59.848708474444926</v>
      </c>
      <c r="K8" s="145">
        <f>'13.2'!K8+'13.3'!K8+'13.4'!K8</f>
        <v>46.12368745227046</v>
      </c>
      <c r="L8" s="145">
        <f>'13.2'!L8+'13.3'!L8+'13.4'!L8</f>
        <v>26.055880250617406</v>
      </c>
      <c r="M8" s="145">
        <f>'13.2'!M8+'13.3'!M8+'13.4'!M8</f>
        <v>24.020681108285501</v>
      </c>
      <c r="N8" s="145">
        <f>'13.2'!N8+'13.3'!N8+'13.4'!N8</f>
        <v>21.070804496018532</v>
      </c>
      <c r="O8" s="145">
        <f>'13.2'!O8+'13.3'!O8+'13.4'!O8</f>
        <v>19.752651620788416</v>
      </c>
      <c r="P8" s="145">
        <f>'13.2'!P8+'13.3'!P8+'13.4'!P8</f>
        <v>19.965916384603101</v>
      </c>
      <c r="Q8" s="145">
        <f>'13.2'!Q8+'13.3'!Q8+'13.4'!Q8</f>
        <v>21.060409745268053</v>
      </c>
      <c r="R8" s="145">
        <f>'13.2'!R8+'13.3'!R8+'13.4'!R8</f>
        <v>23.004030172928054</v>
      </c>
      <c r="S8" s="145">
        <f>'13.2'!S8+'13.3'!S8+'13.4'!S8</f>
        <v>42.902879284381669</v>
      </c>
      <c r="T8" s="145">
        <f>'13.2'!T8+'13.3'!T8+'13.4'!T8</f>
        <v>44.333752359105588</v>
      </c>
      <c r="U8" s="145">
        <f>'13.2'!U8+'13.3'!U8+'13.4'!U8</f>
        <v>85.629835270771693</v>
      </c>
      <c r="V8" s="145">
        <f>'13.2'!V8+'13.3'!V8+'13.4'!V8</f>
        <v>19.821579648050246</v>
      </c>
    </row>
    <row r="9" spans="1:22" s="3" customFormat="1" ht="12.75" customHeight="1">
      <c r="A9" s="2" t="s">
        <v>25</v>
      </c>
      <c r="B9" s="8" t="s">
        <v>342</v>
      </c>
      <c r="C9" s="145">
        <f>'13.2'!C9+'13.3'!C9+'13.4'!C9</f>
        <v>5086.2406452537298</v>
      </c>
      <c r="D9" s="145">
        <f>'13.2'!D9+'13.3'!D9+'13.4'!D9</f>
        <v>4796.4467077396257</v>
      </c>
      <c r="E9" s="145">
        <f>'13.2'!E9+'13.3'!E9+'13.4'!E9</f>
        <v>4568.1187227486471</v>
      </c>
      <c r="F9" s="145">
        <f>'13.2'!F9+'13.3'!F9+'13.4'!F9</f>
        <v>4235.858238161899</v>
      </c>
      <c r="G9" s="145">
        <f>'13.2'!G9+'13.3'!G9+'13.4'!G9</f>
        <v>4064.8743606960506</v>
      </c>
      <c r="H9" s="145">
        <f>'13.2'!H9+'13.3'!H9+'13.4'!H9</f>
        <v>3762.721390269618</v>
      </c>
      <c r="I9" s="145">
        <f>'13.2'!I9+'13.3'!I9+'13.4'!I9</f>
        <v>3669.5912054737209</v>
      </c>
      <c r="J9" s="145">
        <f>'13.2'!J9+'13.3'!J9+'13.4'!J9</f>
        <v>3587.5958685837045</v>
      </c>
      <c r="K9" s="145">
        <f>'13.2'!K9+'13.3'!K9+'13.4'!K9</f>
        <v>3487.522401796035</v>
      </c>
      <c r="L9" s="145">
        <f>'13.2'!L9+'13.3'!L9+'13.4'!L9</f>
        <v>3270.8075935541133</v>
      </c>
      <c r="M9" s="145">
        <f>'13.2'!M9+'13.3'!M9+'13.4'!M9</f>
        <v>3181.2483997978857</v>
      </c>
      <c r="N9" s="145">
        <f>'13.2'!N9+'13.3'!N9+'13.4'!N9</f>
        <v>3395.3655601667811</v>
      </c>
      <c r="O9" s="145">
        <f>'13.2'!O9+'13.3'!O9+'13.4'!O9</f>
        <v>3251.5829692240991</v>
      </c>
      <c r="P9" s="145">
        <f>'13.2'!P9+'13.3'!P9+'13.4'!P9</f>
        <v>3194.4596603057739</v>
      </c>
      <c r="Q9" s="145">
        <f>'13.2'!Q9+'13.3'!Q9+'13.4'!Q9</f>
        <v>3187.8819510146577</v>
      </c>
      <c r="R9" s="145">
        <f>'13.2'!R9+'13.3'!R9+'13.4'!R9</f>
        <v>3184.6246352954427</v>
      </c>
      <c r="S9" s="145">
        <f>'13.2'!S9+'13.3'!S9+'13.4'!S9</f>
        <v>3073.3115601239033</v>
      </c>
      <c r="T9" s="145">
        <f>'13.2'!T9+'13.3'!T9+'13.4'!T9</f>
        <v>3133.3564197348073</v>
      </c>
      <c r="U9" s="145">
        <f>'13.2'!U9+'13.3'!U9+'13.4'!U9</f>
        <v>3123.2602797227728</v>
      </c>
      <c r="V9" s="145">
        <f>'13.2'!V9+'13.3'!V9+'13.4'!V9</f>
        <v>2952.8790646369916</v>
      </c>
    </row>
    <row r="10" spans="1:22" s="3" customFormat="1" ht="12.75" customHeight="1">
      <c r="A10" s="2" t="s">
        <v>3</v>
      </c>
      <c r="B10" s="9" t="s">
        <v>343</v>
      </c>
      <c r="C10" s="145">
        <f>'13.2'!C10+'13.3'!C10+'13.4'!C10</f>
        <v>1093.0522364180126</v>
      </c>
      <c r="D10" s="145">
        <f>'13.2'!D10+'13.3'!D10+'13.4'!D10</f>
        <v>1067.9012055918945</v>
      </c>
      <c r="E10" s="145">
        <f>'13.2'!E10+'13.3'!E10+'13.4'!E10</f>
        <v>1074.3117123083825</v>
      </c>
      <c r="F10" s="145">
        <f>'13.2'!F10+'13.3'!F10+'13.4'!F10</f>
        <v>1069.1894209652889</v>
      </c>
      <c r="G10" s="145">
        <f>'13.2'!G10+'13.3'!G10+'13.4'!G10</f>
        <v>1094.9560298849185</v>
      </c>
      <c r="H10" s="145">
        <f>'13.2'!H10+'13.3'!H10+'13.4'!H10</f>
        <v>1066.3227235525853</v>
      </c>
      <c r="I10" s="145">
        <f>'13.2'!I10+'13.3'!I10+'13.4'!I10</f>
        <v>1044.4542836755516</v>
      </c>
      <c r="J10" s="145">
        <f>'13.2'!J10+'13.3'!J10+'13.4'!J10</f>
        <v>1048.1405982513957</v>
      </c>
      <c r="K10" s="145">
        <f>'13.2'!K10+'13.3'!K10+'13.4'!K10</f>
        <v>1016.675452830375</v>
      </c>
      <c r="L10" s="145">
        <f>'13.2'!L10+'13.3'!L10+'13.4'!L10</f>
        <v>957.96995179781993</v>
      </c>
      <c r="M10" s="145">
        <f>'13.2'!M10+'13.3'!M10+'13.4'!M10</f>
        <v>970.00885972257674</v>
      </c>
      <c r="N10" s="145">
        <f>'13.2'!N10+'13.3'!N10+'13.4'!N10</f>
        <v>1047.2055219843148</v>
      </c>
      <c r="O10" s="145">
        <f>'13.2'!O10+'13.3'!O10+'13.4'!O10</f>
        <v>1026.4092751863973</v>
      </c>
      <c r="P10" s="145">
        <f>'13.2'!P10+'13.3'!P10+'13.4'!P10</f>
        <v>1010.7584082390141</v>
      </c>
      <c r="Q10" s="145">
        <f>'13.2'!Q10+'13.3'!Q10+'13.4'!Q10</f>
        <v>985.65866761532561</v>
      </c>
      <c r="R10" s="145">
        <f>'13.2'!R10+'13.3'!R10+'13.4'!R10</f>
        <v>976.58266436878898</v>
      </c>
      <c r="S10" s="145">
        <f>'13.2'!S10+'13.3'!S10+'13.4'!S10</f>
        <v>935.16634335418757</v>
      </c>
      <c r="T10" s="145">
        <f>'13.2'!T10+'13.3'!T10+'13.4'!T10</f>
        <v>944.05805897997664</v>
      </c>
      <c r="U10" s="145">
        <f>'13.2'!U10+'13.3'!U10+'13.4'!U10</f>
        <v>917.78593160343462</v>
      </c>
      <c r="V10" s="145">
        <f>'13.2'!V10+'13.3'!V10+'13.4'!V10</f>
        <v>740.33161142772155</v>
      </c>
    </row>
    <row r="11" spans="1:22" s="3" customFormat="1" ht="12.75" customHeight="1">
      <c r="A11" s="2" t="s">
        <v>26</v>
      </c>
      <c r="B11" s="9" t="s">
        <v>374</v>
      </c>
      <c r="C11" s="145">
        <f>'13.2'!C11+'13.3'!C11+'13.4'!C11</f>
        <v>94.151888947345896</v>
      </c>
      <c r="D11" s="145">
        <f>'13.2'!D11+'13.3'!D11+'13.4'!D11</f>
        <v>97.830130158446494</v>
      </c>
      <c r="E11" s="145">
        <f>'13.2'!E11+'13.3'!E11+'13.4'!E11</f>
        <v>94.689882882997566</v>
      </c>
      <c r="F11" s="145">
        <f>'13.2'!F11+'13.3'!F11+'13.4'!F11</f>
        <v>75.186587654645891</v>
      </c>
      <c r="G11" s="145">
        <f>'13.2'!G11+'13.3'!G11+'13.4'!G11</f>
        <v>59.76957784912765</v>
      </c>
      <c r="H11" s="145">
        <f>'13.2'!H11+'13.3'!H11+'13.4'!H11</f>
        <v>56.67632064891253</v>
      </c>
      <c r="I11" s="145">
        <f>'13.2'!I11+'13.3'!I11+'13.4'!I11</f>
        <v>54.657022878331944</v>
      </c>
      <c r="J11" s="145">
        <f>'13.2'!J11+'13.3'!J11+'13.4'!J11</f>
        <v>41.235176325593095</v>
      </c>
      <c r="K11" s="145">
        <f>'13.2'!K11+'13.3'!K11+'13.4'!K11</f>
        <v>41.319483679348672</v>
      </c>
      <c r="L11" s="145">
        <f>'13.2'!L11+'13.3'!L11+'13.4'!L11</f>
        <v>42.096422161934427</v>
      </c>
      <c r="M11" s="145">
        <f>'13.2'!M11+'13.3'!M11+'13.4'!M11</f>
        <v>35.963350705358572</v>
      </c>
      <c r="N11" s="145">
        <f>'13.2'!N11+'13.3'!N11+'13.4'!N11</f>
        <v>42.239386606114614</v>
      </c>
      <c r="O11" s="145">
        <f>'13.2'!O11+'13.3'!O11+'13.4'!O11</f>
        <v>34.314133180986119</v>
      </c>
      <c r="P11" s="145">
        <f>'13.2'!P11+'13.3'!P11+'13.4'!P11</f>
        <v>32.488740689515552</v>
      </c>
      <c r="Q11" s="145">
        <f>'13.2'!Q11+'13.3'!Q11+'13.4'!Q11</f>
        <v>28.460185405571377</v>
      </c>
      <c r="R11" s="145">
        <f>'13.2'!R11+'13.3'!R11+'13.4'!R11</f>
        <v>25.542899849155262</v>
      </c>
      <c r="S11" s="145">
        <f>'13.2'!S11+'13.3'!S11+'13.4'!S11</f>
        <v>21.016919276455901</v>
      </c>
      <c r="T11" s="145">
        <f>'13.2'!T11+'13.3'!T11+'13.4'!T11</f>
        <v>24.905484371578027</v>
      </c>
      <c r="U11" s="145">
        <f>'13.2'!U11+'13.3'!U11+'13.4'!U11</f>
        <v>24.494240515871457</v>
      </c>
      <c r="V11" s="145">
        <f>'13.2'!V11+'13.3'!V11+'13.4'!V11</f>
        <v>34.588015195322086</v>
      </c>
    </row>
    <row r="12" spans="1:22" s="3" customFormat="1" ht="12.75" customHeight="1">
      <c r="A12" s="2" t="s">
        <v>27</v>
      </c>
      <c r="B12" s="9" t="s">
        <v>344</v>
      </c>
      <c r="C12" s="145">
        <f>'13.2'!C12+'13.3'!C12+'13.4'!C12</f>
        <v>3899.0365198883719</v>
      </c>
      <c r="D12" s="145">
        <f>'13.2'!D12+'13.3'!D12+'13.4'!D12</f>
        <v>3630.7153719892849</v>
      </c>
      <c r="E12" s="145">
        <f>'13.2'!E12+'13.3'!E12+'13.4'!E12</f>
        <v>3399.1171275572669</v>
      </c>
      <c r="F12" s="145">
        <f>'13.2'!F12+'13.3'!F12+'13.4'!F12</f>
        <v>3091.4822295419644</v>
      </c>
      <c r="G12" s="145">
        <f>'13.2'!G12+'13.3'!G12+'13.4'!G12</f>
        <v>2910.148752962004</v>
      </c>
      <c r="H12" s="145">
        <f>'13.2'!H12+'13.3'!H12+'13.4'!H12</f>
        <v>2639.7223460681207</v>
      </c>
      <c r="I12" s="145">
        <f>'13.2'!I12+'13.3'!I12+'13.4'!I12</f>
        <v>2570.4798989198375</v>
      </c>
      <c r="J12" s="145">
        <f>'13.2'!J12+'13.3'!J12+'13.4'!J12</f>
        <v>2498.2200940067155</v>
      </c>
      <c r="K12" s="145">
        <f>'13.2'!K12+'13.3'!K12+'13.4'!K12</f>
        <v>2429.5274652863113</v>
      </c>
      <c r="L12" s="145">
        <f>'13.2'!L12+'13.3'!L12+'13.4'!L12</f>
        <v>2270.7412195943593</v>
      </c>
      <c r="M12" s="145">
        <f>'13.2'!M12+'13.3'!M12+'13.4'!M12</f>
        <v>2175.2761893699503</v>
      </c>
      <c r="N12" s="145">
        <f>'13.2'!N12+'13.3'!N12+'13.4'!N12</f>
        <v>2305.9206515763512</v>
      </c>
      <c r="O12" s="145">
        <f>'13.2'!O12+'13.3'!O12+'13.4'!O12</f>
        <v>2190.8595608567157</v>
      </c>
      <c r="P12" s="145">
        <f>'13.2'!P12+'13.3'!P12+'13.4'!P12</f>
        <v>2151.212511377244</v>
      </c>
      <c r="Q12" s="145">
        <f>'13.2'!Q12+'13.3'!Q12+'13.4'!Q12</f>
        <v>2173.7630979937603</v>
      </c>
      <c r="R12" s="145">
        <f>'13.2'!R12+'13.3'!R12+'13.4'!R12</f>
        <v>2182.4990710774982</v>
      </c>
      <c r="S12" s="145">
        <f>'13.2'!S12+'13.3'!S12+'13.4'!S12</f>
        <v>2117.1282974932597</v>
      </c>
      <c r="T12" s="145">
        <f>'13.2'!T12+'13.3'!T12+'13.4'!T12</f>
        <v>2164.3928763832523</v>
      </c>
      <c r="U12" s="145">
        <f>'13.2'!U12+'13.3'!U12+'13.4'!U12</f>
        <v>2180.9801076034664</v>
      </c>
      <c r="V12" s="145">
        <f>'13.2'!V12+'13.3'!V12+'13.4'!V12</f>
        <v>2177.9594380139479</v>
      </c>
    </row>
    <row r="13" spans="1:22" s="3" customFormat="1" ht="12.75" customHeight="1">
      <c r="A13" s="2" t="s">
        <v>28</v>
      </c>
      <c r="B13" s="8" t="s">
        <v>345</v>
      </c>
      <c r="C13" s="145">
        <f>'13.2'!C13+'13.3'!C13+'13.4'!C13</f>
        <v>24339.437324554121</v>
      </c>
      <c r="D13" s="145">
        <f>'13.2'!D13+'13.3'!D13+'13.4'!D13</f>
        <v>22385.011056399781</v>
      </c>
      <c r="E13" s="145">
        <f>'13.2'!E13+'13.3'!E13+'13.4'!E13</f>
        <v>21071.155457358942</v>
      </c>
      <c r="F13" s="145">
        <f>'13.2'!F13+'13.3'!F13+'13.4'!F13</f>
        <v>20258.897702842987</v>
      </c>
      <c r="G13" s="145">
        <f>'13.2'!G13+'13.3'!G13+'13.4'!G13</f>
        <v>19639.104652430393</v>
      </c>
      <c r="H13" s="145">
        <f>'13.2'!H13+'13.3'!H13+'13.4'!H13</f>
        <v>18432.491045546121</v>
      </c>
      <c r="I13" s="145">
        <f>'13.2'!I13+'13.3'!I13+'13.4'!I13</f>
        <v>17028.836590173811</v>
      </c>
      <c r="J13" s="145">
        <f>'13.2'!J13+'13.3'!J13+'13.4'!J13</f>
        <v>15965.059511501149</v>
      </c>
      <c r="K13" s="145">
        <f>'13.2'!K13+'13.3'!K13+'13.4'!K13</f>
        <v>14063.808010569201</v>
      </c>
      <c r="L13" s="145">
        <f>'13.2'!L13+'13.3'!L13+'13.4'!L13</f>
        <v>12078.081699050375</v>
      </c>
      <c r="M13" s="145">
        <f>'13.2'!M13+'13.3'!M13+'13.4'!M13</f>
        <v>12779.01473827014</v>
      </c>
      <c r="N13" s="145">
        <f>'13.2'!N13+'13.3'!N13+'13.4'!N13</f>
        <v>12562.541761081788</v>
      </c>
      <c r="O13" s="145">
        <f>'13.2'!O13+'13.3'!O13+'13.4'!O13</f>
        <v>12273.865212664872</v>
      </c>
      <c r="P13" s="145">
        <f>'13.2'!P13+'13.3'!P13+'13.4'!P13</f>
        <v>11886.829618942003</v>
      </c>
      <c r="Q13" s="145">
        <f>'13.2'!Q13+'13.3'!Q13+'13.4'!Q13</f>
        <v>11437.92516234088</v>
      </c>
      <c r="R13" s="145">
        <f>'13.2'!R13+'13.3'!R13+'13.4'!R13</f>
        <v>11523.763151030609</v>
      </c>
      <c r="S13" s="145">
        <f>'13.2'!S13+'13.3'!S13+'13.4'!S13</f>
        <v>11689.287048336279</v>
      </c>
      <c r="T13" s="145">
        <f>'13.2'!T13+'13.3'!T13+'13.4'!T13</f>
        <v>11760.502106107451</v>
      </c>
      <c r="U13" s="145">
        <f>'13.2'!U13+'13.3'!U13+'13.4'!U13</f>
        <v>11210.763003943515</v>
      </c>
      <c r="V13" s="145">
        <f>'13.2'!V13+'13.3'!V13+'13.4'!V13</f>
        <v>11182.752620590851</v>
      </c>
    </row>
    <row r="14" spans="1:22" s="3" customFormat="1" ht="12.75" customHeight="1">
      <c r="A14" s="2" t="s">
        <v>29</v>
      </c>
      <c r="B14" s="9" t="s">
        <v>346</v>
      </c>
      <c r="C14" s="145">
        <f>'13.2'!C14+'13.3'!C14+'13.4'!C14</f>
        <v>582.02458003893719</v>
      </c>
      <c r="D14" s="145">
        <f>'13.2'!D14+'13.3'!D14+'13.4'!D14</f>
        <v>557.79639768964796</v>
      </c>
      <c r="E14" s="145">
        <f>'13.2'!E14+'13.3'!E14+'13.4'!E14</f>
        <v>651.32323936322098</v>
      </c>
      <c r="F14" s="145">
        <f>'13.2'!F14+'13.3'!F14+'13.4'!F14</f>
        <v>665.81944171074156</v>
      </c>
      <c r="G14" s="145">
        <f>'13.2'!G14+'13.3'!G14+'13.4'!G14</f>
        <v>686.05106301477372</v>
      </c>
      <c r="H14" s="145">
        <f>'13.2'!H14+'13.3'!H14+'13.4'!H14</f>
        <v>638.77418080772145</v>
      </c>
      <c r="I14" s="145">
        <f>'13.2'!I14+'13.3'!I14+'13.4'!I14</f>
        <v>595.61735726201175</v>
      </c>
      <c r="J14" s="145">
        <f>'13.2'!J14+'13.3'!J14+'13.4'!J14</f>
        <v>557.93502996532095</v>
      </c>
      <c r="K14" s="145">
        <f>'13.2'!K14+'13.3'!K14+'13.4'!K14</f>
        <v>514.92171021926549</v>
      </c>
      <c r="L14" s="145">
        <f>'13.2'!L14+'13.3'!L14+'13.4'!L14</f>
        <v>520.73409101017796</v>
      </c>
      <c r="M14" s="145">
        <f>'13.2'!M14+'13.3'!M14+'13.4'!M14</f>
        <v>509.30825872639423</v>
      </c>
      <c r="N14" s="145">
        <f>'13.2'!N14+'13.3'!N14+'13.4'!N14</f>
        <v>487.35710183246886</v>
      </c>
      <c r="O14" s="145">
        <f>'13.2'!O14+'13.3'!O14+'13.4'!O14</f>
        <v>504.3033384075448</v>
      </c>
      <c r="P14" s="145">
        <f>'13.2'!P14+'13.3'!P14+'13.4'!P14</f>
        <v>423.45815950115048</v>
      </c>
      <c r="Q14" s="145">
        <f>'13.2'!Q14+'13.3'!Q14+'13.4'!Q14</f>
        <v>487.38275473407481</v>
      </c>
      <c r="R14" s="145">
        <f>'13.2'!R14+'13.3'!R14+'13.4'!R14</f>
        <v>407.69075712574443</v>
      </c>
      <c r="S14" s="145">
        <f>'13.2'!S14+'13.3'!S14+'13.4'!S14</f>
        <v>394.71304309952632</v>
      </c>
      <c r="T14" s="145">
        <f>'13.2'!T14+'13.3'!T14+'13.4'!T14</f>
        <v>421.97909186860647</v>
      </c>
      <c r="U14" s="145">
        <f>'13.2'!U14+'13.3'!U14+'13.4'!U14</f>
        <v>432.14721185292939</v>
      </c>
      <c r="V14" s="145">
        <f>'13.2'!V14+'13.3'!V14+'13.4'!V14</f>
        <v>409.08807760876545</v>
      </c>
    </row>
    <row r="15" spans="1:22" s="3" customFormat="1" ht="12.75" customHeight="1">
      <c r="A15" s="2" t="s">
        <v>30</v>
      </c>
      <c r="B15" s="9" t="s">
        <v>347</v>
      </c>
      <c r="C15" s="145">
        <f>'13.2'!C15+'13.3'!C15+'13.4'!C15</f>
        <v>49.367468520499344</v>
      </c>
      <c r="D15" s="145">
        <f>'13.2'!D15+'13.3'!D15+'13.4'!D15</f>
        <v>49.36081062210684</v>
      </c>
      <c r="E15" s="145">
        <f>'13.2'!E15+'13.3'!E15+'13.4'!E15</f>
        <v>38.97789187633046</v>
      </c>
      <c r="F15" s="145">
        <f>'13.2'!F15+'13.3'!F15+'13.4'!F15</f>
        <v>48.239051084571912</v>
      </c>
      <c r="G15" s="145">
        <f>'13.2'!G15+'13.3'!G15+'13.4'!G15</f>
        <v>38.153030760287081</v>
      </c>
      <c r="H15" s="145">
        <f>'13.2'!H15+'13.3'!H15+'13.4'!H15</f>
        <v>34.086656827205672</v>
      </c>
      <c r="I15" s="145">
        <f>'13.2'!I15+'13.3'!I15+'13.4'!I15</f>
        <v>32.182475276697673</v>
      </c>
      <c r="J15" s="145">
        <f>'13.2'!J15+'13.3'!J15+'13.4'!J15</f>
        <v>30.798289678474852</v>
      </c>
      <c r="K15" s="145">
        <f>'13.2'!K15+'13.3'!K15+'13.4'!K15</f>
        <v>26.213486850617155</v>
      </c>
      <c r="L15" s="145">
        <f>'13.2'!L15+'13.3'!L15+'13.4'!L15</f>
        <v>22.994714145627675</v>
      </c>
      <c r="M15" s="145">
        <f>'13.2'!M15+'13.3'!M15+'13.4'!M15</f>
        <v>19.635210256009493</v>
      </c>
      <c r="N15" s="145">
        <f>'13.2'!N15+'13.3'!N15+'13.4'!N15</f>
        <v>18.371501334513603</v>
      </c>
      <c r="O15" s="145">
        <f>'13.2'!O15+'13.3'!O15+'13.4'!O15</f>
        <v>17.351539637816789</v>
      </c>
      <c r="P15" s="145">
        <f>'13.2'!P15+'13.3'!P15+'13.4'!P15</f>
        <v>14.844636169440532</v>
      </c>
      <c r="Q15" s="145">
        <f>'13.2'!Q15+'13.3'!Q15+'13.4'!Q15</f>
        <v>19.155261798941588</v>
      </c>
      <c r="R15" s="145">
        <f>'13.2'!R15+'13.3'!R15+'13.4'!R15</f>
        <v>16.423931396172712</v>
      </c>
      <c r="S15" s="145">
        <f>'13.2'!S15+'13.3'!S15+'13.4'!S15</f>
        <v>14.869830623505598</v>
      </c>
      <c r="T15" s="145">
        <f>'13.2'!T15+'13.3'!T15+'13.4'!T15</f>
        <v>13.722466077864343</v>
      </c>
      <c r="U15" s="145">
        <f>'13.2'!U15+'13.3'!U15+'13.4'!U15</f>
        <v>16.073415821028476</v>
      </c>
      <c r="V15" s="145">
        <f>'13.2'!V15+'13.3'!V15+'13.4'!V15</f>
        <v>16.025245011563147</v>
      </c>
    </row>
    <row r="16" spans="1:22" s="3" customFormat="1" ht="12.75" customHeight="1">
      <c r="A16" s="2" t="s">
        <v>31</v>
      </c>
      <c r="B16" s="9" t="s">
        <v>348</v>
      </c>
      <c r="C16" s="145">
        <f>'13.2'!C16+'13.3'!C16+'13.4'!C16</f>
        <v>1495.2257642622469</v>
      </c>
      <c r="D16" s="145">
        <f>'13.2'!D16+'13.3'!D16+'13.4'!D16</f>
        <v>1418.5108753442742</v>
      </c>
      <c r="E16" s="145">
        <f>'13.2'!E16+'13.3'!E16+'13.4'!E16</f>
        <v>1353.8529565291096</v>
      </c>
      <c r="F16" s="145">
        <f>'13.2'!F16+'13.3'!F16+'13.4'!F16</f>
        <v>1479.2276101012815</v>
      </c>
      <c r="G16" s="145">
        <f>'13.2'!G16+'13.3'!G16+'13.4'!G16</f>
        <v>1754.2209973318652</v>
      </c>
      <c r="H16" s="145">
        <f>'13.2'!H16+'13.3'!H16+'13.4'!H16</f>
        <v>1772.3193787101145</v>
      </c>
      <c r="I16" s="145">
        <f>'13.2'!I16+'13.3'!I16+'13.4'!I16</f>
        <v>1571.3343062655194</v>
      </c>
      <c r="J16" s="145">
        <f>'13.2'!J16+'13.3'!J16+'13.4'!J16</f>
        <v>1686.5755249150438</v>
      </c>
      <c r="K16" s="145">
        <f>'13.2'!K16+'13.3'!K16+'13.4'!K16</f>
        <v>1698.4859920532699</v>
      </c>
      <c r="L16" s="145">
        <f>'13.2'!L16+'13.3'!L16+'13.4'!L16</f>
        <v>1721.5271336801388</v>
      </c>
      <c r="M16" s="145">
        <f>'13.2'!M16+'13.3'!M16+'13.4'!M16</f>
        <v>1903.8203591127267</v>
      </c>
      <c r="N16" s="145">
        <f>'13.2'!N16+'13.3'!N16+'13.4'!N16</f>
        <v>1921.6923935185143</v>
      </c>
      <c r="O16" s="145">
        <f>'13.2'!O16+'13.3'!O16+'13.4'!O16</f>
        <v>1811.6959027835173</v>
      </c>
      <c r="P16" s="145">
        <f>'13.2'!P16+'13.3'!P16+'13.4'!P16</f>
        <v>1859.6290303495409</v>
      </c>
      <c r="Q16" s="145">
        <f>'13.2'!Q16+'13.3'!Q16+'13.4'!Q16</f>
        <v>1849.547097465367</v>
      </c>
      <c r="R16" s="145">
        <f>'13.2'!R16+'13.3'!R16+'13.4'!R16</f>
        <v>1826.9453024810819</v>
      </c>
      <c r="S16" s="145">
        <f>'13.2'!S16+'13.3'!S16+'13.4'!S16</f>
        <v>1996.0253478790578</v>
      </c>
      <c r="T16" s="145">
        <f>'13.2'!T16+'13.3'!T16+'13.4'!T16</f>
        <v>1909.8990803058023</v>
      </c>
      <c r="U16" s="145">
        <f>'13.2'!U16+'13.3'!U16+'13.4'!U16</f>
        <v>1794.0536562782645</v>
      </c>
      <c r="V16" s="145">
        <f>'13.2'!V16+'13.3'!V16+'13.4'!V16</f>
        <v>1819.7649754732179</v>
      </c>
    </row>
    <row r="17" spans="1:22" s="3" customFormat="1" ht="12.75" customHeight="1">
      <c r="A17" s="2" t="s">
        <v>32</v>
      </c>
      <c r="B17" s="9" t="s">
        <v>349</v>
      </c>
      <c r="C17" s="145">
        <f>'13.2'!C17+'13.3'!C17+'13.4'!C17</f>
        <v>626.63712122109666</v>
      </c>
      <c r="D17" s="145">
        <f>'13.2'!D17+'13.3'!D17+'13.4'!D17</f>
        <v>547.62586562199908</v>
      </c>
      <c r="E17" s="145">
        <f>'13.2'!E17+'13.3'!E17+'13.4'!E17</f>
        <v>627.05315819514954</v>
      </c>
      <c r="F17" s="145">
        <f>'13.2'!F17+'13.3'!F17+'13.4'!F17</f>
        <v>449.30322890170299</v>
      </c>
      <c r="G17" s="145">
        <f>'13.2'!G17+'13.3'!G17+'13.4'!G17</f>
        <v>459.85631492332953</v>
      </c>
      <c r="H17" s="145">
        <f>'13.2'!H17+'13.3'!H17+'13.4'!H17</f>
        <v>508.24563199429042</v>
      </c>
      <c r="I17" s="145">
        <f>'13.2'!I17+'13.3'!I17+'13.4'!I17</f>
        <v>390.40939562768085</v>
      </c>
      <c r="J17" s="145">
        <f>'13.2'!J17+'13.3'!J17+'13.4'!J17</f>
        <v>421.3509798942215</v>
      </c>
      <c r="K17" s="145">
        <f>'13.2'!K17+'13.3'!K17+'13.4'!K17</f>
        <v>611.35048733084977</v>
      </c>
      <c r="L17" s="145">
        <f>'13.2'!L17+'13.3'!L17+'13.4'!L17</f>
        <v>609.48671162019014</v>
      </c>
      <c r="M17" s="145">
        <f>'13.2'!M17+'13.3'!M17+'13.4'!M17</f>
        <v>785.77596988141852</v>
      </c>
      <c r="N17" s="145">
        <f>'13.2'!N17+'13.3'!N17+'13.4'!N17</f>
        <v>562.01671774815088</v>
      </c>
      <c r="O17" s="145">
        <f>'13.2'!O17+'13.3'!O17+'13.4'!O17</f>
        <v>701.67933484600985</v>
      </c>
      <c r="P17" s="145">
        <f>'13.2'!P17+'13.3'!P17+'13.4'!P17</f>
        <v>581.82775029669779</v>
      </c>
      <c r="Q17" s="145">
        <f>'13.2'!Q17+'13.3'!Q17+'13.4'!Q17</f>
        <v>505.14162200580944</v>
      </c>
      <c r="R17" s="145">
        <f>'13.2'!R17+'13.3'!R17+'13.4'!R17</f>
        <v>542.6424993798181</v>
      </c>
      <c r="S17" s="145">
        <f>'13.2'!S17+'13.3'!S17+'13.4'!S17</f>
        <v>568.80657495760613</v>
      </c>
      <c r="T17" s="145">
        <f>'13.2'!T17+'13.3'!T17+'13.4'!T17</f>
        <v>532.12446585536668</v>
      </c>
      <c r="U17" s="145">
        <f>'13.2'!U17+'13.3'!U17+'13.4'!U17</f>
        <v>494.07751356101772</v>
      </c>
      <c r="V17" s="145">
        <f>'13.2'!V17+'13.3'!V17+'13.4'!V17</f>
        <v>522.07832417730435</v>
      </c>
    </row>
    <row r="18" spans="1:22" s="3" customFormat="1" ht="12.75" customHeight="1">
      <c r="A18" s="2" t="s">
        <v>33</v>
      </c>
      <c r="B18" s="9" t="s">
        <v>350</v>
      </c>
      <c r="C18" s="145">
        <f>'13.2'!C18+'13.3'!C18+'13.4'!C18</f>
        <v>1107.8326875874122</v>
      </c>
      <c r="D18" s="145">
        <f>'13.2'!D18+'13.3'!D18+'13.4'!D18</f>
        <v>1108.1497580458167</v>
      </c>
      <c r="E18" s="145">
        <f>'13.2'!E18+'13.3'!E18+'13.4'!E18</f>
        <v>1106.7116249522328</v>
      </c>
      <c r="F18" s="145">
        <f>'13.2'!F18+'13.3'!F18+'13.4'!F18</f>
        <v>1104.8194578316095</v>
      </c>
      <c r="G18" s="145">
        <f>'13.2'!G18+'13.3'!G18+'13.4'!G18</f>
        <v>1101.9222761874091</v>
      </c>
      <c r="H18" s="145">
        <f>'13.2'!H18+'13.3'!H18+'13.4'!H18</f>
        <v>1099.6709036475056</v>
      </c>
      <c r="I18" s="145">
        <f>'13.2'!I18+'13.3'!I18+'13.4'!I18</f>
        <v>1039.5865031753806</v>
      </c>
      <c r="J18" s="145">
        <f>'13.2'!J18+'13.3'!J18+'13.4'!J18</f>
        <v>979.784396447022</v>
      </c>
      <c r="K18" s="145">
        <f>'13.2'!K18+'13.3'!K18+'13.4'!K18</f>
        <v>924.0028769630386</v>
      </c>
      <c r="L18" s="145">
        <f>'13.2'!L18+'13.3'!L18+'13.4'!L18</f>
        <v>856.86748662283139</v>
      </c>
      <c r="M18" s="145">
        <f>'13.2'!M18+'13.3'!M18+'13.4'!M18</f>
        <v>798.10514952045969</v>
      </c>
      <c r="N18" s="145">
        <f>'13.2'!N18+'13.3'!N18+'13.4'!N18</f>
        <v>795.85557036443356</v>
      </c>
      <c r="O18" s="145">
        <f>'13.2'!O18+'13.3'!O18+'13.4'!O18</f>
        <v>798.89925226057005</v>
      </c>
      <c r="P18" s="145">
        <f>'13.2'!P18+'13.3'!P18+'13.4'!P18</f>
        <v>799.01828178908795</v>
      </c>
      <c r="Q18" s="145">
        <f>'13.2'!Q18+'13.3'!Q18+'13.4'!Q18</f>
        <v>806.39382815029796</v>
      </c>
      <c r="R18" s="145">
        <f>'13.2'!R18+'13.3'!R18+'13.4'!R18</f>
        <v>814.12787670764999</v>
      </c>
      <c r="S18" s="145">
        <f>'13.2'!S18+'13.3'!S18+'13.4'!S18</f>
        <v>816.86774221896223</v>
      </c>
      <c r="T18" s="145">
        <f>'13.2'!T18+'13.3'!T18+'13.4'!T18</f>
        <v>818.20129333533578</v>
      </c>
      <c r="U18" s="145">
        <f>'13.2'!U18+'13.3'!U18+'13.4'!U18</f>
        <v>818.26875861003612</v>
      </c>
      <c r="V18" s="145">
        <f>'13.2'!V18+'13.3'!V18+'13.4'!V18</f>
        <v>819.36148364863175</v>
      </c>
    </row>
    <row r="19" spans="1:22" s="3" customFormat="1" ht="12.75" customHeight="1">
      <c r="A19" s="2" t="s">
        <v>34</v>
      </c>
      <c r="B19" s="9" t="s">
        <v>351</v>
      </c>
      <c r="C19" s="145">
        <f>'13.2'!C19+'13.3'!C19+'13.4'!C19</f>
        <v>1415.9138707711279</v>
      </c>
      <c r="D19" s="145">
        <f>'13.2'!D19+'13.3'!D19+'13.4'!D19</f>
        <v>1366.6837650409047</v>
      </c>
      <c r="E19" s="145">
        <f>'13.2'!E19+'13.3'!E19+'13.4'!E19</f>
        <v>1325.7898485283688</v>
      </c>
      <c r="F19" s="145">
        <f>'13.2'!F19+'13.3'!F19+'13.4'!F19</f>
        <v>1372.8934366091355</v>
      </c>
      <c r="G19" s="145">
        <f>'13.2'!G19+'13.3'!G19+'13.4'!G19</f>
        <v>1393.1207248603737</v>
      </c>
      <c r="H19" s="145">
        <f>'13.2'!H19+'13.3'!H19+'13.4'!H19</f>
        <v>1485.7472986446332</v>
      </c>
      <c r="I19" s="145">
        <f>'13.2'!I19+'13.3'!I19+'13.4'!I19</f>
        <v>1378.7392370651526</v>
      </c>
      <c r="J19" s="145">
        <f>'13.2'!J19+'13.3'!J19+'13.4'!J19</f>
        <v>1231.066290920144</v>
      </c>
      <c r="K19" s="145">
        <f>'13.2'!K19+'13.3'!K19+'13.4'!K19</f>
        <v>1163.1299350023198</v>
      </c>
      <c r="L19" s="145">
        <f>'13.2'!L19+'13.3'!L19+'13.4'!L19</f>
        <v>1048.7335915771896</v>
      </c>
      <c r="M19" s="145">
        <f>'13.2'!M19+'13.3'!M19+'13.4'!M19</f>
        <v>920.19516153109646</v>
      </c>
      <c r="N19" s="145">
        <f>'13.2'!N19+'13.3'!N19+'13.4'!N19</f>
        <v>886.85693772292734</v>
      </c>
      <c r="O19" s="145">
        <f>'13.2'!O19+'13.3'!O19+'13.4'!O19</f>
        <v>810.84056570536086</v>
      </c>
      <c r="P19" s="145">
        <f>'13.2'!P19+'13.3'!P19+'13.4'!P19</f>
        <v>784.36925744240864</v>
      </c>
      <c r="Q19" s="145">
        <f>'13.2'!Q19+'13.3'!Q19+'13.4'!Q19</f>
        <v>623.15714406952554</v>
      </c>
      <c r="R19" s="145">
        <f>'13.2'!R19+'13.3'!R19+'13.4'!R19</f>
        <v>763.02718264893781</v>
      </c>
      <c r="S19" s="145">
        <f>'13.2'!S19+'13.3'!S19+'13.4'!S19</f>
        <v>827.27469563374132</v>
      </c>
      <c r="T19" s="145">
        <f>'13.2'!T19+'13.3'!T19+'13.4'!T19</f>
        <v>854.82644239435831</v>
      </c>
      <c r="U19" s="145">
        <f>'13.2'!U19+'13.3'!U19+'13.4'!U19</f>
        <v>706.21231459314652</v>
      </c>
      <c r="V19" s="145">
        <f>'13.2'!V19+'13.3'!V19+'13.4'!V19</f>
        <v>695.07093409514653</v>
      </c>
    </row>
    <row r="20" spans="1:22" s="3" customFormat="1" ht="12.75" customHeight="1">
      <c r="A20" s="2" t="s">
        <v>35</v>
      </c>
      <c r="B20" s="10" t="s">
        <v>352</v>
      </c>
      <c r="C20" s="145">
        <f>'13.2'!C20+'13.3'!C20+'13.4'!C20</f>
        <v>25.906218089848821</v>
      </c>
      <c r="D20" s="145">
        <f>'13.2'!D20+'13.3'!D20+'13.4'!D20</f>
        <v>21.331416015690152</v>
      </c>
      <c r="E20" s="145">
        <f>'13.2'!E20+'13.3'!E20+'13.4'!E20</f>
        <v>21.118601965680082</v>
      </c>
      <c r="F20" s="145">
        <f>'13.2'!F20+'13.3'!F20+'13.4'!F20</f>
        <v>18.406088511095675</v>
      </c>
      <c r="G20" s="145">
        <f>'13.2'!G20+'13.3'!G20+'13.4'!G20</f>
        <v>20.172644692696345</v>
      </c>
      <c r="H20" s="145">
        <f>'13.2'!H20+'13.3'!H20+'13.4'!H20</f>
        <v>20.032666937680684</v>
      </c>
      <c r="I20" s="145">
        <f>'13.2'!I20+'13.3'!I20+'13.4'!I20</f>
        <v>19.768453710926291</v>
      </c>
      <c r="J20" s="145">
        <f>'13.2'!J20+'13.3'!J20+'13.4'!J20</f>
        <v>21.10348035940752</v>
      </c>
      <c r="K20" s="145">
        <f>'13.2'!K20+'13.3'!K20+'13.4'!K20</f>
        <v>89.717971244130197</v>
      </c>
      <c r="L20" s="145">
        <f>'13.2'!L20+'13.3'!L20+'13.4'!L20</f>
        <v>73.691020736311543</v>
      </c>
      <c r="M20" s="145">
        <f>'13.2'!M20+'13.3'!M20+'13.4'!M20</f>
        <v>88.878834980977288</v>
      </c>
      <c r="N20" s="145">
        <f>'13.2'!N20+'13.3'!N20+'13.4'!N20</f>
        <v>86.959385748232833</v>
      </c>
      <c r="O20" s="145">
        <f>'13.2'!O20+'13.3'!O20+'13.4'!O20</f>
        <v>87.557943409340652</v>
      </c>
      <c r="P20" s="145">
        <f>'13.2'!P20+'13.3'!P20+'13.4'!P20</f>
        <v>89.972933049672548</v>
      </c>
      <c r="Q20" s="145">
        <f>'13.2'!Q20+'13.3'!Q20+'13.4'!Q20</f>
        <v>95.216663765623849</v>
      </c>
      <c r="R20" s="145">
        <f>'13.2'!R20+'13.3'!R20+'13.4'!R20</f>
        <v>95.551398749172051</v>
      </c>
      <c r="S20" s="145">
        <f>'13.2'!S20+'13.3'!S20+'13.4'!S20</f>
        <v>101.93768458872306</v>
      </c>
      <c r="T20" s="145">
        <f>'13.2'!T20+'13.3'!T20+'13.4'!T20</f>
        <v>101.38942106456875</v>
      </c>
      <c r="U20" s="145">
        <f>'13.2'!U20+'13.3'!U20+'13.4'!U20</f>
        <v>101.63341797803845</v>
      </c>
      <c r="V20" s="145">
        <f>'13.2'!V20+'13.3'!V20+'13.4'!V20</f>
        <v>84.540746588422408</v>
      </c>
    </row>
    <row r="21" spans="1:22" s="3" customFormat="1" ht="12.75" customHeight="1">
      <c r="A21" s="2" t="s">
        <v>36</v>
      </c>
      <c r="B21" s="10" t="s">
        <v>353</v>
      </c>
      <c r="C21" s="145">
        <f>'13.2'!C21+'13.3'!C21+'13.4'!C21</f>
        <v>1390.0076526812791</v>
      </c>
      <c r="D21" s="145">
        <f>'13.2'!D21+'13.3'!D21+'13.4'!D21</f>
        <v>1345.3523490252146</v>
      </c>
      <c r="E21" s="145">
        <f>'13.2'!E21+'13.3'!E21+'13.4'!E21</f>
        <v>1304.6712465626888</v>
      </c>
      <c r="F21" s="145">
        <f>'13.2'!F21+'13.3'!F21+'13.4'!F21</f>
        <v>1354.48734809804</v>
      </c>
      <c r="G21" s="145">
        <f>'13.2'!G21+'13.3'!G21+'13.4'!G21</f>
        <v>1372.9480801676775</v>
      </c>
      <c r="H21" s="145">
        <f>'13.2'!H21+'13.3'!H21+'13.4'!H21</f>
        <v>1465.7146317069526</v>
      </c>
      <c r="I21" s="145">
        <f>'13.2'!I21+'13.3'!I21+'13.4'!I21</f>
        <v>1358.9707833542263</v>
      </c>
      <c r="J21" s="145">
        <f>'13.2'!J21+'13.3'!J21+'13.4'!J21</f>
        <v>1209.9628105607364</v>
      </c>
      <c r="K21" s="145">
        <f>'13.2'!K21+'13.3'!K21+'13.4'!K21</f>
        <v>1073.4119637581896</v>
      </c>
      <c r="L21" s="145">
        <f>'13.2'!L21+'13.3'!L21+'13.4'!L21</f>
        <v>975.04257084087794</v>
      </c>
      <c r="M21" s="145">
        <f>'13.2'!M21+'13.3'!M21+'13.4'!M21</f>
        <v>831.31632655011913</v>
      </c>
      <c r="N21" s="145">
        <f>'13.2'!N21+'13.3'!N21+'13.4'!N21</f>
        <v>799.89755197469458</v>
      </c>
      <c r="O21" s="145">
        <f>'13.2'!O21+'13.3'!O21+'13.4'!O21</f>
        <v>723.28262229602024</v>
      </c>
      <c r="P21" s="145">
        <f>'13.2'!P21+'13.3'!P21+'13.4'!P21</f>
        <v>694.39632439273601</v>
      </c>
      <c r="Q21" s="145">
        <f>'13.2'!Q21+'13.3'!Q21+'13.4'!Q21</f>
        <v>527.94048030390184</v>
      </c>
      <c r="R21" s="145">
        <f>'13.2'!R21+'13.3'!R21+'13.4'!R21</f>
        <v>667.4757838997657</v>
      </c>
      <c r="S21" s="145">
        <f>'13.2'!S21+'13.3'!S21+'13.4'!S21</f>
        <v>725.33701104501824</v>
      </c>
      <c r="T21" s="145">
        <f>'13.2'!T21+'13.3'!T21+'13.4'!T21</f>
        <v>753.43702132978956</v>
      </c>
      <c r="U21" s="145">
        <f>'13.2'!U21+'13.3'!U21+'13.4'!U21</f>
        <v>604.57889661510808</v>
      </c>
      <c r="V21" s="145">
        <f>'13.2'!V21+'13.3'!V21+'13.4'!V21</f>
        <v>610.53018750672413</v>
      </c>
    </row>
    <row r="22" spans="1:22" s="3" customFormat="1" ht="12.75" customHeight="1">
      <c r="A22" s="2" t="s">
        <v>37</v>
      </c>
      <c r="B22" s="9" t="s">
        <v>354</v>
      </c>
      <c r="C22" s="145">
        <f>'13.2'!C22+'13.3'!C22+'13.4'!C22</f>
        <v>856.41107146998286</v>
      </c>
      <c r="D22" s="145">
        <f>'13.2'!D22+'13.3'!D22+'13.4'!D22</f>
        <v>835.13931292613142</v>
      </c>
      <c r="E22" s="145">
        <f>'13.2'!E22+'13.3'!E22+'13.4'!E22</f>
        <v>775.12853934828468</v>
      </c>
      <c r="F22" s="145">
        <f>'13.2'!F22+'13.3'!F22+'13.4'!F22</f>
        <v>673.02365159156068</v>
      </c>
      <c r="G22" s="145">
        <f>'13.2'!G22+'13.3'!G22+'13.4'!G22</f>
        <v>619.74722529940163</v>
      </c>
      <c r="H22" s="145">
        <f>'13.2'!H22+'13.3'!H22+'13.4'!H22</f>
        <v>555.62619141968094</v>
      </c>
      <c r="I22" s="145">
        <f>'13.2'!I22+'13.3'!I22+'13.4'!I22</f>
        <v>585.45641250008111</v>
      </c>
      <c r="J22" s="145">
        <f>'13.2'!J22+'13.3'!J22+'13.4'!J22</f>
        <v>611.39241735908411</v>
      </c>
      <c r="K22" s="145">
        <f>'13.2'!K22+'13.3'!K22+'13.4'!K22</f>
        <v>607.57751751957426</v>
      </c>
      <c r="L22" s="145">
        <f>'13.2'!L22+'13.3'!L22+'13.4'!L22</f>
        <v>531.90292461326021</v>
      </c>
      <c r="M22" s="145">
        <f>'13.2'!M22+'13.3'!M22+'13.4'!M22</f>
        <v>596.61829910963559</v>
      </c>
      <c r="N22" s="145">
        <f>'13.2'!N22+'13.3'!N22+'13.4'!N22</f>
        <v>512.17620552307096</v>
      </c>
      <c r="O22" s="145">
        <f>'13.2'!O22+'13.3'!O22+'13.4'!O22</f>
        <v>470.69151154421183</v>
      </c>
      <c r="P22" s="145">
        <f>'13.2'!P22+'13.3'!P22+'13.4'!P22</f>
        <v>443.09366188223072</v>
      </c>
      <c r="Q22" s="145">
        <f>'13.2'!Q22+'13.3'!Q22+'13.4'!Q22</f>
        <v>423.25678281283859</v>
      </c>
      <c r="R22" s="145">
        <f>'13.2'!R22+'13.3'!R22+'13.4'!R22</f>
        <v>520.13525201762059</v>
      </c>
      <c r="S22" s="145">
        <f>'13.2'!S22+'13.3'!S22+'13.4'!S22</f>
        <v>486.40955356974257</v>
      </c>
      <c r="T22" s="145">
        <f>'13.2'!T22+'13.3'!T22+'13.4'!T22</f>
        <v>480.68338804929215</v>
      </c>
      <c r="U22" s="145">
        <f>'13.2'!U22+'13.3'!U22+'13.4'!U22</f>
        <v>437.51502836229434</v>
      </c>
      <c r="V22" s="145">
        <f>'13.2'!V22+'13.3'!V22+'13.4'!V22</f>
        <v>418.51278378507851</v>
      </c>
    </row>
    <row r="23" spans="1:22" s="3" customFormat="1" ht="12.75" customHeight="1">
      <c r="A23" s="2" t="s">
        <v>8</v>
      </c>
      <c r="B23" s="9" t="s">
        <v>355</v>
      </c>
      <c r="C23" s="145">
        <f>'13.2'!C23+'13.3'!C23+'13.4'!C23</f>
        <v>71.412952183369356</v>
      </c>
      <c r="D23" s="145">
        <f>'13.2'!D23+'13.3'!D23+'13.4'!D23</f>
        <v>68.514385218128893</v>
      </c>
      <c r="E23" s="145">
        <f>'13.2'!E23+'13.3'!E23+'13.4'!E23</f>
        <v>57.67075914472727</v>
      </c>
      <c r="F23" s="145">
        <f>'13.2'!F23+'13.3'!F23+'13.4'!F23</f>
        <v>105.48903553259747</v>
      </c>
      <c r="G23" s="145">
        <f>'13.2'!G23+'13.3'!G23+'13.4'!G23</f>
        <v>100.96638488762041</v>
      </c>
      <c r="H23" s="145">
        <f>'13.2'!H23+'13.3'!H23+'13.4'!H23</f>
        <v>99.93034185333677</v>
      </c>
      <c r="I23" s="145">
        <f>'13.2'!I23+'13.3'!I23+'13.4'!I23</f>
        <v>136.94054867678992</v>
      </c>
      <c r="J23" s="145">
        <f>'13.2'!J23+'13.3'!J23+'13.4'!J23</f>
        <v>140.61776922337771</v>
      </c>
      <c r="K23" s="145">
        <f>'13.2'!K23+'13.3'!K23+'13.4'!K23</f>
        <v>150.57081248412624</v>
      </c>
      <c r="L23" s="145">
        <f>'13.2'!L23+'13.3'!L23+'13.4'!L23</f>
        <v>104.66810889640513</v>
      </c>
      <c r="M23" s="145">
        <f>'13.2'!M23+'13.3'!M23+'13.4'!M23</f>
        <v>93.369690954348641</v>
      </c>
      <c r="N23" s="145">
        <f>'13.2'!N23+'13.3'!N23+'13.4'!N23</f>
        <v>92.056202579429396</v>
      </c>
      <c r="O23" s="145">
        <f>'13.2'!O23+'13.3'!O23+'13.4'!O23</f>
        <v>91.311139498872194</v>
      </c>
      <c r="P23" s="145">
        <f>'13.2'!P23+'13.3'!P23+'13.4'!P23</f>
        <v>86.661207117391484</v>
      </c>
      <c r="Q23" s="145">
        <f>'13.2'!Q23+'13.3'!Q23+'13.4'!Q23</f>
        <v>63.762975264857843</v>
      </c>
      <c r="R23" s="145">
        <f>'13.2'!R23+'13.3'!R23+'13.4'!R23</f>
        <v>53.680789217424376</v>
      </c>
      <c r="S23" s="145">
        <f>'13.2'!S23+'13.3'!S23+'13.4'!S23</f>
        <v>78.833646244697803</v>
      </c>
      <c r="T23" s="145">
        <f>'13.2'!T23+'13.3'!T23+'13.4'!T23</f>
        <v>31.556817498900688</v>
      </c>
      <c r="U23" s="145">
        <f>'13.2'!U23+'13.3'!U23+'13.4'!U23</f>
        <v>25.809100317177325</v>
      </c>
      <c r="V23" s="145">
        <f>'13.2'!V23+'13.3'!V23+'13.4'!V23</f>
        <v>17.976397570824048</v>
      </c>
    </row>
    <row r="24" spans="1:22" s="3" customFormat="1" ht="12.75" customHeight="1">
      <c r="A24" s="2" t="s">
        <v>9</v>
      </c>
      <c r="B24" s="9" t="s">
        <v>356</v>
      </c>
      <c r="C24" s="145">
        <f>'13.2'!C24+'13.3'!C24+'13.4'!C24</f>
        <v>89.17627217748074</v>
      </c>
      <c r="D24" s="145">
        <f>'13.2'!D24+'13.3'!D24+'13.4'!D24</f>
        <v>86.241601809281022</v>
      </c>
      <c r="E24" s="145">
        <f>'13.2'!E24+'13.3'!E24+'13.4'!E24</f>
        <v>82.246944767775091</v>
      </c>
      <c r="F24" s="145">
        <f>'13.2'!F24+'13.3'!F24+'13.4'!F24</f>
        <v>90.299322250293542</v>
      </c>
      <c r="G24" s="145">
        <f>'13.2'!G24+'13.3'!G24+'13.4'!G24</f>
        <v>81.701994140280888</v>
      </c>
      <c r="H24" s="145">
        <f>'13.2'!H24+'13.3'!H24+'13.4'!H24</f>
        <v>102.59435640228043</v>
      </c>
      <c r="I24" s="145">
        <f>'13.2'!I24+'13.3'!I24+'13.4'!I24</f>
        <v>73.94881074860254</v>
      </c>
      <c r="J24" s="145">
        <f>'13.2'!J24+'13.3'!J24+'13.4'!J24</f>
        <v>68.326617225094296</v>
      </c>
      <c r="K24" s="145">
        <f>'13.2'!K24+'13.3'!K24+'13.4'!K24</f>
        <v>73.471468050813584</v>
      </c>
      <c r="L24" s="145">
        <f>'13.2'!L24+'13.3'!L24+'13.4'!L24</f>
        <v>70.12142793783687</v>
      </c>
      <c r="M24" s="145">
        <f>'13.2'!M24+'13.3'!M24+'13.4'!M24</f>
        <v>60.747277832006631</v>
      </c>
      <c r="N24" s="145">
        <f>'13.2'!N24+'13.3'!N24+'13.4'!N24</f>
        <v>53.694074346202505</v>
      </c>
      <c r="O24" s="145">
        <f>'13.2'!O24+'13.3'!O24+'13.4'!O24</f>
        <v>61.495551365566882</v>
      </c>
      <c r="P24" s="145">
        <f>'13.2'!P24+'13.3'!P24+'13.4'!P24</f>
        <v>49.791351146821647</v>
      </c>
      <c r="Q24" s="145">
        <f>'13.2'!Q24+'13.3'!Q24+'13.4'!Q24</f>
        <v>62.893408611003615</v>
      </c>
      <c r="R24" s="145">
        <f>'13.2'!R24+'13.3'!R24+'13.4'!R24</f>
        <v>76.641853830661503</v>
      </c>
      <c r="S24" s="145">
        <f>'13.2'!S24+'13.3'!S24+'13.4'!S24</f>
        <v>64.724299945830452</v>
      </c>
      <c r="T24" s="145">
        <f>'13.2'!T24+'13.3'!T24+'13.4'!T24</f>
        <v>54.785077900740234</v>
      </c>
      <c r="U24" s="145">
        <f>'13.2'!U24+'13.3'!U24+'13.4'!U24</f>
        <v>52.496917606512326</v>
      </c>
      <c r="V24" s="145">
        <f>'13.2'!V24+'13.3'!V24+'13.4'!V24</f>
        <v>56.656322947789619</v>
      </c>
    </row>
    <row r="25" spans="1:22" s="3" customFormat="1" ht="12.75" customHeight="1">
      <c r="A25" s="2" t="s">
        <v>38</v>
      </c>
      <c r="B25" s="9" t="s">
        <v>357</v>
      </c>
      <c r="C25" s="145">
        <f>'13.2'!C25+'13.3'!C25+'13.4'!C25</f>
        <v>5178.2515999812977</v>
      </c>
      <c r="D25" s="145">
        <f>'13.2'!D25+'13.3'!D25+'13.4'!D25</f>
        <v>4392.6123380489535</v>
      </c>
      <c r="E25" s="145">
        <f>'13.2'!E25+'13.3'!E25+'13.4'!E25</f>
        <v>4011.9083614747124</v>
      </c>
      <c r="F25" s="145">
        <f>'13.2'!F25+'13.3'!F25+'13.4'!F25</f>
        <v>4027.724066010589</v>
      </c>
      <c r="G25" s="145">
        <f>'13.2'!G25+'13.3'!G25+'13.4'!G25</f>
        <v>3807.321928911389</v>
      </c>
      <c r="H25" s="145">
        <f>'13.2'!H25+'13.3'!H25+'13.4'!H25</f>
        <v>3453.6115680738008</v>
      </c>
      <c r="I25" s="145">
        <f>'13.2'!I25+'13.3'!I25+'13.4'!I25</f>
        <v>3420.1208256273599</v>
      </c>
      <c r="J25" s="145">
        <f>'13.2'!J25+'13.3'!J25+'13.4'!J25</f>
        <v>3333.5262400915994</v>
      </c>
      <c r="K25" s="145">
        <f>'13.2'!K25+'13.3'!K25+'13.4'!K25</f>
        <v>3032.0331305569271</v>
      </c>
      <c r="L25" s="145">
        <f>'13.2'!L25+'13.3'!L25+'13.4'!L25</f>
        <v>2544.4376161832142</v>
      </c>
      <c r="M25" s="145">
        <f>'13.2'!M25+'13.3'!M25+'13.4'!M25</f>
        <v>2476.3606580555916</v>
      </c>
      <c r="N25" s="145">
        <f>'13.2'!N25+'13.3'!N25+'13.4'!N25</f>
        <v>2674.2918030623155</v>
      </c>
      <c r="O25" s="145">
        <f>'13.2'!O25+'13.3'!O25+'13.4'!O25</f>
        <v>2572.8377882388427</v>
      </c>
      <c r="P25" s="145">
        <f>'13.2'!P25+'13.3'!P25+'13.4'!P25</f>
        <v>2441.0864900013516</v>
      </c>
      <c r="Q25" s="145">
        <f>'13.2'!Q25+'13.3'!Q25+'13.4'!Q25</f>
        <v>2409.8641212318807</v>
      </c>
      <c r="R25" s="145">
        <f>'13.2'!R25+'13.3'!R25+'13.4'!R25</f>
        <v>2308.4764631831044</v>
      </c>
      <c r="S25" s="145">
        <f>'13.2'!S25+'13.3'!S25+'13.4'!S25</f>
        <v>2339.9097115799509</v>
      </c>
      <c r="T25" s="145">
        <f>'13.2'!T25+'13.3'!T25+'13.4'!T25</f>
        <v>2388.1874031005905</v>
      </c>
      <c r="U25" s="145">
        <f>'13.2'!U25+'13.3'!U25+'13.4'!U25</f>
        <v>2315.4293333670785</v>
      </c>
      <c r="V25" s="145">
        <f>'13.2'!V25+'13.3'!V25+'13.4'!V25</f>
        <v>2302.5557054521914</v>
      </c>
    </row>
    <row r="26" spans="1:22" s="3" customFormat="1" ht="12.75" customHeight="1">
      <c r="A26" s="2" t="s">
        <v>10</v>
      </c>
      <c r="B26" s="10" t="s">
        <v>358</v>
      </c>
      <c r="C26" s="145">
        <f>'13.2'!C26+'13.3'!C26+'13.4'!C26</f>
        <v>83.76056216294306</v>
      </c>
      <c r="D26" s="145">
        <f>'13.2'!D26+'13.3'!D26+'13.4'!D26</f>
        <v>75.737769320066946</v>
      </c>
      <c r="E26" s="145">
        <f>'13.2'!E26+'13.3'!E26+'13.4'!E26</f>
        <v>75.624825180030967</v>
      </c>
      <c r="F26" s="145">
        <f>'13.2'!F26+'13.3'!F26+'13.4'!F26</f>
        <v>80.290636592225695</v>
      </c>
      <c r="G26" s="145">
        <f>'13.2'!G26+'13.3'!G26+'13.4'!G26</f>
        <v>77.532051822865114</v>
      </c>
      <c r="H26" s="145">
        <f>'13.2'!H26+'13.3'!H26+'13.4'!H26</f>
        <v>95.014852789186165</v>
      </c>
      <c r="I26" s="145">
        <f>'13.2'!I26+'13.3'!I26+'13.4'!I26</f>
        <v>92.613895319862991</v>
      </c>
      <c r="J26" s="145">
        <f>'13.2'!J26+'13.3'!J26+'13.4'!J26</f>
        <v>98.957684150653847</v>
      </c>
      <c r="K26" s="145">
        <f>'13.2'!K26+'13.3'!K26+'13.4'!K26</f>
        <v>106.74086570542889</v>
      </c>
      <c r="L26" s="145">
        <f>'13.2'!L26+'13.3'!L26+'13.4'!L26</f>
        <v>99.601474593431092</v>
      </c>
      <c r="M26" s="145">
        <f>'13.2'!M26+'13.3'!M26+'13.4'!M26</f>
        <v>98.35534357873739</v>
      </c>
      <c r="N26" s="145">
        <f>'13.2'!N26+'13.3'!N26+'13.4'!N26</f>
        <v>119.45229761214478</v>
      </c>
      <c r="O26" s="145">
        <f>'13.2'!O26+'13.3'!O26+'13.4'!O26</f>
        <v>94.351545032285443</v>
      </c>
      <c r="P26" s="145">
        <f>'13.2'!P26+'13.3'!P26+'13.4'!P26</f>
        <v>96.977890854178966</v>
      </c>
      <c r="Q26" s="145">
        <f>'13.2'!Q26+'13.3'!Q26+'13.4'!Q26</f>
        <v>110.88944263989123</v>
      </c>
      <c r="R26" s="145">
        <f>'13.2'!R26+'13.3'!R26+'13.4'!R26</f>
        <v>109.31434048492133</v>
      </c>
      <c r="S26" s="145">
        <f>'13.2'!S26+'13.3'!S26+'13.4'!S26</f>
        <v>100.70613020510497</v>
      </c>
      <c r="T26" s="145">
        <f>'13.2'!T26+'13.3'!T26+'13.4'!T26</f>
        <v>101.49987129671278</v>
      </c>
      <c r="U26" s="145">
        <f>'13.2'!U26+'13.3'!U26+'13.4'!U26</f>
        <v>101.261442515388</v>
      </c>
      <c r="V26" s="145">
        <f>'13.2'!V26+'13.3'!V26+'13.4'!V26</f>
        <v>95.939110816034358</v>
      </c>
    </row>
    <row r="27" spans="1:22" s="3" customFormat="1" ht="12.75" customHeight="1">
      <c r="A27" s="2" t="s">
        <v>39</v>
      </c>
      <c r="B27" s="10" t="s">
        <v>359</v>
      </c>
      <c r="C27" s="145">
        <f>'13.2'!C27+'13.3'!C27+'13.4'!C27</f>
        <v>5094.491037818354</v>
      </c>
      <c r="D27" s="145">
        <f>'13.2'!D27+'13.3'!D27+'13.4'!D27</f>
        <v>4316.8745687288865</v>
      </c>
      <c r="E27" s="145">
        <f>'13.2'!E27+'13.3'!E27+'13.4'!E27</f>
        <v>3936.2835362946812</v>
      </c>
      <c r="F27" s="145">
        <f>'13.2'!F27+'13.3'!F27+'13.4'!F27</f>
        <v>3947.4334294183632</v>
      </c>
      <c r="G27" s="145">
        <f>'13.2'!G27+'13.3'!G27+'13.4'!G27</f>
        <v>3729.789877088524</v>
      </c>
      <c r="H27" s="145">
        <f>'13.2'!H27+'13.3'!H27+'13.4'!H27</f>
        <v>3358.5967152846142</v>
      </c>
      <c r="I27" s="145">
        <f>'13.2'!I27+'13.3'!I27+'13.4'!I27</f>
        <v>3327.506930307497</v>
      </c>
      <c r="J27" s="145">
        <f>'13.2'!J27+'13.3'!J27+'13.4'!J27</f>
        <v>3234.5685559409458</v>
      </c>
      <c r="K27" s="145">
        <f>'13.2'!K27+'13.3'!K27+'13.4'!K27</f>
        <v>2925.2922648514977</v>
      </c>
      <c r="L27" s="145">
        <f>'13.2'!L27+'13.3'!L27+'13.4'!L27</f>
        <v>2444.8361415897834</v>
      </c>
      <c r="M27" s="145">
        <f>'13.2'!M27+'13.3'!M27+'13.4'!M27</f>
        <v>2378.0053144768544</v>
      </c>
      <c r="N27" s="145">
        <f>'13.2'!N27+'13.3'!N27+'13.4'!N27</f>
        <v>2554.8395054501702</v>
      </c>
      <c r="O27" s="145">
        <f>'13.2'!O27+'13.3'!O27+'13.4'!O27</f>
        <v>2478.4862432065574</v>
      </c>
      <c r="P27" s="145">
        <f>'13.2'!P27+'13.3'!P27+'13.4'!P27</f>
        <v>2344.1085991471728</v>
      </c>
      <c r="Q27" s="145">
        <f>'13.2'!Q27+'13.3'!Q27+'13.4'!Q27</f>
        <v>2298.9746785919892</v>
      </c>
      <c r="R27" s="145">
        <f>'13.2'!R27+'13.3'!R27+'13.4'!R27</f>
        <v>2199.1621226981829</v>
      </c>
      <c r="S27" s="145">
        <f>'13.2'!S27+'13.3'!S27+'13.4'!S27</f>
        <v>2239.2035813748457</v>
      </c>
      <c r="T27" s="145">
        <f>'13.2'!T27+'13.3'!T27+'13.4'!T27</f>
        <v>2286.6875318038774</v>
      </c>
      <c r="U27" s="145">
        <f>'13.2'!U27+'13.3'!U27+'13.4'!U27</f>
        <v>2214.1678908516906</v>
      </c>
      <c r="V27" s="145">
        <f>'13.2'!V27+'13.3'!V27+'13.4'!V27</f>
        <v>2206.6165946361571</v>
      </c>
    </row>
    <row r="28" spans="1:22" s="3" customFormat="1" ht="12.75" customHeight="1">
      <c r="A28" s="2" t="s">
        <v>11</v>
      </c>
      <c r="B28" s="9" t="s">
        <v>360</v>
      </c>
      <c r="C28" s="145">
        <f>'13.2'!C28+'13.3'!C28+'13.4'!C28</f>
        <v>10616.204585539712</v>
      </c>
      <c r="D28" s="145">
        <f>'13.2'!D28+'13.3'!D28+'13.4'!D28</f>
        <v>9715.0103378490276</v>
      </c>
      <c r="E28" s="145">
        <f>'13.2'!E28+'13.3'!E28+'13.4'!E28</f>
        <v>8861.5597048024247</v>
      </c>
      <c r="F28" s="145">
        <f>'13.2'!F28+'13.3'!F28+'13.4'!F28</f>
        <v>8205.8954902825044</v>
      </c>
      <c r="G28" s="145">
        <f>'13.2'!G28+'13.3'!G28+'13.4'!G28</f>
        <v>7536.1723867356686</v>
      </c>
      <c r="H28" s="145">
        <f>'13.2'!H28+'13.3'!H28+'13.4'!H28</f>
        <v>6656.9330922027884</v>
      </c>
      <c r="I28" s="145">
        <f>'13.2'!I28+'13.3'!I28+'13.4'!I28</f>
        <v>5883.1081346711198</v>
      </c>
      <c r="J28" s="145">
        <f>'13.2'!J28+'13.3'!J28+'13.4'!J28</f>
        <v>5026.0232050839995</v>
      </c>
      <c r="K28" s="145">
        <f>'13.2'!K28+'13.3'!K28+'13.4'!K28</f>
        <v>3415.5288267778878</v>
      </c>
      <c r="L28" s="145">
        <f>'13.2'!L28+'13.3'!L28+'13.4'!L28</f>
        <v>2341.909965472154</v>
      </c>
      <c r="M28" s="145">
        <f>'13.2'!M28+'13.3'!M28+'13.4'!M28</f>
        <v>2912.5560472817456</v>
      </c>
      <c r="N28" s="145">
        <f>'13.2'!N28+'13.3'!N28+'13.4'!N28</f>
        <v>2968.4431083633413</v>
      </c>
      <c r="O28" s="145">
        <f>'13.2'!O28+'13.3'!O28+'13.4'!O28</f>
        <v>2832.6476912404464</v>
      </c>
      <c r="P28" s="145">
        <f>'13.2'!P28+'13.3'!P28+'13.4'!P28</f>
        <v>2875.2358412871531</v>
      </c>
      <c r="Q28" s="145">
        <f>'13.2'!Q28+'13.3'!Q28+'13.4'!Q28</f>
        <v>2889.1460405035355</v>
      </c>
      <c r="R28" s="145">
        <f>'13.2'!R28+'13.3'!R28+'13.4'!R28</f>
        <v>2894.5215313733024</v>
      </c>
      <c r="S28" s="145">
        <f>'13.2'!S28+'13.3'!S28+'13.4'!S28</f>
        <v>2777.9629294558636</v>
      </c>
      <c r="T28" s="145">
        <f>'13.2'!T28+'13.3'!T28+'13.4'!T28</f>
        <v>2957.1822767462822</v>
      </c>
      <c r="U28" s="145">
        <f>'13.2'!U28+'13.3'!U28+'13.4'!U28</f>
        <v>2853.1923567156605</v>
      </c>
      <c r="V28" s="145">
        <f>'13.2'!V28+'13.3'!V28+'13.4'!V28</f>
        <v>2809.3411557802515</v>
      </c>
    </row>
    <row r="29" spans="1:22" s="3" customFormat="1" ht="12.75" customHeight="1">
      <c r="A29" s="2" t="s">
        <v>40</v>
      </c>
      <c r="B29" s="10" t="s">
        <v>361</v>
      </c>
      <c r="C29" s="145">
        <f>'13.2'!C29+'13.3'!C29+'13.4'!C29</f>
        <v>8483.9426598402497</v>
      </c>
      <c r="D29" s="145">
        <f>'13.2'!D29+'13.3'!D29+'13.4'!D29</f>
        <v>7842.2476831785543</v>
      </c>
      <c r="E29" s="145">
        <f>'13.2'!E29+'13.3'!E29+'13.4'!E29</f>
        <v>7282.9819657950557</v>
      </c>
      <c r="F29" s="145">
        <f>'13.2'!F29+'13.3'!F29+'13.4'!F29</f>
        <v>6888.3666504646562</v>
      </c>
      <c r="G29" s="145">
        <f>'13.2'!G29+'13.3'!G29+'13.4'!G29</f>
        <v>6512.4347425910937</v>
      </c>
      <c r="H29" s="145">
        <f>'13.2'!H29+'13.3'!H29+'13.4'!H29</f>
        <v>5755.1391538562448</v>
      </c>
      <c r="I29" s="145">
        <f>'13.2'!I29+'13.3'!I29+'13.4'!I29</f>
        <v>5087.3496288281185</v>
      </c>
      <c r="J29" s="145">
        <f>'13.2'!J29+'13.3'!J29+'13.4'!J29</f>
        <v>4243.8498949618024</v>
      </c>
      <c r="K29" s="145">
        <f>'13.2'!K29+'13.3'!K29+'13.4'!K29</f>
        <v>2667.9959834351421</v>
      </c>
      <c r="L29" s="145">
        <f>'13.2'!L29+'13.3'!L29+'13.4'!L29</f>
        <v>1921.6360681491187</v>
      </c>
      <c r="M29" s="145">
        <f>'13.2'!M29+'13.3'!M29+'13.4'!M29</f>
        <v>2438.8428979897799</v>
      </c>
      <c r="N29" s="145">
        <f>'13.2'!N29+'13.3'!N29+'13.4'!N29</f>
        <v>2459.5809216540842</v>
      </c>
      <c r="O29" s="145">
        <f>'13.2'!O29+'13.3'!O29+'13.4'!O29</f>
        <v>2355.8144042746922</v>
      </c>
      <c r="P29" s="145">
        <f>'13.2'!P29+'13.3'!P29+'13.4'!P29</f>
        <v>2375.4267817236132</v>
      </c>
      <c r="Q29" s="145">
        <f>'13.2'!Q29+'13.3'!Q29+'13.4'!Q29</f>
        <v>2383.0956229389481</v>
      </c>
      <c r="R29" s="145">
        <f>'13.2'!R29+'13.3'!R29+'13.4'!R29</f>
        <v>2388.6314936370568</v>
      </c>
      <c r="S29" s="145">
        <f>'13.2'!S29+'13.3'!S29+'13.4'!S29</f>
        <v>2273.0310009931372</v>
      </c>
      <c r="T29" s="145">
        <f>'13.2'!T29+'13.3'!T29+'13.4'!T29</f>
        <v>2441.4107676442918</v>
      </c>
      <c r="U29" s="145">
        <f>'13.2'!U29+'13.3'!U29+'13.4'!U29</f>
        <v>2348.9324725913871</v>
      </c>
      <c r="V29" s="145">
        <f>'13.2'!V29+'13.3'!V29+'13.4'!V29</f>
        <v>2337.632131370337</v>
      </c>
    </row>
    <row r="30" spans="1:22" s="3" customFormat="1" ht="12.75" customHeight="1">
      <c r="A30" s="2" t="s">
        <v>41</v>
      </c>
      <c r="B30" s="10" t="s">
        <v>362</v>
      </c>
      <c r="C30" s="145">
        <f>'13.2'!C30+'13.3'!C30+'13.4'!C30</f>
        <v>1347.8186018112574</v>
      </c>
      <c r="D30" s="145">
        <f>'13.2'!D30+'13.3'!D30+'13.4'!D30</f>
        <v>1176.1018085950707</v>
      </c>
      <c r="E30" s="145">
        <f>'13.2'!E30+'13.3'!E30+'13.4'!E30</f>
        <v>983.34149900688351</v>
      </c>
      <c r="F30" s="145">
        <f>'13.2'!F30+'13.3'!F30+'13.4'!F30</f>
        <v>807.78585661828879</v>
      </c>
      <c r="G30" s="145">
        <f>'13.2'!G30+'13.3'!G30+'13.4'!G30</f>
        <v>588.35745655695655</v>
      </c>
      <c r="H30" s="145">
        <f>'13.2'!H30+'13.3'!H30+'13.4'!H30</f>
        <v>499.40631518173842</v>
      </c>
      <c r="I30" s="145">
        <f>'13.2'!I30+'13.3'!I30+'13.4'!I30</f>
        <v>424.58199659311515</v>
      </c>
      <c r="J30" s="145">
        <f>'13.2'!J30+'13.3'!J30+'13.4'!J30</f>
        <v>448.94508544123596</v>
      </c>
      <c r="K30" s="145">
        <f>'13.2'!K30+'13.3'!K30+'13.4'!K30</f>
        <v>471.25635770530465</v>
      </c>
      <c r="L30" s="145">
        <f>'13.2'!L30+'13.3'!L30+'13.4'!L30</f>
        <v>271.30075080091871</v>
      </c>
      <c r="M30" s="145">
        <f>'13.2'!M30+'13.3'!M30+'13.4'!M30</f>
        <v>342.99831722486613</v>
      </c>
      <c r="N30" s="145">
        <f>'13.2'!N30+'13.3'!N30+'13.4'!N30</f>
        <v>365.43786785161745</v>
      </c>
      <c r="O30" s="145">
        <f>'13.2'!O30+'13.3'!O30+'13.4'!O30</f>
        <v>351.07388685071669</v>
      </c>
      <c r="P30" s="145">
        <f>'13.2'!P30+'13.3'!P30+'13.4'!P30</f>
        <v>386.67040982596171</v>
      </c>
      <c r="Q30" s="145">
        <f>'13.2'!Q30+'13.3'!Q30+'13.4'!Q30</f>
        <v>405.38864300944164</v>
      </c>
      <c r="R30" s="145">
        <f>'13.2'!R30+'13.3'!R30+'13.4'!R30</f>
        <v>412.89995447780888</v>
      </c>
      <c r="S30" s="145">
        <f>'13.2'!S30+'13.3'!S30+'13.4'!S30</f>
        <v>417.11341335176985</v>
      </c>
      <c r="T30" s="145">
        <f>'13.2'!T30+'13.3'!T30+'13.4'!T30</f>
        <v>419.9487552183549</v>
      </c>
      <c r="U30" s="145">
        <f>'13.2'!U30+'13.3'!U30+'13.4'!U30</f>
        <v>407.65027747791817</v>
      </c>
      <c r="V30" s="145">
        <f>'13.2'!V30+'13.3'!V30+'13.4'!V30</f>
        <v>387.49225862605073</v>
      </c>
    </row>
    <row r="31" spans="1:22" s="3" customFormat="1" ht="12.75" customHeight="1">
      <c r="A31" s="2" t="s">
        <v>42</v>
      </c>
      <c r="B31" s="10" t="s">
        <v>363</v>
      </c>
      <c r="C31" s="145">
        <f>'13.2'!C31+'13.3'!C31+'13.4'!C31</f>
        <v>784.44332388820715</v>
      </c>
      <c r="D31" s="145">
        <f>'13.2'!D31+'13.3'!D31+'13.4'!D31</f>
        <v>696.66084607540245</v>
      </c>
      <c r="E31" s="145">
        <f>'13.2'!E31+'13.3'!E31+'13.4'!E31</f>
        <v>595.23624000048653</v>
      </c>
      <c r="F31" s="145">
        <f>'13.2'!F31+'13.3'!F31+'13.4'!F31</f>
        <v>509.74298319956102</v>
      </c>
      <c r="G31" s="145">
        <f>'13.2'!G31+'13.3'!G31+'13.4'!G31</f>
        <v>435.38018758761899</v>
      </c>
      <c r="H31" s="145">
        <f>'13.2'!H31+'13.3'!H31+'13.4'!H31</f>
        <v>402.38762316480501</v>
      </c>
      <c r="I31" s="145">
        <f>'13.2'!I31+'13.3'!I31+'13.4'!I31</f>
        <v>371.17650924988652</v>
      </c>
      <c r="J31" s="145">
        <f>'13.2'!J31+'13.3'!J31+'13.4'!J31</f>
        <v>333.22822468096194</v>
      </c>
      <c r="K31" s="145">
        <f>'13.2'!K31+'13.3'!K31+'13.4'!K31</f>
        <v>276.27648563744083</v>
      </c>
      <c r="L31" s="145">
        <f>'13.2'!L31+'13.3'!L31+'13.4'!L31</f>
        <v>148.97314652211648</v>
      </c>
      <c r="M31" s="145">
        <f>'13.2'!M31+'13.3'!M31+'13.4'!M31</f>
        <v>130.71483206709945</v>
      </c>
      <c r="N31" s="145">
        <f>'13.2'!N31+'13.3'!N31+'13.4'!N31</f>
        <v>143.42431885763972</v>
      </c>
      <c r="O31" s="145">
        <f>'13.2'!O31+'13.3'!O31+'13.4'!O31</f>
        <v>125.75940011503704</v>
      </c>
      <c r="P31" s="145">
        <f>'13.2'!P31+'13.3'!P31+'13.4'!P31</f>
        <v>113.13864973757815</v>
      </c>
      <c r="Q31" s="145">
        <f>'13.2'!Q31+'13.3'!Q31+'13.4'!Q31</f>
        <v>100.66177455514536</v>
      </c>
      <c r="R31" s="145">
        <f>'13.2'!R31+'13.3'!R31+'13.4'!R31</f>
        <v>92.990083258436712</v>
      </c>
      <c r="S31" s="145">
        <f>'13.2'!S31+'13.3'!S31+'13.4'!S31</f>
        <v>87.818515110956469</v>
      </c>
      <c r="T31" s="145">
        <f>'13.2'!T31+'13.3'!T31+'13.4'!T31</f>
        <v>95.822753883635684</v>
      </c>
      <c r="U31" s="145">
        <f>'13.2'!U31+'13.3'!U31+'13.4'!U31</f>
        <v>96.609606646355047</v>
      </c>
      <c r="V31" s="145">
        <f>'13.2'!V31+'13.3'!V31+'13.4'!V31</f>
        <v>84.216765783864219</v>
      </c>
    </row>
    <row r="32" spans="1:22" s="3" customFormat="1" ht="12.75" customHeight="1">
      <c r="A32" s="2" t="s">
        <v>12</v>
      </c>
      <c r="B32" s="9" t="s">
        <v>364</v>
      </c>
      <c r="C32" s="145">
        <f>'13.2'!C32+'13.3'!C32+'13.4'!C32</f>
        <v>1094.4807278663711</v>
      </c>
      <c r="D32" s="145">
        <f>'13.2'!D32+'13.3'!D32+'13.4'!D32</f>
        <v>1093.8481139578566</v>
      </c>
      <c r="E32" s="145">
        <f>'13.2'!E32+'13.3'!E32+'13.4'!E32</f>
        <v>1089.6760905707206</v>
      </c>
      <c r="F32" s="145">
        <f>'13.2'!F32+'13.3'!F32+'13.4'!F32</f>
        <v>1075.3519805752346</v>
      </c>
      <c r="G32" s="145">
        <f>'13.2'!G32+'13.3'!G32+'13.4'!G32</f>
        <v>1071.7529843680275</v>
      </c>
      <c r="H32" s="145">
        <f>'13.2'!H32+'13.3'!H32+'13.4'!H32</f>
        <v>1060.6553401993817</v>
      </c>
      <c r="I32" s="145">
        <f>'13.2'!I32+'13.3'!I32+'13.4'!I32</f>
        <v>1006.5271319861558</v>
      </c>
      <c r="J32" s="145">
        <f>'13.2'!J32+'13.3'!J32+'13.4'!J32</f>
        <v>950.24575391925475</v>
      </c>
      <c r="K32" s="145">
        <f>'13.2'!K32+'13.3'!K32+'13.4'!K32</f>
        <v>899.00128393685145</v>
      </c>
      <c r="L32" s="145">
        <f>'13.2'!L32+'13.3'!L32+'13.4'!L32</f>
        <v>851.39791536874964</v>
      </c>
      <c r="M32" s="145">
        <f>'13.2'!M32+'13.3'!M32+'13.4'!M32</f>
        <v>780.23384321191622</v>
      </c>
      <c r="N32" s="145">
        <f>'13.2'!N32+'13.3'!N32+'13.4'!N32</f>
        <v>792.67433310491924</v>
      </c>
      <c r="O32" s="145">
        <f>'13.2'!O32+'13.3'!O32+'13.4'!O32</f>
        <v>774.27448675550772</v>
      </c>
      <c r="P32" s="145">
        <f>'13.2'!P32+'13.3'!P32+'13.4'!P32</f>
        <v>774.38971377888504</v>
      </c>
      <c r="Q32" s="145">
        <f>'13.2'!Q32+'13.3'!Q32+'13.4'!Q32</f>
        <v>751.84245573776627</v>
      </c>
      <c r="R32" s="145">
        <f>'13.2'!R32+'13.3'!R32+'13.4'!R32</f>
        <v>758.66270071449389</v>
      </c>
      <c r="S32" s="145">
        <f>'13.2'!S32+'13.3'!S32+'13.4'!S32</f>
        <v>761.00787215210528</v>
      </c>
      <c r="T32" s="145">
        <f>'13.2'!T32+'13.3'!T32+'13.4'!T32</f>
        <v>755.0722430794832</v>
      </c>
      <c r="U32" s="145">
        <f>'13.2'!U32+'13.3'!U32+'13.4'!U32</f>
        <v>760.20622273318213</v>
      </c>
      <c r="V32" s="145">
        <f>'13.2'!V32+'13.3'!V32+'13.4'!V32</f>
        <v>757.33243359145422</v>
      </c>
    </row>
    <row r="33" spans="1:22" s="3" customFormat="1" ht="12.75" customHeight="1">
      <c r="A33" s="2" t="s">
        <v>13</v>
      </c>
      <c r="B33" s="9" t="s">
        <v>365</v>
      </c>
      <c r="C33" s="145">
        <f>'13.2'!C33+'13.3'!C33+'13.4'!C33</f>
        <v>105.85077994957345</v>
      </c>
      <c r="D33" s="145">
        <f>'13.2'!D33+'13.3'!D33+'13.4'!D33</f>
        <v>106.24473468639752</v>
      </c>
      <c r="E33" s="145">
        <f>'13.2'!E33+'13.3'!E33+'13.4'!E33</f>
        <v>101.32931906227157</v>
      </c>
      <c r="F33" s="145">
        <f>'13.2'!F33+'13.3'!F33+'13.4'!F33</f>
        <v>93.140322471416127</v>
      </c>
      <c r="G33" s="145">
        <f>'13.2'!G33+'13.3'!G33+'13.4'!G33</f>
        <v>90.826212264148396</v>
      </c>
      <c r="H33" s="145">
        <f>'13.2'!H33+'13.3'!H33+'13.4'!H33</f>
        <v>87.33753022619419</v>
      </c>
      <c r="I33" s="145">
        <f>'13.2'!I33+'13.3'!I33+'13.4'!I33</f>
        <v>87.810166378711529</v>
      </c>
      <c r="J33" s="145">
        <f>'13.2'!J33+'13.3'!J33+'13.4'!J33</f>
        <v>79.068669035740356</v>
      </c>
      <c r="K33" s="145">
        <f>'13.2'!K33+'13.3'!K33+'13.4'!K33</f>
        <v>68.626681872227294</v>
      </c>
      <c r="L33" s="145">
        <f>'13.2'!L33+'13.3'!L33+'13.4'!L33</f>
        <v>62.400433905821203</v>
      </c>
      <c r="M33" s="145">
        <f>'13.2'!M33+'13.3'!M33+'13.4'!M33</f>
        <v>60.692901899145568</v>
      </c>
      <c r="N33" s="145">
        <f>'13.2'!N33+'13.3'!N33+'13.4'!N33</f>
        <v>57.069551711011513</v>
      </c>
      <c r="O33" s="145">
        <f>'13.2'!O33+'13.3'!O33+'13.4'!O33</f>
        <v>53.019310709866915</v>
      </c>
      <c r="P33" s="145">
        <f>'13.2'!P33+'13.3'!P33+'13.4'!P33</f>
        <v>50.115320608023112</v>
      </c>
      <c r="Q33" s="145">
        <f>'13.2'!Q33+'13.3'!Q33+'13.4'!Q33</f>
        <v>43.521782997303809</v>
      </c>
      <c r="R33" s="145">
        <f>'13.2'!R33+'13.3'!R33+'13.4'!R33</f>
        <v>44.667533207130219</v>
      </c>
      <c r="S33" s="145">
        <f>'13.2'!S33+'13.3'!S33+'13.4'!S33</f>
        <v>42.076479338334423</v>
      </c>
      <c r="T33" s="145">
        <f>'13.2'!T33+'13.3'!T33+'13.4'!T33</f>
        <v>37.970989784784322</v>
      </c>
      <c r="U33" s="145">
        <f>'13.2'!U33+'13.3'!U33+'13.4'!U33</f>
        <v>36.610803774370197</v>
      </c>
      <c r="V33" s="145">
        <f>'13.2'!V33+'13.3'!V33+'13.4'!V33</f>
        <v>34.580751293652781</v>
      </c>
    </row>
    <row r="34" spans="1:22" s="3" customFormat="1" ht="12.75" customHeight="1">
      <c r="A34" s="2" t="s">
        <v>14</v>
      </c>
      <c r="B34" s="9" t="s">
        <v>366</v>
      </c>
      <c r="C34" s="145">
        <f>'13.2'!C34+'13.3'!C34+'13.4'!C34</f>
        <v>100.23018892045556</v>
      </c>
      <c r="D34" s="145">
        <f>'13.2'!D34+'13.3'!D34+'13.4'!D34</f>
        <v>99.429507073695092</v>
      </c>
      <c r="E34" s="145">
        <f>'13.2'!E34+'13.3'!E34+'13.4'!E34</f>
        <v>97.820646612166342</v>
      </c>
      <c r="F34" s="145">
        <f>'13.2'!F34+'13.3'!F34+'13.4'!F34</f>
        <v>84.794585546762519</v>
      </c>
      <c r="G34" s="145">
        <f>'13.2'!G34+'13.3'!G34+'13.4'!G34</f>
        <v>81.46167464000726</v>
      </c>
      <c r="H34" s="145">
        <f>'13.2'!H34+'13.3'!H34+'13.4'!H34</f>
        <v>80.508450881756858</v>
      </c>
      <c r="I34" s="145">
        <f>'13.2'!I34+'13.3'!I34+'13.4'!I34</f>
        <v>86.748141986659618</v>
      </c>
      <c r="J34" s="145">
        <f>'13.2'!J34+'13.3'!J34+'13.4'!J34</f>
        <v>73.772187251144643</v>
      </c>
      <c r="K34" s="145">
        <f>'13.2'!K34+'13.3'!K34+'13.4'!K34</f>
        <v>65.256670871792622</v>
      </c>
      <c r="L34" s="145">
        <f>'13.2'!L34+'13.3'!L34+'13.4'!L34</f>
        <v>58.286877812654666</v>
      </c>
      <c r="M34" s="145">
        <f>'13.2'!M34+'13.3'!M34+'13.4'!M34</f>
        <v>56.862357344191892</v>
      </c>
      <c r="N34" s="145">
        <f>'13.2'!N34+'13.3'!N34+'13.4'!N34</f>
        <v>53.424382086105624</v>
      </c>
      <c r="O34" s="145">
        <f>'13.2'!O34+'13.3'!O34+'13.4'!O34</f>
        <v>52.591821536689295</v>
      </c>
      <c r="P34" s="145">
        <f>'13.2'!P34+'13.3'!P34+'13.4'!P34</f>
        <v>44.205376757447716</v>
      </c>
      <c r="Q34" s="145">
        <f>'13.2'!Q34+'13.3'!Q34+'13.4'!Q34</f>
        <v>32.076817434889946</v>
      </c>
      <c r="R34" s="145">
        <f>'13.2'!R34+'13.3'!R34+'13.4'!R34</f>
        <v>28.624277774419259</v>
      </c>
      <c r="S34" s="145">
        <f>'13.2'!S34+'13.3'!S34+'13.4'!S34</f>
        <v>27.129899168000936</v>
      </c>
      <c r="T34" s="145">
        <f>'13.2'!T34+'13.3'!T34+'13.4'!T34</f>
        <v>25.205239689881211</v>
      </c>
      <c r="U34" s="145">
        <f>'13.2'!U34+'13.3'!U34+'13.4'!U34</f>
        <v>23.965731049852785</v>
      </c>
      <c r="V34" s="145">
        <f>'13.2'!V34+'13.3'!V34+'13.4'!V34</f>
        <v>22.871184323424686</v>
      </c>
    </row>
    <row r="35" spans="1:22" s="3" customFormat="1" ht="12.75" customHeight="1">
      <c r="A35" s="2" t="s">
        <v>43</v>
      </c>
      <c r="B35" s="9" t="s">
        <v>367</v>
      </c>
      <c r="C35" s="145">
        <f>'13.2'!C35+'13.3'!C35+'13.4'!C35</f>
        <v>232.03333865842336</v>
      </c>
      <c r="D35" s="145">
        <f>'13.2'!D35+'13.3'!D35+'13.4'!D35</f>
        <v>229.66305071900706</v>
      </c>
      <c r="E35" s="145">
        <f>'13.2'!E35+'13.3'!E35+'13.4'!E35</f>
        <v>212.22442617043214</v>
      </c>
      <c r="F35" s="145">
        <f>'13.2'!F35+'13.3'!F35+'13.4'!F35</f>
        <v>200.30702752188503</v>
      </c>
      <c r="G35" s="145">
        <f>'13.2'!G35+'13.3'!G35+'13.4'!G35</f>
        <v>192.76147656119539</v>
      </c>
      <c r="H35" s="145">
        <f>'13.2'!H35+'13.3'!H35+'13.4'!H35</f>
        <v>192.45163724165056</v>
      </c>
      <c r="I35" s="145">
        <f>'13.2'!I35+'13.3'!I35+'13.4'!I35</f>
        <v>179.75281410106123</v>
      </c>
      <c r="J35" s="145">
        <f>'13.2'!J35+'13.3'!J35+'13.4'!J35</f>
        <v>173.82523375911936</v>
      </c>
      <c r="K35" s="145">
        <f>'13.2'!K35+'13.3'!K35+'13.4'!K35</f>
        <v>156.76212160491175</v>
      </c>
      <c r="L35" s="145">
        <f>'13.2'!L35+'13.3'!L35+'13.4'!L35</f>
        <v>142.3731893811437</v>
      </c>
      <c r="M35" s="145">
        <f>'13.2'!M35+'13.3'!M35+'13.4'!M35</f>
        <v>141.59187842806108</v>
      </c>
      <c r="N35" s="145">
        <f>'13.2'!N35+'13.3'!N35+'13.4'!N35</f>
        <v>138.33828800244106</v>
      </c>
      <c r="O35" s="145">
        <f>'13.2'!O35+'13.3'!O35+'13.4'!O35</f>
        <v>136.14984750489194</v>
      </c>
      <c r="P35" s="145">
        <f>'13.2'!P35+'13.3'!P35+'13.4'!P35</f>
        <v>125.29119269232382</v>
      </c>
      <c r="Q35" s="145">
        <f>'13.2'!Q35+'13.3'!Q35+'13.4'!Q35</f>
        <v>89.78236672696184</v>
      </c>
      <c r="R35" s="145">
        <f>'13.2'!R35+'13.3'!R35+'13.4'!R35</f>
        <v>81.252035723014302</v>
      </c>
      <c r="S35" s="145">
        <f>'13.2'!S35+'13.3'!S35+'13.4'!S35</f>
        <v>76.89100779475929</v>
      </c>
      <c r="T35" s="145">
        <f>'13.2'!T35+'13.3'!T35+'13.4'!T35</f>
        <v>78.116015789895769</v>
      </c>
      <c r="U35" s="145">
        <f>'13.2'!U35+'13.3'!U35+'13.4'!U35</f>
        <v>70.392326284262793</v>
      </c>
      <c r="V35" s="145">
        <f>'13.2'!V35+'13.3'!V35+'13.4'!V35</f>
        <v>69.503760087104652</v>
      </c>
    </row>
    <row r="36" spans="1:22" s="3" customFormat="1" ht="12.75" customHeight="1">
      <c r="A36" s="2" t="s">
        <v>44</v>
      </c>
      <c r="B36" s="9" t="s">
        <v>368</v>
      </c>
      <c r="C36" s="145">
        <f>'13.2'!C36+'13.3'!C36+'13.4'!C36</f>
        <v>374.01254736978274</v>
      </c>
      <c r="D36" s="145">
        <f>'13.2'!D36+'13.3'!D36+'13.4'!D36</f>
        <v>368.14515531730876</v>
      </c>
      <c r="E36" s="145">
        <f>'13.2'!E36+'13.3'!E36+'13.4'!E36</f>
        <v>350.59981375196691</v>
      </c>
      <c r="F36" s="145">
        <f>'13.2'!F36+'13.3'!F36+'13.4'!F36</f>
        <v>332.56997795410473</v>
      </c>
      <c r="G36" s="145">
        <f>'13.2'!G36+'13.3'!G36+'13.4'!G36</f>
        <v>329.58415932706635</v>
      </c>
      <c r="H36" s="145">
        <f>'13.2'!H36+'13.3'!H36+'13.4'!H36</f>
        <v>326.43552305769742</v>
      </c>
      <c r="I36" s="145">
        <f>'13.2'!I36+'13.3'!I36+'13.4'!I36</f>
        <v>304.20941554030611</v>
      </c>
      <c r="J36" s="145">
        <f>'13.2'!J36+'13.3'!J36+'13.4'!J36</f>
        <v>284.47191746010714</v>
      </c>
      <c r="K36" s="145">
        <f>'13.2'!K36+'13.3'!K36+'13.4'!K36</f>
        <v>250.71364062360814</v>
      </c>
      <c r="L36" s="145">
        <f>'13.2'!L36+'13.3'!L36+'13.4'!L36</f>
        <v>226.3005556994834</v>
      </c>
      <c r="M36" s="145">
        <f>'13.2'!M36+'13.3'!M36+'13.4'!M36</f>
        <v>220.60968472228254</v>
      </c>
      <c r="N36" s="145">
        <f>'13.2'!N36+'13.3'!N36+'13.4'!N36</f>
        <v>205.58502423662</v>
      </c>
      <c r="O36" s="145">
        <f>'13.2'!O36+'13.3'!O36+'13.4'!O36</f>
        <v>184.07738488719829</v>
      </c>
      <c r="P36" s="145">
        <f>'13.2'!P36+'13.3'!P36+'13.4'!P36</f>
        <v>161.92445428513921</v>
      </c>
      <c r="Q36" s="145">
        <f>'13.2'!Q36+'13.3'!Q36+'13.4'!Q36</f>
        <v>84.933598277893992</v>
      </c>
      <c r="R36" s="145">
        <f>'13.2'!R36+'13.3'!R36+'13.4'!R36</f>
        <v>83.273752789973713</v>
      </c>
      <c r="S36" s="145">
        <f>'13.2'!S36+'13.3'!S36+'13.4'!S36</f>
        <v>97.195388293396149</v>
      </c>
      <c r="T36" s="145">
        <f>'13.2'!T36+'13.3'!T36+'13.4'!T36</f>
        <v>93.527623680278424</v>
      </c>
      <c r="U36" s="145">
        <f>'13.2'!U36+'13.3'!U36+'13.4'!U36</f>
        <v>89.556439993402108</v>
      </c>
      <c r="V36" s="145">
        <f>'13.2'!V36+'13.3'!V36+'13.4'!V36</f>
        <v>102.3420703738422</v>
      </c>
    </row>
    <row r="37" spans="1:22" s="3" customFormat="1" ht="12.75" customHeight="1">
      <c r="A37" s="2" t="s">
        <v>45</v>
      </c>
      <c r="B37" s="9" t="s">
        <v>369</v>
      </c>
      <c r="C37" s="145">
        <f>'13.2'!C37+'13.3'!C37+'13.4'!C37</f>
        <v>71.749818517603671</v>
      </c>
      <c r="D37" s="145">
        <f>'13.2'!D37+'13.3'!D37+'13.4'!D37</f>
        <v>70.879414300609227</v>
      </c>
      <c r="E37" s="145">
        <f>'13.2'!E37+'13.3'!E37+'13.4'!E37</f>
        <v>67.909860055486675</v>
      </c>
      <c r="F37" s="145">
        <f>'13.2'!F37+'13.3'!F37+'13.4'!F37</f>
        <v>63.622809991630433</v>
      </c>
      <c r="G37" s="145">
        <f>'13.2'!G37+'13.3'!G37+'13.4'!G37</f>
        <v>62.584360969879711</v>
      </c>
      <c r="H37" s="145">
        <f>'13.2'!H37+'13.3'!H37+'13.4'!H37</f>
        <v>60.245512712943174</v>
      </c>
      <c r="I37" s="145">
        <f>'13.2'!I37+'13.3'!I37+'13.4'!I37</f>
        <v>59.571225132601548</v>
      </c>
      <c r="J37" s="145">
        <f>'13.2'!J37+'13.3'!J37+'13.4'!J37</f>
        <v>53.142354732454855</v>
      </c>
      <c r="K37" s="145">
        <f>'13.2'!K37+'13.3'!K37+'13.4'!K37</f>
        <v>46.795672704963131</v>
      </c>
      <c r="L37" s="145">
        <f>'13.2'!L37+'13.3'!L37+'13.4'!L37</f>
        <v>42.945108328033847</v>
      </c>
      <c r="M37" s="145">
        <f>'13.2'!M37+'13.3'!M37+'13.4'!M37</f>
        <v>43.657984474291624</v>
      </c>
      <c r="N37" s="145">
        <f>'13.2'!N37+'13.3'!N37+'13.4'!N37</f>
        <v>38.932322802222451</v>
      </c>
      <c r="O37" s="145">
        <f>'13.2'!O37+'13.3'!O37+'13.4'!O37</f>
        <v>32.13424515621422</v>
      </c>
      <c r="P37" s="145">
        <f>'13.2'!P37+'13.3'!P37+'13.4'!P37</f>
        <v>31.299075634439994</v>
      </c>
      <c r="Q37" s="145">
        <f>'13.2'!Q37+'13.3'!Q37+'13.4'!Q37</f>
        <v>10.55414449464145</v>
      </c>
      <c r="R37" s="145">
        <f>'13.2'!R37+'13.3'!R37+'13.4'!R37</f>
        <v>10.1103753169716</v>
      </c>
      <c r="S37" s="145">
        <f>'13.2'!S37+'13.3'!S37+'13.4'!S37</f>
        <v>9.5467738681109555</v>
      </c>
      <c r="T37" s="145">
        <f>'13.2'!T37+'13.3'!T37+'13.4'!T37</f>
        <v>10.062567516994822</v>
      </c>
      <c r="U37" s="145">
        <f>'13.2'!U37+'13.3'!U37+'13.4'!U37</f>
        <v>9.5661073594992292</v>
      </c>
      <c r="V37" s="145">
        <f>'13.2'!V37+'13.3'!V37+'13.4'!V37</f>
        <v>11.095783128517864</v>
      </c>
    </row>
    <row r="38" spans="1:22" s="13" customFormat="1" ht="12.75" customHeight="1">
      <c r="A38" s="2" t="s">
        <v>46</v>
      </c>
      <c r="B38" s="9" t="s">
        <v>370</v>
      </c>
      <c r="C38" s="145">
        <f>'13.2'!C38+'13.3'!C38+'13.4'!C38</f>
        <v>229.3787454892572</v>
      </c>
      <c r="D38" s="145">
        <f>'13.2'!D38+'13.3'!D38+'13.4'!D38</f>
        <v>228.4700079798132</v>
      </c>
      <c r="E38" s="145">
        <f>'13.2'!E38+'13.3'!E38+'13.4'!E38</f>
        <v>218.78673260461187</v>
      </c>
      <c r="F38" s="145">
        <f>'13.2'!F38+'13.3'!F38+'13.4'!F38</f>
        <v>147.9716796301538</v>
      </c>
      <c r="G38" s="145">
        <f>'13.2'!G38+'13.3'!G38+'13.4'!G38</f>
        <v>192.32326069648482</v>
      </c>
      <c r="H38" s="145">
        <f>'13.2'!H38+'13.3'!H38+'13.4'!H38</f>
        <v>180.68514286634101</v>
      </c>
      <c r="I38" s="145">
        <f>'13.2'!I38+'13.3'!I38+'13.4'!I38</f>
        <v>161.98495315587147</v>
      </c>
      <c r="J38" s="145">
        <f>'13.2'!J38+'13.3'!J38+'13.4'!J38</f>
        <v>230.6503834266862</v>
      </c>
      <c r="K38" s="145">
        <f>'13.2'!K38+'13.3'!K38+'13.4'!K38</f>
        <v>329.10970973939533</v>
      </c>
      <c r="L38" s="145">
        <f>'13.2'!L38+'13.3'!L38+'13.4'!L38</f>
        <v>293.12028193348033</v>
      </c>
      <c r="M38" s="145">
        <f>'13.2'!M38+'13.3'!M38+'13.4'!M38</f>
        <v>372.08847823129611</v>
      </c>
      <c r="N38" s="145">
        <f>'13.2'!N38+'13.3'!N38+'13.4'!N38</f>
        <v>275.75615339758741</v>
      </c>
      <c r="O38" s="145">
        <f>'13.2'!O38+'13.3'!O38+'13.4'!O38</f>
        <v>343.35004828918301</v>
      </c>
      <c r="P38" s="145">
        <f>'13.2'!P38+'13.3'!P38+'13.4'!P38</f>
        <v>317.97289001195583</v>
      </c>
      <c r="Q38" s="145">
        <f>'13.2'!Q38+'13.3'!Q38+'13.4'!Q38</f>
        <v>258.92868311558311</v>
      </c>
      <c r="R38" s="145">
        <f>'13.2'!R38+'13.3'!R38+'13.4'!R38</f>
        <v>269.36844527483873</v>
      </c>
      <c r="S38" s="145">
        <f>'13.2'!S38+'13.3'!S38+'13.4'!S38</f>
        <v>286.95610354764193</v>
      </c>
      <c r="T38" s="145">
        <f>'13.2'!T38+'13.3'!T38+'13.4'!T38</f>
        <v>276.13588219772464</v>
      </c>
      <c r="U38" s="145">
        <f>'13.2'!U38+'13.3'!U38+'13.4'!U38</f>
        <v>256.29996421526539</v>
      </c>
      <c r="V38" s="145">
        <f>'13.2'!V38+'13.3'!V38+'13.4'!V38</f>
        <v>280.29703094335684</v>
      </c>
    </row>
    <row r="39" spans="1:22" s="13" customFormat="1" ht="12.75" customHeight="1">
      <c r="A39" s="2" t="s">
        <v>47</v>
      </c>
      <c r="B39" s="9" t="s">
        <v>371</v>
      </c>
      <c r="C39" s="145">
        <f>'13.2'!C39+'13.3'!C39+'13.4'!C39</f>
        <v>43.243204029494912</v>
      </c>
      <c r="D39" s="145">
        <f>'13.2'!D39+'13.3'!D39+'13.4'!D39</f>
        <v>42.685624148821198</v>
      </c>
      <c r="E39" s="145">
        <f>'13.2'!E39+'13.3'!E39+'13.4'!E39</f>
        <v>40.58553954894716</v>
      </c>
      <c r="F39" s="145">
        <f>'13.2'!F39+'13.3'!F39+'13.4'!F39</f>
        <v>38.405527245212184</v>
      </c>
      <c r="G39" s="145">
        <f>'13.2'!G39+'13.3'!G39+'13.4'!G39</f>
        <v>38.576196551184402</v>
      </c>
      <c r="H39" s="145">
        <f>'13.2'!H39+'13.3'!H39+'13.4'!H39</f>
        <v>36.632307776800438</v>
      </c>
      <c r="I39" s="145">
        <f>'13.2'!I39+'13.3'!I39+'13.4'!I39</f>
        <v>34.788734996047424</v>
      </c>
      <c r="J39" s="145">
        <f>'13.2'!J39+'13.3'!J39+'13.4'!J39</f>
        <v>32.486251113259669</v>
      </c>
      <c r="K39" s="145">
        <f>'13.2'!K39+'13.3'!K39+'13.4'!K39</f>
        <v>30.255985406762129</v>
      </c>
      <c r="L39" s="145">
        <f>'13.2'!L39+'13.3'!L39+'13.4'!L39</f>
        <v>27.873564861981887</v>
      </c>
      <c r="M39" s="145">
        <f>'13.2'!M39+'13.3'!M39+'13.4'!M39</f>
        <v>26.785527697523239</v>
      </c>
      <c r="N39" s="145">
        <f>'13.2'!N39+'13.3'!N39+'13.4'!N39</f>
        <v>27.950089345511408</v>
      </c>
      <c r="O39" s="145">
        <f>'13.2'!O39+'13.3'!O39+'13.4'!O39</f>
        <v>24.514452296560847</v>
      </c>
      <c r="P39" s="145">
        <f>'13.2'!P39+'13.3'!P39+'13.4'!P39</f>
        <v>22.615928190512392</v>
      </c>
      <c r="Q39" s="145">
        <f>'13.2'!Q39+'13.3'!Q39+'13.4'!Q39</f>
        <v>26.584276907707139</v>
      </c>
      <c r="R39" s="145">
        <f>'13.2'!R39+'13.3'!R39+'13.4'!R39</f>
        <v>23.490590868249274</v>
      </c>
      <c r="S39" s="145">
        <f>'13.2'!S39+'13.3'!S39+'13.4'!S39</f>
        <v>22.086148965443606</v>
      </c>
      <c r="T39" s="145">
        <f>'13.2'!T39+'13.3'!T39+'13.4'!T39</f>
        <v>21.263741235269109</v>
      </c>
      <c r="U39" s="145">
        <f>'13.2'!U39+'13.3'!U39+'13.4'!U39</f>
        <v>18.889801448534705</v>
      </c>
      <c r="V39" s="145">
        <f>'13.2'!V39+'13.3'!V39+'13.4'!V39</f>
        <v>18.29820129873579</v>
      </c>
    </row>
    <row r="40" spans="1:22" s="13" customFormat="1" ht="12.75" customHeight="1">
      <c r="A40" s="2" t="s">
        <v>48</v>
      </c>
      <c r="B40" s="8" t="s">
        <v>372</v>
      </c>
      <c r="C40" s="145">
        <f>'13.2'!C40+'13.3'!C40+'13.4'!C40</f>
        <v>11414.380999263998</v>
      </c>
      <c r="D40" s="145">
        <f>'13.2'!D40+'13.3'!D40+'13.4'!D40</f>
        <v>11251.109745950382</v>
      </c>
      <c r="E40" s="145">
        <f>'13.2'!E40+'13.3'!E40+'13.4'!E40</f>
        <v>10697.130943365473</v>
      </c>
      <c r="F40" s="145">
        <f>'13.2'!F40+'13.3'!F40+'13.4'!F40</f>
        <v>11147.651712857505</v>
      </c>
      <c r="G40" s="145">
        <f>'13.2'!G40+'13.3'!G40+'13.4'!G40</f>
        <v>11045.430358278942</v>
      </c>
      <c r="H40" s="145">
        <f>'13.2'!H40+'13.3'!H40+'13.4'!H40</f>
        <v>10593.736869114022</v>
      </c>
      <c r="I40" s="145">
        <f>'13.2'!I40+'13.3'!I40+'13.4'!I40</f>
        <v>10275.462122769262</v>
      </c>
      <c r="J40" s="145">
        <f>'13.2'!J40+'13.3'!J40+'13.4'!J40</f>
        <v>10100.85084435625</v>
      </c>
      <c r="K40" s="145">
        <f>'13.2'!K40+'13.3'!K40+'13.4'!K40</f>
        <v>9002.753979650357</v>
      </c>
      <c r="L40" s="145">
        <f>'13.2'!L40+'13.3'!L40+'13.4'!L40</f>
        <v>8182.8373265501832</v>
      </c>
      <c r="M40" s="145">
        <f>'13.2'!M40+'13.3'!M40+'13.4'!M40</f>
        <v>7921.3776926574792</v>
      </c>
      <c r="N40" s="145">
        <f>'13.2'!N40+'13.3'!N40+'13.4'!N40</f>
        <v>7467.2956076746668</v>
      </c>
      <c r="O40" s="145">
        <f>'13.2'!O40+'13.3'!O40+'13.4'!O40</f>
        <v>7491.4649149538909</v>
      </c>
      <c r="P40" s="145">
        <f>'13.2'!P40+'13.3'!P40+'13.4'!P40</f>
        <v>6989.2604470678807</v>
      </c>
      <c r="Q40" s="145">
        <f>'13.2'!Q40+'13.3'!Q40+'13.4'!Q40</f>
        <v>6769.6339305032789</v>
      </c>
      <c r="R40" s="145">
        <f>'13.2'!R40+'13.3'!R40+'13.4'!R40</f>
        <v>6489.4210345090723</v>
      </c>
      <c r="S40" s="145">
        <f>'13.2'!S40+'13.3'!S40+'13.4'!S40</f>
        <v>6178.3135891737547</v>
      </c>
      <c r="T40" s="145">
        <f>'13.2'!T40+'13.3'!T40+'13.4'!T40</f>
        <v>5870.1125944139094</v>
      </c>
      <c r="U40" s="145">
        <f>'13.2'!U40+'13.3'!U40+'13.4'!U40</f>
        <v>5729.9181995943409</v>
      </c>
      <c r="V40" s="145">
        <f>'13.2'!V40+'13.3'!V40+'13.4'!V40</f>
        <v>4979.5448202993402</v>
      </c>
    </row>
    <row r="41" spans="1:22" s="13" customFormat="1" ht="12.75" customHeight="1">
      <c r="A41" s="2" t="s">
        <v>49</v>
      </c>
      <c r="B41" s="9" t="s">
        <v>373</v>
      </c>
      <c r="C41" s="145">
        <f>'13.2'!C41+'13.3'!C41+'13.4'!C41</f>
        <v>11394.615749973354</v>
      </c>
      <c r="D41" s="145">
        <f>'13.2'!D41+'13.3'!D41+'13.4'!D41</f>
        <v>11231.629161748822</v>
      </c>
      <c r="E41" s="145">
        <f>'13.2'!E41+'13.3'!E41+'13.4'!E41</f>
        <v>10678.383152277442</v>
      </c>
      <c r="F41" s="145">
        <f>'13.2'!F41+'13.3'!F41+'13.4'!F41</f>
        <v>11122.810353263532</v>
      </c>
      <c r="G41" s="145">
        <f>'13.2'!G41+'13.3'!G41+'13.4'!G41</f>
        <v>11022.805977011813</v>
      </c>
      <c r="H41" s="145">
        <f>'13.2'!H41+'13.3'!H41+'13.4'!H41</f>
        <v>10569.143413664997</v>
      </c>
      <c r="I41" s="145">
        <f>'13.2'!I41+'13.3'!I41+'13.4'!I41</f>
        <v>10244.595668694685</v>
      </c>
      <c r="J41" s="145">
        <f>'13.2'!J41+'13.3'!J41+'13.4'!J41</f>
        <v>10047.22675977504</v>
      </c>
      <c r="K41" s="145">
        <f>'13.2'!K41+'13.3'!K41+'13.4'!K41</f>
        <v>8940.9857142815672</v>
      </c>
      <c r="L41" s="145">
        <f>'13.2'!L41+'13.3'!L41+'13.4'!L41</f>
        <v>8112.226708532964</v>
      </c>
      <c r="M41" s="145">
        <f>'13.2'!M41+'13.3'!M41+'13.4'!M41</f>
        <v>7840.6180133783655</v>
      </c>
      <c r="N41" s="145">
        <f>'13.2'!N41+'13.3'!N41+'13.4'!N41</f>
        <v>7372.0731097970902</v>
      </c>
      <c r="O41" s="145">
        <f>'13.2'!O41+'13.3'!O41+'13.4'!O41</f>
        <v>7378.278545261026</v>
      </c>
      <c r="P41" s="145">
        <f>'13.2'!P41+'13.3'!P41+'13.4'!P41</f>
        <v>6874.8219520613948</v>
      </c>
      <c r="Q41" s="145">
        <f>'13.2'!Q41+'13.3'!Q41+'13.4'!Q41</f>
        <v>6651.012254916287</v>
      </c>
      <c r="R41" s="145">
        <f>'13.2'!R41+'13.3'!R41+'13.4'!R41</f>
        <v>6366.6740320039098</v>
      </c>
      <c r="S41" s="145">
        <f>'13.2'!S41+'13.3'!S41+'13.4'!S41</f>
        <v>6054.8097303102368</v>
      </c>
      <c r="T41" s="145">
        <f>'13.2'!T41+'13.3'!T41+'13.4'!T41</f>
        <v>5744.1394569092299</v>
      </c>
      <c r="U41" s="145">
        <f>'13.2'!U41+'13.3'!U41+'13.4'!U41</f>
        <v>5612.5716043653701</v>
      </c>
      <c r="V41" s="145">
        <f>'13.2'!V41+'13.3'!V41+'13.4'!V41</f>
        <v>4862.3957393838318</v>
      </c>
    </row>
    <row r="42" spans="1:22" s="13" customFormat="1" ht="12.75" customHeight="1">
      <c r="A42" s="2" t="s">
        <v>50</v>
      </c>
      <c r="B42" s="9" t="s">
        <v>375</v>
      </c>
      <c r="C42" s="145">
        <f>'13.2'!C42+'13.3'!C42+'13.4'!C42</f>
        <v>19.765249290644338</v>
      </c>
      <c r="D42" s="145">
        <f>'13.2'!D42+'13.3'!D42+'13.4'!D42</f>
        <v>19.480584201558742</v>
      </c>
      <c r="E42" s="145">
        <f>'13.2'!E42+'13.3'!E42+'13.4'!E42</f>
        <v>18.747791088031338</v>
      </c>
      <c r="F42" s="145">
        <f>'13.2'!F42+'13.3'!F42+'13.4'!F42</f>
        <v>24.841359593971411</v>
      </c>
      <c r="G42" s="145">
        <f>'13.2'!G42+'13.3'!G42+'13.4'!G42</f>
        <v>22.624381267131021</v>
      </c>
      <c r="H42" s="145">
        <f>'13.2'!H42+'13.3'!H42+'13.4'!H42</f>
        <v>24.593455449025331</v>
      </c>
      <c r="I42" s="145">
        <f>'13.2'!I42+'13.3'!I42+'13.4'!I42</f>
        <v>30.866454074578108</v>
      </c>
      <c r="J42" s="145">
        <f>'13.2'!J42+'13.3'!J42+'13.4'!J42</f>
        <v>53.624084581210482</v>
      </c>
      <c r="K42" s="145">
        <f>'13.2'!K42+'13.3'!K42+'13.4'!K42</f>
        <v>61.768265368788619</v>
      </c>
      <c r="L42" s="145">
        <f>'13.2'!L42+'13.3'!L42+'13.4'!L42</f>
        <v>70.610618017219792</v>
      </c>
      <c r="M42" s="145">
        <f>'13.2'!M42+'13.3'!M42+'13.4'!M42</f>
        <v>80.759679279113072</v>
      </c>
      <c r="N42" s="145">
        <f>'13.2'!N42+'13.3'!N42+'13.4'!N42</f>
        <v>95.222497877576515</v>
      </c>
      <c r="O42" s="145">
        <f>'13.2'!O42+'13.3'!O42+'13.4'!O42</f>
        <v>113.18636969286513</v>
      </c>
      <c r="P42" s="145">
        <f>'13.2'!P42+'13.3'!P42+'13.4'!P42</f>
        <v>114.43849500648537</v>
      </c>
      <c r="Q42" s="145">
        <f>'13.2'!Q42+'13.3'!Q42+'13.4'!Q42</f>
        <v>118.62167558699207</v>
      </c>
      <c r="R42" s="145">
        <f>'13.2'!R42+'13.3'!R42+'13.4'!R42</f>
        <v>122.747002505162</v>
      </c>
      <c r="S42" s="145">
        <f>'13.2'!S42+'13.3'!S42+'13.4'!S42</f>
        <v>123.50385886351803</v>
      </c>
      <c r="T42" s="145">
        <f>'13.2'!T42+'13.3'!T42+'13.4'!T42</f>
        <v>125.97313750468001</v>
      </c>
      <c r="U42" s="145">
        <f>'13.2'!U42+'13.3'!U42+'13.4'!U42</f>
        <v>117.346595228971</v>
      </c>
      <c r="V42" s="145">
        <f>'13.2'!V42+'13.3'!V42+'13.4'!V42</f>
        <v>117.14908091550875</v>
      </c>
    </row>
    <row r="43" spans="1:22" s="35" customFormat="1" ht="12.75" customHeight="1">
      <c r="A43" s="2" t="s">
        <v>51</v>
      </c>
      <c r="B43" s="8" t="s">
        <v>376</v>
      </c>
      <c r="C43" s="145">
        <f>'13.2'!C43+'13.3'!C43+'13.4'!C43</f>
        <v>9918.6455045206803</v>
      </c>
      <c r="D43" s="145">
        <f>'13.2'!D43+'13.3'!D43+'13.4'!D43</f>
        <v>9735.7197624954351</v>
      </c>
      <c r="E43" s="145">
        <f>'13.2'!E43+'13.3'!E43+'13.4'!E43</f>
        <v>9624.4100125894711</v>
      </c>
      <c r="F43" s="145">
        <f>'13.2'!F43+'13.3'!F43+'13.4'!F43</f>
        <v>9544.7018474765737</v>
      </c>
      <c r="G43" s="145">
        <f>'13.2'!G43+'13.3'!G43+'13.4'!G43</f>
        <v>8898.3526790780797</v>
      </c>
      <c r="H43" s="145">
        <f>'13.2'!H43+'13.3'!H43+'13.4'!H43</f>
        <v>8762.0527333832688</v>
      </c>
      <c r="I43" s="145">
        <f>'13.2'!I43+'13.3'!I43+'13.4'!I43</f>
        <v>8785.4474087504859</v>
      </c>
      <c r="J43" s="145">
        <f>'13.2'!J43+'13.3'!J43+'13.4'!J43</f>
        <v>8533.3093612741432</v>
      </c>
      <c r="K43" s="145">
        <f>'13.2'!K43+'13.3'!K43+'13.4'!K43</f>
        <v>8512.1546025453499</v>
      </c>
      <c r="L43" s="145">
        <f>'13.2'!L43+'13.3'!L43+'13.4'!L43</f>
        <v>8289.087117679921</v>
      </c>
      <c r="M43" s="145">
        <f>'13.2'!M43+'13.3'!M43+'13.4'!M43</f>
        <v>8049.3665182746518</v>
      </c>
      <c r="N43" s="145">
        <f>'13.2'!N43+'13.3'!N43+'13.4'!N43</f>
        <v>8013.5516649285746</v>
      </c>
      <c r="O43" s="145">
        <f>'13.2'!O43+'13.3'!O43+'13.4'!O43</f>
        <v>7983.6565693674511</v>
      </c>
      <c r="P43" s="145">
        <f>'13.2'!P43+'13.3'!P43+'13.4'!P43</f>
        <v>7779.0721608104959</v>
      </c>
      <c r="Q43" s="145">
        <f>'13.2'!Q43+'13.3'!Q43+'13.4'!Q43</f>
        <v>7179.3123642531464</v>
      </c>
      <c r="R43" s="145">
        <f>'13.2'!R43+'13.3'!R43+'13.4'!R43</f>
        <v>7252.7948420938183</v>
      </c>
      <c r="S43" s="145">
        <f>'13.2'!S43+'13.3'!S43+'13.4'!S43</f>
        <v>7256.0044044587721</v>
      </c>
      <c r="T43" s="145">
        <f>'13.2'!T43+'13.3'!T43+'13.4'!T43</f>
        <v>7114.8797058468472</v>
      </c>
      <c r="U43" s="145">
        <f>'13.2'!U43+'13.3'!U43+'13.4'!U43</f>
        <v>7032.895537274042</v>
      </c>
      <c r="V43" s="145">
        <f>'13.2'!V43+'13.3'!V43+'13.4'!V43</f>
        <v>6864.2567448253549</v>
      </c>
    </row>
    <row r="44" spans="1:22" s="13" customFormat="1" ht="12.75" customHeight="1">
      <c r="A44" s="2" t="s">
        <v>52</v>
      </c>
      <c r="B44" s="9" t="s">
        <v>377</v>
      </c>
      <c r="C44" s="145">
        <f>'13.2'!C44+'13.3'!C44+'13.4'!C44</f>
        <v>54.770342167529968</v>
      </c>
      <c r="D44" s="145">
        <f>'13.2'!D44+'13.3'!D44+'13.4'!D44</f>
        <v>54.046090064273692</v>
      </c>
      <c r="E44" s="145">
        <f>'13.2'!E44+'13.3'!E44+'13.4'!E44</f>
        <v>51.061840601830731</v>
      </c>
      <c r="F44" s="145">
        <f>'13.2'!F44+'13.3'!F44+'13.4'!F44</f>
        <v>47.915834842948705</v>
      </c>
      <c r="G44" s="145">
        <f>'13.2'!G44+'13.3'!G44+'13.4'!G44</f>
        <v>47.468567101962414</v>
      </c>
      <c r="H44" s="145">
        <f>'13.2'!H44+'13.3'!H44+'13.4'!H44</f>
        <v>45.582954602522541</v>
      </c>
      <c r="I44" s="145">
        <f>'13.2'!I44+'13.3'!I44+'13.4'!I44</f>
        <v>42.580254726446505</v>
      </c>
      <c r="J44" s="145">
        <f>'13.2'!J44+'13.3'!J44+'13.4'!J44</f>
        <v>39.432242994410537</v>
      </c>
      <c r="K44" s="145">
        <f>'13.2'!K44+'13.3'!K44+'13.4'!K44</f>
        <v>34.17229632621391</v>
      </c>
      <c r="L44" s="145">
        <f>'13.2'!L44+'13.3'!L44+'13.4'!L44</f>
        <v>30.652062221724673</v>
      </c>
      <c r="M44" s="145">
        <f>'13.2'!M44+'13.3'!M44+'13.4'!M44</f>
        <v>26.76622315689243</v>
      </c>
      <c r="N44" s="145">
        <f>'13.2'!N44+'13.3'!N44+'13.4'!N44</f>
        <v>22.457894927429326</v>
      </c>
      <c r="O44" s="145">
        <f>'13.2'!O44+'13.3'!O44+'13.4'!O44</f>
        <v>16.162910505819379</v>
      </c>
      <c r="P44" s="145">
        <f>'13.2'!P44+'13.3'!P44+'13.4'!P44</f>
        <v>15.675332117693369</v>
      </c>
      <c r="Q44" s="145">
        <f>'13.2'!Q44+'13.3'!Q44+'13.4'!Q44</f>
        <v>13.020706468636867</v>
      </c>
      <c r="R44" s="145">
        <f>'13.2'!R44+'13.3'!R44+'13.4'!R44</f>
        <v>12.077374201057468</v>
      </c>
      <c r="S44" s="145">
        <f>'13.2'!S44+'13.3'!S44+'13.4'!S44</f>
        <v>11.479908997953686</v>
      </c>
      <c r="T44" s="145">
        <f>'13.2'!T44+'13.3'!T44+'13.4'!T44</f>
        <v>9.7597575155658944</v>
      </c>
      <c r="U44" s="145">
        <f>'13.2'!U44+'13.3'!U44+'13.4'!U44</f>
        <v>8.8639303671492744</v>
      </c>
      <c r="V44" s="145">
        <f>'13.2'!V44+'13.3'!V44+'13.4'!V44</f>
        <v>8.345535328539686</v>
      </c>
    </row>
    <row r="45" spans="1:22" s="3" customFormat="1" ht="12.75" customHeight="1">
      <c r="A45" s="2" t="s">
        <v>53</v>
      </c>
      <c r="B45" s="9" t="s">
        <v>378</v>
      </c>
      <c r="C45" s="145">
        <f>'13.2'!C45+'13.3'!C45+'13.4'!C45</f>
        <v>9863.8751623531498</v>
      </c>
      <c r="D45" s="145">
        <f>'13.2'!D45+'13.3'!D45+'13.4'!D45</f>
        <v>9681.6736724311631</v>
      </c>
      <c r="E45" s="145">
        <f>'13.2'!E45+'13.3'!E45+'13.4'!E45</f>
        <v>9573.3481719876399</v>
      </c>
      <c r="F45" s="145">
        <f>'13.2'!F45+'13.3'!F45+'13.4'!F45</f>
        <v>9496.7860126336254</v>
      </c>
      <c r="G45" s="145">
        <f>'13.2'!G45+'13.3'!G45+'13.4'!G45</f>
        <v>8850.8841119761182</v>
      </c>
      <c r="H45" s="145">
        <f>'13.2'!H45+'13.3'!H45+'13.4'!H45</f>
        <v>8716.4697787807454</v>
      </c>
      <c r="I45" s="145">
        <f>'13.2'!I45+'13.3'!I45+'13.4'!I45</f>
        <v>8742.8671540240393</v>
      </c>
      <c r="J45" s="145">
        <f>'13.2'!J45+'13.3'!J45+'13.4'!J45</f>
        <v>8493.8771182797336</v>
      </c>
      <c r="K45" s="145">
        <f>'13.2'!K45+'13.3'!K45+'13.4'!K45</f>
        <v>8477.9823062191372</v>
      </c>
      <c r="L45" s="145">
        <f>'13.2'!L45+'13.3'!L45+'13.4'!L45</f>
        <v>8258.4350554581961</v>
      </c>
      <c r="M45" s="145">
        <f>'13.2'!M45+'13.3'!M45+'13.4'!M45</f>
        <v>8022.6002951177588</v>
      </c>
      <c r="N45" s="145">
        <f>'13.2'!N45+'13.3'!N45+'13.4'!N45</f>
        <v>7991.0937700011455</v>
      </c>
      <c r="O45" s="145">
        <f>'13.2'!O45+'13.3'!O45+'13.4'!O45</f>
        <v>7967.493658861631</v>
      </c>
      <c r="P45" s="145">
        <f>'13.2'!P45+'13.3'!P45+'13.4'!P45</f>
        <v>7763.396828692802</v>
      </c>
      <c r="Q45" s="145">
        <f>'13.2'!Q45+'13.3'!Q45+'13.4'!Q45</f>
        <v>7166.291657784509</v>
      </c>
      <c r="R45" s="145">
        <f>'13.2'!R45+'13.3'!R45+'13.4'!R45</f>
        <v>7240.7174678927604</v>
      </c>
      <c r="S45" s="145">
        <f>'13.2'!S45+'13.3'!S45+'13.4'!S45</f>
        <v>7244.5244954608179</v>
      </c>
      <c r="T45" s="145">
        <f>'13.2'!T45+'13.3'!T45+'13.4'!T45</f>
        <v>7105.1199483312803</v>
      </c>
      <c r="U45" s="145">
        <f>'13.2'!U45+'13.3'!U45+'13.4'!U45</f>
        <v>7024.0316069068931</v>
      </c>
      <c r="V45" s="145">
        <f>'13.2'!V45+'13.3'!V45+'13.4'!V45</f>
        <v>6855.9112094968168</v>
      </c>
    </row>
    <row r="46" spans="1:22" s="3" customFormat="1" ht="12.75" customHeight="1">
      <c r="A46" s="2">
        <v>37</v>
      </c>
      <c r="B46" s="10" t="s">
        <v>379</v>
      </c>
      <c r="C46" s="145">
        <f>'13.2'!C46+'13.3'!C46+'13.4'!C46</f>
        <v>240.44136263516873</v>
      </c>
      <c r="D46" s="145">
        <f>'13.2'!D46+'13.3'!D46+'13.4'!D46</f>
        <v>237.17508734329701</v>
      </c>
      <c r="E46" s="145">
        <f>'13.2'!E46+'13.3'!E46+'13.4'!E46</f>
        <v>225.35606181742199</v>
      </c>
      <c r="F46" s="145">
        <f>'13.2'!F46+'13.3'!F46+'13.4'!F46</f>
        <v>212.69885037055141</v>
      </c>
      <c r="G46" s="145">
        <f>'13.2'!G46+'13.3'!G46+'13.4'!G46</f>
        <v>210.71561808349566</v>
      </c>
      <c r="H46" s="145">
        <f>'13.2'!H46+'13.3'!H46+'13.4'!H46</f>
        <v>202.6197051756694</v>
      </c>
      <c r="I46" s="145">
        <f>'13.2'!I46+'13.3'!I46+'13.4'!I46</f>
        <v>190.78941511519258</v>
      </c>
      <c r="J46" s="145">
        <f>'13.2'!J46+'13.3'!J46+'13.4'!J46</f>
        <v>178.22729180309108</v>
      </c>
      <c r="K46" s="145">
        <f>'13.2'!K46+'13.3'!K46+'13.4'!K46</f>
        <v>157.20170362979229</v>
      </c>
      <c r="L46" s="145">
        <f>'13.2'!L46+'13.3'!L46+'13.4'!L46</f>
        <v>143.02560156381551</v>
      </c>
      <c r="M46" s="145">
        <f>'13.2'!M46+'13.3'!M46+'13.4'!M46</f>
        <v>126.4822787761801</v>
      </c>
      <c r="N46" s="145">
        <f>'13.2'!N46+'13.3'!N46+'13.4'!N46</f>
        <v>111.30265206987403</v>
      </c>
      <c r="O46" s="145">
        <f>'13.2'!O46+'13.3'!O46+'13.4'!O46</f>
        <v>76.158685117752654</v>
      </c>
      <c r="P46" s="145">
        <f>'13.2'!P46+'13.3'!P46+'13.4'!P46</f>
        <v>70.962561903633102</v>
      </c>
      <c r="Q46" s="145">
        <f>'13.2'!Q46+'13.3'!Q46+'13.4'!Q46</f>
        <v>34.707738493761575</v>
      </c>
      <c r="R46" s="145">
        <f>'13.2'!R46+'13.3'!R46+'13.4'!R46</f>
        <v>31.686746382015283</v>
      </c>
      <c r="S46" s="145">
        <f>'13.2'!S46+'13.3'!S46+'13.4'!S46</f>
        <v>28.100064988471022</v>
      </c>
      <c r="T46" s="145">
        <f>'13.2'!T46+'13.3'!T46+'13.4'!T46</f>
        <v>24.659251111229995</v>
      </c>
      <c r="U46" s="145">
        <f>'13.2'!U46+'13.3'!U46+'13.4'!U46</f>
        <v>22.070178079570479</v>
      </c>
      <c r="V46" s="145">
        <f>'13.2'!V46+'13.3'!V46+'13.4'!V46</f>
        <v>20.77506601194105</v>
      </c>
    </row>
    <row r="47" spans="1:22" s="3" customFormat="1" ht="12.75" customHeight="1">
      <c r="A47" s="2" t="s">
        <v>54</v>
      </c>
      <c r="B47" s="10" t="s">
        <v>380</v>
      </c>
      <c r="C47" s="145">
        <f>'13.2'!C47+'13.3'!C47+'13.4'!C47</f>
        <v>9623.4337997179809</v>
      </c>
      <c r="D47" s="145">
        <f>'13.2'!D47+'13.3'!D47+'13.4'!D47</f>
        <v>9444.4985850878656</v>
      </c>
      <c r="E47" s="145">
        <f>'13.2'!E47+'13.3'!E47+'13.4'!E47</f>
        <v>9347.9921101702184</v>
      </c>
      <c r="F47" s="145">
        <f>'13.2'!F47+'13.3'!F47+'13.4'!F47</f>
        <v>9284.0871622630748</v>
      </c>
      <c r="G47" s="145">
        <f>'13.2'!G47+'13.3'!G47+'13.4'!G47</f>
        <v>8640.1684938926228</v>
      </c>
      <c r="H47" s="145">
        <f>'13.2'!H47+'13.3'!H47+'13.4'!H47</f>
        <v>8513.8500736050773</v>
      </c>
      <c r="I47" s="145">
        <f>'13.2'!I47+'13.3'!I47+'13.4'!I47</f>
        <v>8552.0777389088471</v>
      </c>
      <c r="J47" s="145">
        <f>'13.2'!J47+'13.3'!J47+'13.4'!J47</f>
        <v>8315.6498264766415</v>
      </c>
      <c r="K47" s="145">
        <f>'13.2'!K47+'13.3'!K47+'13.4'!K47</f>
        <v>8320.7806025893442</v>
      </c>
      <c r="L47" s="145">
        <f>'13.2'!L47+'13.3'!L47+'13.4'!L47</f>
        <v>8115.4094538943809</v>
      </c>
      <c r="M47" s="145">
        <f>'13.2'!M47+'13.3'!M47+'13.4'!M47</f>
        <v>7896.1180163415793</v>
      </c>
      <c r="N47" s="145">
        <f>'13.2'!N47+'13.3'!N47+'13.4'!N47</f>
        <v>7879.7911179312705</v>
      </c>
      <c r="O47" s="145">
        <f>'13.2'!O47+'13.3'!O47+'13.4'!O47</f>
        <v>7891.3349737438784</v>
      </c>
      <c r="P47" s="145">
        <f>'13.2'!P47+'13.3'!P47+'13.4'!P47</f>
        <v>7692.4342667891688</v>
      </c>
      <c r="Q47" s="145">
        <f>'13.2'!Q47+'13.3'!Q47+'13.4'!Q47</f>
        <v>7131.5839192907479</v>
      </c>
      <c r="R47" s="145">
        <f>'13.2'!R47+'13.3'!R47+'13.4'!R47</f>
        <v>7209.030721510745</v>
      </c>
      <c r="S47" s="145">
        <f>'13.2'!S47+'13.3'!S47+'13.4'!S47</f>
        <v>7216.424430472347</v>
      </c>
      <c r="T47" s="145">
        <f>'13.2'!T47+'13.3'!T47+'13.4'!T47</f>
        <v>7080.46069722005</v>
      </c>
      <c r="U47" s="145">
        <f>'13.2'!U47+'13.3'!U47+'13.4'!U47</f>
        <v>7001.9614288273224</v>
      </c>
      <c r="V47" s="145">
        <f>'13.2'!V47+'13.3'!V47+'13.4'!V47</f>
        <v>6835.136143484875</v>
      </c>
    </row>
    <row r="48" spans="1:22" s="3" customFormat="1" ht="12.75" customHeight="1">
      <c r="A48" s="2" t="s">
        <v>55</v>
      </c>
      <c r="B48" s="8" t="s">
        <v>381</v>
      </c>
      <c r="C48" s="145">
        <f>'13.2'!C48+'13.3'!C48+'13.4'!C48</f>
        <v>9081.5429095348445</v>
      </c>
      <c r="D48" s="145">
        <f>'13.2'!D48+'13.3'!D48+'13.4'!D48</f>
        <v>8059.3586005646584</v>
      </c>
      <c r="E48" s="145">
        <f>'13.2'!E48+'13.3'!E48+'13.4'!E48</f>
        <v>7835.6115128745496</v>
      </c>
      <c r="F48" s="145">
        <f>'13.2'!F48+'13.3'!F48+'13.4'!F48</f>
        <v>6928.2049126565717</v>
      </c>
      <c r="G48" s="145">
        <f>'13.2'!G48+'13.3'!G48+'13.4'!G48</f>
        <v>6464.3246362035316</v>
      </c>
      <c r="H48" s="145">
        <f>'13.2'!H48+'13.3'!H48+'13.4'!H48</f>
        <v>5977.3513948805394</v>
      </c>
      <c r="I48" s="145">
        <f>'13.2'!I48+'13.3'!I48+'13.4'!I48</f>
        <v>5778.6692873789225</v>
      </c>
      <c r="J48" s="145">
        <f>'13.2'!J48+'13.3'!J48+'13.4'!J48</f>
        <v>5095.3380962322644</v>
      </c>
      <c r="K48" s="145">
        <f>'13.2'!K48+'13.3'!K48+'13.4'!K48</f>
        <v>4931.4280424985009</v>
      </c>
      <c r="L48" s="145">
        <f>'13.2'!L48+'13.3'!L48+'13.4'!L48</f>
        <v>4702.4559076756113</v>
      </c>
      <c r="M48" s="145">
        <f>'13.2'!M48+'13.3'!M48+'13.4'!M48</f>
        <v>4340.4849018178465</v>
      </c>
      <c r="N48" s="145">
        <f>'13.2'!N48+'13.3'!N48+'13.4'!N48</f>
        <v>4175.920326217999</v>
      </c>
      <c r="O48" s="145">
        <f>'13.2'!O48+'13.3'!O48+'13.4'!O48</f>
        <v>3374.2259191045896</v>
      </c>
      <c r="P48" s="145">
        <f>'13.2'!P48+'13.3'!P48+'13.4'!P48</f>
        <v>3521.128847703802</v>
      </c>
      <c r="Q48" s="145">
        <f>'13.2'!Q48+'13.3'!Q48+'13.4'!Q48</f>
        <v>3374.9474218567366</v>
      </c>
      <c r="R48" s="145">
        <f>'13.2'!R48+'13.3'!R48+'13.4'!R48</f>
        <v>3123.2829608938314</v>
      </c>
      <c r="S48" s="145">
        <f>'13.2'!S48+'13.3'!S48+'13.4'!S48</f>
        <v>2946.2602686900627</v>
      </c>
      <c r="T48" s="145">
        <f>'13.2'!T48+'13.3'!T48+'13.4'!T48</f>
        <v>3200.7138386578699</v>
      </c>
      <c r="U48" s="145">
        <f>'13.2'!U48+'13.3'!U48+'13.4'!U48</f>
        <v>2869.8987774561178</v>
      </c>
      <c r="V48" s="145">
        <f>'13.2'!V48+'13.3'!V48+'13.4'!V48</f>
        <v>2798.9064502252904</v>
      </c>
    </row>
    <row r="49" spans="1:22" s="3" customFormat="1" ht="12.75" customHeight="1">
      <c r="A49" s="2" t="s">
        <v>56</v>
      </c>
      <c r="B49" s="9" t="s">
        <v>382</v>
      </c>
      <c r="C49" s="145">
        <f>'13.2'!C49+'13.3'!C49+'13.4'!C49</f>
        <v>4952.6307723338768</v>
      </c>
      <c r="D49" s="145">
        <f>'13.2'!D49+'13.3'!D49+'13.4'!D49</f>
        <v>4211.5765289482988</v>
      </c>
      <c r="E49" s="145">
        <f>'13.2'!E49+'13.3'!E49+'13.4'!E49</f>
        <v>4305.5694700144404</v>
      </c>
      <c r="F49" s="145">
        <f>'13.2'!F49+'13.3'!F49+'13.4'!F49</f>
        <v>3701.751020722696</v>
      </c>
      <c r="G49" s="145">
        <f>'13.2'!G49+'13.3'!G49+'13.4'!G49</f>
        <v>3455.443104912647</v>
      </c>
      <c r="H49" s="145">
        <f>'13.2'!H49+'13.3'!H49+'13.4'!H49</f>
        <v>3225.8597459089369</v>
      </c>
      <c r="I49" s="145">
        <f>'13.2'!I49+'13.3'!I49+'13.4'!I49</f>
        <v>3152.4545593375269</v>
      </c>
      <c r="J49" s="145">
        <f>'13.2'!J49+'13.3'!J49+'13.4'!J49</f>
        <v>2680.5475851768092</v>
      </c>
      <c r="K49" s="145">
        <f>'13.2'!K49+'13.3'!K49+'13.4'!K49</f>
        <v>2737.7657107580312</v>
      </c>
      <c r="L49" s="145">
        <f>'13.2'!L49+'13.3'!L49+'13.4'!L49</f>
        <v>2650.5506787565882</v>
      </c>
      <c r="M49" s="145">
        <f>'13.2'!M49+'13.3'!M49+'13.4'!M49</f>
        <v>2391.8074807718681</v>
      </c>
      <c r="N49" s="145">
        <f>'13.2'!N49+'13.3'!N49+'13.4'!N49</f>
        <v>2271.4046448846884</v>
      </c>
      <c r="O49" s="145">
        <f>'13.2'!O49+'13.3'!O49+'13.4'!O49</f>
        <v>2031.4991762205691</v>
      </c>
      <c r="P49" s="145">
        <f>'13.2'!P49+'13.3'!P49+'13.4'!P49</f>
        <v>2250.8566777217043</v>
      </c>
      <c r="Q49" s="145">
        <f>'13.2'!Q49+'13.3'!Q49+'13.4'!Q49</f>
        <v>2117.3226245938149</v>
      </c>
      <c r="R49" s="145">
        <f>'13.2'!R49+'13.3'!R49+'13.4'!R49</f>
        <v>1924.1578792591047</v>
      </c>
      <c r="S49" s="145">
        <f>'13.2'!S49+'13.3'!S49+'13.4'!S49</f>
        <v>1808.9582662357418</v>
      </c>
      <c r="T49" s="145">
        <f>'13.2'!T49+'13.3'!T49+'13.4'!T49</f>
        <v>2130.5159505215702</v>
      </c>
      <c r="U49" s="145">
        <f>'13.2'!U49+'13.3'!U49+'13.4'!U49</f>
        <v>1925.4607425236291</v>
      </c>
      <c r="V49" s="145">
        <f>'13.2'!V49+'13.3'!V49+'13.4'!V49</f>
        <v>1916.2177781985497</v>
      </c>
    </row>
    <row r="50" spans="1:22" s="3" customFormat="1" ht="12.75" customHeight="1">
      <c r="A50" s="2" t="s">
        <v>57</v>
      </c>
      <c r="B50" s="9" t="s">
        <v>383</v>
      </c>
      <c r="C50" s="145">
        <f>'13.2'!C50+'13.3'!C50+'13.4'!C50</f>
        <v>4128.9121372009668</v>
      </c>
      <c r="D50" s="145">
        <f>'13.2'!D50+'13.3'!D50+'13.4'!D50</f>
        <v>3847.7820716163596</v>
      </c>
      <c r="E50" s="145">
        <f>'13.2'!E50+'13.3'!E50+'13.4'!E50</f>
        <v>3530.0420428601092</v>
      </c>
      <c r="F50" s="145">
        <f>'13.2'!F50+'13.3'!F50+'13.4'!F50</f>
        <v>3226.4538919338761</v>
      </c>
      <c r="G50" s="145">
        <f>'13.2'!G50+'13.3'!G50+'13.4'!G50</f>
        <v>3008.8815312908837</v>
      </c>
      <c r="H50" s="145">
        <f>'13.2'!H50+'13.3'!H50+'13.4'!H50</f>
        <v>2751.4916489716024</v>
      </c>
      <c r="I50" s="145">
        <f>'13.2'!I50+'13.3'!I50+'13.4'!I50</f>
        <v>2626.2147280413956</v>
      </c>
      <c r="J50" s="145">
        <f>'13.2'!J50+'13.3'!J50+'13.4'!J50</f>
        <v>2414.7905110554552</v>
      </c>
      <c r="K50" s="145">
        <f>'13.2'!K50+'13.3'!K50+'13.4'!K50</f>
        <v>2193.6623317404697</v>
      </c>
      <c r="L50" s="145">
        <f>'13.2'!L50+'13.3'!L50+'13.4'!L50</f>
        <v>2051.9052289190231</v>
      </c>
      <c r="M50" s="145">
        <f>'13.2'!M50+'13.3'!M50+'13.4'!M50</f>
        <v>1948.6774210459785</v>
      </c>
      <c r="N50" s="145">
        <f>'13.2'!N50+'13.3'!N50+'13.4'!N50</f>
        <v>1904.5156813333101</v>
      </c>
      <c r="O50" s="145">
        <f>'13.2'!O50+'13.3'!O50+'13.4'!O50</f>
        <v>1342.726742884021</v>
      </c>
      <c r="P50" s="145">
        <f>'13.2'!P50+'13.3'!P50+'13.4'!P50</f>
        <v>1270.2721699820975</v>
      </c>
      <c r="Q50" s="145">
        <f>'13.2'!Q50+'13.3'!Q50+'13.4'!Q50</f>
        <v>1257.6247972629217</v>
      </c>
      <c r="R50" s="145">
        <f>'13.2'!R50+'13.3'!R50+'13.4'!R50</f>
        <v>1199.1250816347265</v>
      </c>
      <c r="S50" s="145">
        <f>'13.2'!S50+'13.3'!S50+'13.4'!S50</f>
        <v>1137.3020024543209</v>
      </c>
      <c r="T50" s="145">
        <f>'13.2'!T50+'13.3'!T50+'13.4'!T50</f>
        <v>1070.1978881362995</v>
      </c>
      <c r="U50" s="145">
        <f>'13.2'!U50+'13.3'!U50+'13.4'!U50</f>
        <v>944.43803493248902</v>
      </c>
      <c r="V50" s="145">
        <f>'13.2'!V50+'13.3'!V50+'13.4'!V50</f>
        <v>882.68867202674073</v>
      </c>
    </row>
    <row r="51" spans="1:22" s="3" customFormat="1" ht="12.75" customHeight="1">
      <c r="A51" s="2" t="s">
        <v>58</v>
      </c>
      <c r="B51" s="8" t="s">
        <v>384</v>
      </c>
      <c r="C51" s="145">
        <f>'13.2'!C51+'13.3'!C51+'13.4'!C51</f>
        <v>3224.32872738888</v>
      </c>
      <c r="D51" s="145">
        <f>'13.2'!D51+'13.3'!D51+'13.4'!D51</f>
        <v>3157.2577790008254</v>
      </c>
      <c r="E51" s="145">
        <f>'13.2'!E51+'13.3'!E51+'13.4'!E51</f>
        <v>2975.8437021804016</v>
      </c>
      <c r="F51" s="145">
        <f>'13.2'!F51+'13.3'!F51+'13.4'!F51</f>
        <v>2702.0063387018649</v>
      </c>
      <c r="G51" s="145">
        <f>'13.2'!G51+'13.3'!G51+'13.4'!G51</f>
        <v>2635.273718154539</v>
      </c>
      <c r="H51" s="145">
        <f>'13.2'!H51+'13.3'!H51+'13.4'!H51</f>
        <v>2534.4925072127371</v>
      </c>
      <c r="I51" s="145">
        <f>'13.2'!I51+'13.3'!I51+'13.4'!I51</f>
        <v>2387.7358146921583</v>
      </c>
      <c r="J51" s="145">
        <f>'13.2'!J51+'13.3'!J51+'13.4'!J51</f>
        <v>2189.2057482543287</v>
      </c>
      <c r="K51" s="145">
        <f>'13.2'!K51+'13.3'!K51+'13.4'!K51</f>
        <v>1915.4443319377256</v>
      </c>
      <c r="L51" s="145">
        <f>'13.2'!L51+'13.3'!L51+'13.4'!L51</f>
        <v>1698.36958692594</v>
      </c>
      <c r="M51" s="145">
        <f>'13.2'!M51+'13.3'!M51+'13.4'!M51</f>
        <v>1656.6941416542695</v>
      </c>
      <c r="N51" s="145">
        <f>'13.2'!N51+'13.3'!N51+'13.4'!N51</f>
        <v>1504.6709308213199</v>
      </c>
      <c r="O51" s="145">
        <f>'13.2'!O51+'13.3'!O51+'13.4'!O51</f>
        <v>1828.5868312659145</v>
      </c>
      <c r="P51" s="145">
        <f>'13.2'!P51+'13.3'!P51+'13.4'!P51</f>
        <v>1673.6584759932664</v>
      </c>
      <c r="Q51" s="145">
        <f>'13.2'!Q51+'13.3'!Q51+'13.4'!Q51</f>
        <v>1484.7606566337909</v>
      </c>
      <c r="R51" s="145">
        <f>'13.2'!R51+'13.3'!R51+'13.4'!R51</f>
        <v>1384.3341773114039</v>
      </c>
      <c r="S51" s="145">
        <f>'13.2'!S51+'13.3'!S51+'13.4'!S51</f>
        <v>1260.5621455907615</v>
      </c>
      <c r="T51" s="145">
        <f>'13.2'!T51+'13.3'!T51+'13.4'!T51</f>
        <v>1181.9912073587873</v>
      </c>
      <c r="U51" s="145">
        <f>'13.2'!U51+'13.3'!U51+'13.4'!U51</f>
        <v>1107.539098841062</v>
      </c>
      <c r="V51" s="145">
        <f>'13.2'!V51+'13.3'!V51+'13.4'!V51</f>
        <v>1045.758205377138</v>
      </c>
    </row>
    <row r="52" spans="1:22" s="3" customFormat="1" ht="12.75" customHeight="1">
      <c r="A52" s="2" t="s">
        <v>15</v>
      </c>
      <c r="B52" s="9" t="s">
        <v>385</v>
      </c>
      <c r="C52" s="145">
        <f>'13.2'!C52+'13.3'!C52+'13.4'!C52</f>
        <v>488.26978693564331</v>
      </c>
      <c r="D52" s="145">
        <f>'13.2'!D52+'13.3'!D52+'13.4'!D52</f>
        <v>481.67268060394991</v>
      </c>
      <c r="E52" s="145">
        <f>'13.2'!E52+'13.3'!E52+'13.4'!E52</f>
        <v>443.01285674130185</v>
      </c>
      <c r="F52" s="145">
        <f>'13.2'!F52+'13.3'!F52+'13.4'!F52</f>
        <v>402.55388811478815</v>
      </c>
      <c r="G52" s="145">
        <f>'13.2'!G52+'13.3'!G52+'13.4'!G52</f>
        <v>395.51372623594699</v>
      </c>
      <c r="H52" s="145">
        <f>'13.2'!H52+'13.3'!H52+'13.4'!H52</f>
        <v>380.01016453255193</v>
      </c>
      <c r="I52" s="145">
        <f>'13.2'!I52+'13.3'!I52+'13.4'!I52</f>
        <v>360.30198034271291</v>
      </c>
      <c r="J52" s="145">
        <f>'13.2'!J52+'13.3'!J52+'13.4'!J52</f>
        <v>333.42666155306028</v>
      </c>
      <c r="K52" s="145">
        <f>'13.2'!K52+'13.3'!K52+'13.4'!K52</f>
        <v>291.9400573916605</v>
      </c>
      <c r="L52" s="145">
        <f>'13.2'!L52+'13.3'!L52+'13.4'!L52</f>
        <v>261.42372013536988</v>
      </c>
      <c r="M52" s="145">
        <f>'13.2'!M52+'13.3'!M52+'13.4'!M52</f>
        <v>250.38126284688929</v>
      </c>
      <c r="N52" s="145">
        <f>'13.2'!N52+'13.3'!N52+'13.4'!N52</f>
        <v>164.43686521486865</v>
      </c>
      <c r="O52" s="145">
        <f>'13.2'!O52+'13.3'!O52+'13.4'!O52</f>
        <v>91.065387383412371</v>
      </c>
      <c r="P52" s="145">
        <f>'13.2'!P52+'13.3'!P52+'13.4'!P52</f>
        <v>84.326020904920611</v>
      </c>
      <c r="Q52" s="145">
        <f>'13.2'!Q52+'13.3'!Q52+'13.4'!Q52</f>
        <v>71.751420011424941</v>
      </c>
      <c r="R52" s="145">
        <f>'13.2'!R52+'13.3'!R52+'13.4'!R52</f>
        <v>69.155707667935914</v>
      </c>
      <c r="S52" s="145">
        <f>'13.2'!S52+'13.3'!S52+'13.4'!S52</f>
        <v>64.106660182974139</v>
      </c>
      <c r="T52" s="145">
        <f>'13.2'!T52+'13.3'!T52+'13.4'!T52</f>
        <v>62.170173593105829</v>
      </c>
      <c r="U52" s="145">
        <f>'13.2'!U52+'13.3'!U52+'13.4'!U52</f>
        <v>57.743352910624871</v>
      </c>
      <c r="V52" s="145">
        <f>'13.2'!V52+'13.3'!V52+'13.4'!V52</f>
        <v>53.471999364409413</v>
      </c>
    </row>
    <row r="53" spans="1:22" s="3" customFormat="1" ht="12.75" customHeight="1">
      <c r="A53" s="2" t="s">
        <v>59</v>
      </c>
      <c r="B53" s="9" t="s">
        <v>386</v>
      </c>
      <c r="C53" s="145">
        <f>'13.2'!C53+'13.3'!C53+'13.4'!C53</f>
        <v>1816.4780883743999</v>
      </c>
      <c r="D53" s="145">
        <f>'13.2'!D53+'13.3'!D53+'13.4'!D53</f>
        <v>1789.3302372730802</v>
      </c>
      <c r="E53" s="145">
        <f>'13.2'!E53+'13.3'!E53+'13.4'!E53</f>
        <v>1672.1665720348603</v>
      </c>
      <c r="F53" s="145">
        <f>'13.2'!F53+'13.3'!F53+'13.4'!F53</f>
        <v>1544.6528161822641</v>
      </c>
      <c r="G53" s="145">
        <f>'13.2'!G53+'13.3'!G53+'13.4'!G53</f>
        <v>1526.3937613815635</v>
      </c>
      <c r="H53" s="145">
        <f>'13.2'!H53+'13.3'!H53+'13.4'!H53</f>
        <v>1464.6889881931531</v>
      </c>
      <c r="I53" s="145">
        <f>'13.2'!I53+'13.3'!I53+'13.4'!I53</f>
        <v>1362.9818920702735</v>
      </c>
      <c r="J53" s="145">
        <f>'13.2'!J53+'13.3'!J53+'13.4'!J53</f>
        <v>1248.3902955353292</v>
      </c>
      <c r="K53" s="145">
        <f>'13.2'!K53+'13.3'!K53+'13.4'!K53</f>
        <v>1069.0029294967298</v>
      </c>
      <c r="L53" s="145">
        <f>'13.2'!L53+'13.3'!L53+'13.4'!L53</f>
        <v>943.86105635318677</v>
      </c>
      <c r="M53" s="145">
        <f>'13.2'!M53+'13.3'!M53+'13.4'!M53</f>
        <v>900.69391151704701</v>
      </c>
      <c r="N53" s="145">
        <f>'13.2'!N53+'13.3'!N53+'13.4'!N53</f>
        <v>846.29636890133474</v>
      </c>
      <c r="O53" s="145">
        <f>'13.2'!O53+'13.3'!O53+'13.4'!O53</f>
        <v>1160.3770136448818</v>
      </c>
      <c r="P53" s="145">
        <f>'13.2'!P53+'13.3'!P53+'13.4'!P53</f>
        <v>1056.6880805249211</v>
      </c>
      <c r="Q53" s="145">
        <f>'13.2'!Q53+'13.3'!Q53+'13.4'!Q53</f>
        <v>840.53319771047575</v>
      </c>
      <c r="R53" s="145">
        <f>'13.2'!R53+'13.3'!R53+'13.4'!R53</f>
        <v>774.40440021471534</v>
      </c>
      <c r="S53" s="145">
        <f>'13.2'!S53+'13.3'!S53+'13.4'!S53</f>
        <v>711.69624245617558</v>
      </c>
      <c r="T53" s="145">
        <f>'13.2'!T53+'13.3'!T53+'13.4'!T53</f>
        <v>673.86485925347188</v>
      </c>
      <c r="U53" s="145">
        <f>'13.2'!U53+'13.3'!U53+'13.4'!U53</f>
        <v>635.68649149003852</v>
      </c>
      <c r="V53" s="145">
        <f>'13.2'!V53+'13.3'!V53+'13.4'!V53</f>
        <v>598.38451941668689</v>
      </c>
    </row>
    <row r="54" spans="1:22" s="3" customFormat="1" ht="12.75" customHeight="1">
      <c r="A54" s="2" t="s">
        <v>60</v>
      </c>
      <c r="B54" s="9" t="s">
        <v>387</v>
      </c>
      <c r="C54" s="145">
        <f>'13.2'!C54+'13.3'!C54+'13.4'!C54</f>
        <v>919.58085207883664</v>
      </c>
      <c r="D54" s="145">
        <f>'13.2'!D54+'13.3'!D54+'13.4'!D54</f>
        <v>886.25486112379508</v>
      </c>
      <c r="E54" s="145">
        <f>'13.2'!E54+'13.3'!E54+'13.4'!E54</f>
        <v>860.66427340423934</v>
      </c>
      <c r="F54" s="145">
        <f>'13.2'!F54+'13.3'!F54+'13.4'!F54</f>
        <v>754.79963440481276</v>
      </c>
      <c r="G54" s="145">
        <f>'13.2'!G54+'13.3'!G54+'13.4'!G54</f>
        <v>713.36623053702851</v>
      </c>
      <c r="H54" s="145">
        <f>'13.2'!H54+'13.3'!H54+'13.4'!H54</f>
        <v>689.79335448703171</v>
      </c>
      <c r="I54" s="145">
        <f>'13.2'!I54+'13.3'!I54+'13.4'!I54</f>
        <v>664.45194227917193</v>
      </c>
      <c r="J54" s="145">
        <f>'13.2'!J54+'13.3'!J54+'13.4'!J54</f>
        <v>607.38879116593967</v>
      </c>
      <c r="K54" s="145">
        <f>'13.2'!K54+'13.3'!K54+'13.4'!K54</f>
        <v>554.50134504933521</v>
      </c>
      <c r="L54" s="145">
        <f>'13.2'!L54+'13.3'!L54+'13.4'!L54</f>
        <v>493.08481043738323</v>
      </c>
      <c r="M54" s="145">
        <f>'13.2'!M54+'13.3'!M54+'13.4'!M54</f>
        <v>505.61896729033322</v>
      </c>
      <c r="N54" s="145">
        <f>'13.2'!N54+'13.3'!N54+'13.4'!N54</f>
        <v>493.93769670511637</v>
      </c>
      <c r="O54" s="145">
        <f>'13.2'!O54+'13.3'!O54+'13.4'!O54</f>
        <v>577.14443023762055</v>
      </c>
      <c r="P54" s="145">
        <f>'13.2'!P54+'13.3'!P54+'13.4'!P54</f>
        <v>532.64437456342455</v>
      </c>
      <c r="Q54" s="145">
        <f>'13.2'!Q54+'13.3'!Q54+'13.4'!Q54</f>
        <v>572.47603891189033</v>
      </c>
      <c r="R54" s="145">
        <f>'13.2'!R54+'13.3'!R54+'13.4'!R54</f>
        <v>540.77406942875268</v>
      </c>
      <c r="S54" s="145">
        <f>'13.2'!S54+'13.3'!S54+'13.4'!S54</f>
        <v>484.75924295161178</v>
      </c>
      <c r="T54" s="145">
        <f>'13.2'!T54+'13.3'!T54+'13.4'!T54</f>
        <v>445.9561745122096</v>
      </c>
      <c r="U54" s="145">
        <f>'13.2'!U54+'13.3'!U54+'13.4'!U54</f>
        <v>414.10925444039862</v>
      </c>
      <c r="V54" s="145">
        <f>'13.2'!V54+'13.3'!V54+'13.4'!V54</f>
        <v>393.90168659604177</v>
      </c>
    </row>
    <row r="55" spans="1:22" s="3" customFormat="1" ht="12.75" customHeight="1">
      <c r="A55" s="2" t="s">
        <v>61</v>
      </c>
      <c r="B55" s="8" t="s">
        <v>388</v>
      </c>
      <c r="C55" s="145">
        <f>'13.2'!C55+'13.3'!C55+'13.4'!C55</f>
        <v>57402.542043250818</v>
      </c>
      <c r="D55" s="145">
        <f>'13.2'!D55+'13.3'!D55+'13.4'!D55</f>
        <v>97051.849928431082</v>
      </c>
      <c r="E55" s="145">
        <f>'13.2'!E55+'13.3'!E55+'13.4'!E55</f>
        <v>108122.77634525359</v>
      </c>
      <c r="F55" s="145">
        <f>'13.2'!F55+'13.3'!F55+'13.4'!F55</f>
        <v>106127.88616464433</v>
      </c>
      <c r="G55" s="145">
        <f>'13.2'!G55+'13.3'!G55+'13.4'!G55</f>
        <v>162560.86394113541</v>
      </c>
      <c r="H55" s="145">
        <f>'13.2'!H55+'13.3'!H55+'13.4'!H55</f>
        <v>129725.10478537818</v>
      </c>
      <c r="I55" s="145">
        <f>'13.2'!I55+'13.3'!I55+'13.4'!I55</f>
        <v>83031.536434585738</v>
      </c>
      <c r="J55" s="145">
        <f>'13.2'!J55+'13.3'!J55+'13.4'!J55</f>
        <v>102269.07204672944</v>
      </c>
      <c r="K55" s="145">
        <f>'13.2'!K55+'13.3'!K55+'13.4'!K55</f>
        <v>110917.86206739924</v>
      </c>
      <c r="L55" s="145">
        <f>'13.2'!L55+'13.3'!L55+'13.4'!L55</f>
        <v>91965.348801230444</v>
      </c>
      <c r="M55" s="145">
        <f>'13.2'!M55+'13.3'!M55+'13.4'!M55</f>
        <v>72052.292574376086</v>
      </c>
      <c r="N55" s="145">
        <f>'13.2'!N55+'13.3'!N55+'13.4'!N55</f>
        <v>65340.432211532672</v>
      </c>
      <c r="O55" s="145">
        <f>'13.2'!O55+'13.3'!O55+'13.4'!O55</f>
        <v>74925.118279666611</v>
      </c>
      <c r="P55" s="145">
        <f>'13.2'!P55+'13.3'!P55+'13.4'!P55</f>
        <v>74928.238812461132</v>
      </c>
      <c r="Q55" s="145">
        <f>'13.2'!Q55+'13.3'!Q55+'13.4'!Q55</f>
        <v>71417.692906303724</v>
      </c>
      <c r="R55" s="145">
        <f>'13.2'!R55+'13.3'!R55+'13.4'!R55</f>
        <v>80241.197664398511</v>
      </c>
      <c r="S55" s="145">
        <f>'13.2'!S55+'13.3'!S55+'13.4'!S55</f>
        <v>87517.291250537877</v>
      </c>
      <c r="T55" s="145">
        <f>'13.2'!T55+'13.3'!T55+'13.4'!T55</f>
        <v>77568.735613521319</v>
      </c>
      <c r="U55" s="145">
        <f>'13.2'!U55+'13.3'!U55+'13.4'!U55</f>
        <v>72739.33330185771</v>
      </c>
      <c r="V55" s="145">
        <f>'13.2'!V55+'13.3'!V55+'13.4'!V55</f>
        <v>80215.026439647918</v>
      </c>
    </row>
    <row r="56" spans="1:22" s="3" customFormat="1" ht="12.75" customHeight="1">
      <c r="A56" s="2" t="s">
        <v>62</v>
      </c>
      <c r="B56" s="9" t="s">
        <v>389</v>
      </c>
      <c r="C56" s="145">
        <f>'13.2'!C56+'13.3'!C56+'13.4'!C56</f>
        <v>6215.8847115019244</v>
      </c>
      <c r="D56" s="145">
        <f>'13.2'!D56+'13.3'!D56+'13.4'!D56</f>
        <v>5889.3617989343802</v>
      </c>
      <c r="E56" s="145">
        <f>'13.2'!E56+'13.3'!E56+'13.4'!E56</f>
        <v>5423.6937163293151</v>
      </c>
      <c r="F56" s="145">
        <f>'13.2'!F56+'13.3'!F56+'13.4'!F56</f>
        <v>5438.461885469289</v>
      </c>
      <c r="G56" s="145">
        <f>'13.2'!G56+'13.3'!G56+'13.4'!G56</f>
        <v>5392.0378557109216</v>
      </c>
      <c r="H56" s="145">
        <f>'13.2'!H56+'13.3'!H56+'13.4'!H56</f>
        <v>5201.0398155955836</v>
      </c>
      <c r="I56" s="145">
        <f>'13.2'!I56+'13.3'!I56+'13.4'!I56</f>
        <v>5384.0207655913819</v>
      </c>
      <c r="J56" s="145">
        <f>'13.2'!J56+'13.3'!J56+'13.4'!J56</f>
        <v>5348.4573097653993</v>
      </c>
      <c r="K56" s="145">
        <f>'13.2'!K56+'13.3'!K56+'13.4'!K56</f>
        <v>5439.7494736589888</v>
      </c>
      <c r="L56" s="145">
        <f>'13.2'!L56+'13.3'!L56+'13.4'!L56</f>
        <v>4785.7584185219375</v>
      </c>
      <c r="M56" s="145">
        <f>'13.2'!M56+'13.3'!M56+'13.4'!M56</f>
        <v>4899.2154352551324</v>
      </c>
      <c r="N56" s="145">
        <f>'13.2'!N56+'13.3'!N56+'13.4'!N56</f>
        <v>4906.9148567939574</v>
      </c>
      <c r="O56" s="145">
        <f>'13.2'!O56+'13.3'!O56+'13.4'!O56</f>
        <v>4888.4429290212565</v>
      </c>
      <c r="P56" s="145">
        <f>'13.2'!P56+'13.3'!P56+'13.4'!P56</f>
        <v>4678.2684344041945</v>
      </c>
      <c r="Q56" s="145">
        <f>'13.2'!Q56+'13.3'!Q56+'13.4'!Q56</f>
        <v>4919.4719710689078</v>
      </c>
      <c r="R56" s="145">
        <f>'13.2'!R56+'13.3'!R56+'13.4'!R56</f>
        <v>5056.0983634445593</v>
      </c>
      <c r="S56" s="145">
        <f>'13.2'!S56+'13.3'!S56+'13.4'!S56</f>
        <v>4976.4959429595701</v>
      </c>
      <c r="T56" s="145">
        <f>'13.2'!T56+'13.3'!T56+'13.4'!T56</f>
        <v>4823.905850704743</v>
      </c>
      <c r="U56" s="145">
        <f>'13.2'!U56+'13.3'!U56+'13.4'!U56</f>
        <v>4852.2841922706784</v>
      </c>
      <c r="V56" s="145">
        <f>'13.2'!V56+'13.3'!V56+'13.4'!V56</f>
        <v>4892.144827930455</v>
      </c>
    </row>
    <row r="57" spans="1:22" s="3" customFormat="1" ht="12.75" customHeight="1">
      <c r="A57" s="2" t="s">
        <v>63</v>
      </c>
      <c r="B57" s="9" t="s">
        <v>390</v>
      </c>
      <c r="C57" s="145">
        <f>'13.2'!C57+'13.3'!C57+'13.4'!C57</f>
        <v>10256.404921851892</v>
      </c>
      <c r="D57" s="145">
        <f>'13.2'!D57+'13.3'!D57+'13.4'!D57</f>
        <v>9888.4782807315751</v>
      </c>
      <c r="E57" s="145">
        <f>'13.2'!E57+'13.3'!E57+'13.4'!E57</f>
        <v>9418.0327010333567</v>
      </c>
      <c r="F57" s="145">
        <f>'13.2'!F57+'13.3'!F57+'13.4'!F57</f>
        <v>8512.9589207936333</v>
      </c>
      <c r="G57" s="145">
        <f>'13.2'!G57+'13.3'!G57+'13.4'!G57</f>
        <v>8126.3427631773029</v>
      </c>
      <c r="H57" s="145">
        <f>'13.2'!H57+'13.3'!H57+'13.4'!H57</f>
        <v>7507.8351944040478</v>
      </c>
      <c r="I57" s="145">
        <f>'13.2'!I57+'13.3'!I57+'13.4'!I57</f>
        <v>7255.8093678973455</v>
      </c>
      <c r="J57" s="145">
        <f>'13.2'!J57+'13.3'!J57+'13.4'!J57</f>
        <v>6838.9773485021633</v>
      </c>
      <c r="K57" s="145">
        <f>'13.2'!K57+'13.3'!K57+'13.4'!K57</f>
        <v>6289.5691709249259</v>
      </c>
      <c r="L57" s="145">
        <f>'13.2'!L57+'13.3'!L57+'13.4'!L57</f>
        <v>5801.7717655351489</v>
      </c>
      <c r="M57" s="145">
        <f>'13.2'!M57+'13.3'!M57+'13.4'!M57</f>
        <v>8054.6012569591821</v>
      </c>
      <c r="N57" s="145">
        <f>'13.2'!N57+'13.3'!N57+'13.4'!N57</f>
        <v>8730.8916547401441</v>
      </c>
      <c r="O57" s="145">
        <f>'13.2'!O57+'13.3'!O57+'13.4'!O57</f>
        <v>9397.6450580060082</v>
      </c>
      <c r="P57" s="145">
        <f>'13.2'!P57+'13.3'!P57+'13.4'!P57</f>
        <v>9400.0862902258705</v>
      </c>
      <c r="Q57" s="145">
        <f>'13.2'!Q57+'13.3'!Q57+'13.4'!Q57</f>
        <v>9218.9858026592883</v>
      </c>
      <c r="R57" s="145">
        <f>'13.2'!R57+'13.3'!R57+'13.4'!R57</f>
        <v>9047.1560271787075</v>
      </c>
      <c r="S57" s="145">
        <f>'13.2'!S57+'13.3'!S57+'13.4'!S57</f>
        <v>6964.8520797680512</v>
      </c>
      <c r="T57" s="145">
        <f>'13.2'!T57+'13.3'!T57+'13.4'!T57</f>
        <v>6916.2025932531769</v>
      </c>
      <c r="U57" s="145">
        <f>'13.2'!U57+'13.3'!U57+'13.4'!U57</f>
        <v>8538.9715539366553</v>
      </c>
      <c r="V57" s="145">
        <f>'13.2'!V57+'13.3'!V57+'13.4'!V57</f>
        <v>8451.5597090571919</v>
      </c>
    </row>
    <row r="58" spans="1:22" s="3" customFormat="1" ht="12.75" customHeight="1">
      <c r="A58" s="2" t="s">
        <v>64</v>
      </c>
      <c r="B58" s="9" t="s">
        <v>391</v>
      </c>
      <c r="C58" s="145">
        <f>'13.2'!C58+'13.3'!C58+'13.4'!C58</f>
        <v>37726.039570252658</v>
      </c>
      <c r="D58" s="145">
        <f>'13.2'!D58+'13.3'!D58+'13.4'!D58</f>
        <v>78114.411495665496</v>
      </c>
      <c r="E58" s="145">
        <f>'13.2'!E58+'13.3'!E58+'13.4'!E58</f>
        <v>90239.681223443331</v>
      </c>
      <c r="F58" s="145">
        <f>'13.2'!F58+'13.3'!F58+'13.4'!F58</f>
        <v>89243.193929103392</v>
      </c>
      <c r="G58" s="145">
        <f>'13.2'!G58+'13.3'!G58+'13.4'!G58</f>
        <v>146035.3316296729</v>
      </c>
      <c r="H58" s="145">
        <f>'13.2'!H58+'13.3'!H58+'13.4'!H58</f>
        <v>113784.26359346596</v>
      </c>
      <c r="I58" s="145">
        <f>'13.2'!I58+'13.3'!I58+'13.4'!I58</f>
        <v>67173.010997029342</v>
      </c>
      <c r="J58" s="145">
        <f>'13.2'!J58+'13.3'!J58+'13.4'!J58</f>
        <v>86950.239076668033</v>
      </c>
      <c r="K58" s="145">
        <f>'13.2'!K58+'13.3'!K58+'13.4'!K58</f>
        <v>96440.576698282879</v>
      </c>
      <c r="L58" s="145">
        <f>'13.2'!L58+'13.3'!L58+'13.4'!L58</f>
        <v>78847.2677558984</v>
      </c>
      <c r="M58" s="145">
        <f>'13.2'!M58+'13.3'!M58+'13.4'!M58</f>
        <v>57799.275482559991</v>
      </c>
      <c r="N58" s="145">
        <f>'13.2'!N58+'13.3'!N58+'13.4'!N58</f>
        <v>49791.442983660054</v>
      </c>
      <c r="O58" s="145">
        <f>'13.2'!O58+'13.3'!O58+'13.4'!O58</f>
        <v>56682.765076724187</v>
      </c>
      <c r="P58" s="145">
        <f>'13.2'!P58+'13.3'!P58+'13.4'!P58</f>
        <v>56972.934079499115</v>
      </c>
      <c r="Q58" s="145">
        <f>'13.2'!Q58+'13.3'!Q58+'13.4'!Q58</f>
        <v>54318.382985805496</v>
      </c>
      <c r="R58" s="145">
        <f>'13.2'!R58+'13.3'!R58+'13.4'!R58</f>
        <v>63226.39045216165</v>
      </c>
      <c r="S58" s="145">
        <f>'13.2'!S58+'13.3'!S58+'13.4'!S58</f>
        <v>72730.724970698633</v>
      </c>
      <c r="T58" s="145">
        <f>'13.2'!T58+'13.3'!T58+'13.4'!T58</f>
        <v>62942.947982042882</v>
      </c>
      <c r="U58" s="145">
        <f>'13.2'!U58+'13.3'!U58+'13.4'!U58</f>
        <v>56360.309557425404</v>
      </c>
      <c r="V58" s="145">
        <f>'13.2'!V58+'13.3'!V58+'13.4'!V58</f>
        <v>63966.281651378376</v>
      </c>
    </row>
    <row r="59" spans="1:22" s="3" customFormat="1" ht="12.75" customHeight="1">
      <c r="A59" s="2" t="s">
        <v>65</v>
      </c>
      <c r="B59" s="9" t="s">
        <v>392</v>
      </c>
      <c r="C59" s="145">
        <f>'13.2'!C59+'13.3'!C59+'13.4'!C59</f>
        <v>1245.8407328972291</v>
      </c>
      <c r="D59" s="145">
        <f>'13.2'!D59+'13.3'!D59+'13.4'!D59</f>
        <v>1224.9087752777575</v>
      </c>
      <c r="E59" s="145">
        <f>'13.2'!E59+'13.3'!E59+'13.4'!E59</f>
        <v>1225.5578295566106</v>
      </c>
      <c r="F59" s="145">
        <f>'13.2'!F59+'13.3'!F59+'13.4'!F59</f>
        <v>1239.2439112465629</v>
      </c>
      <c r="G59" s="145">
        <f>'13.2'!G59+'13.3'!G59+'13.4'!G59</f>
        <v>1329.8275011235912</v>
      </c>
      <c r="H59" s="145">
        <f>'13.2'!H59+'13.3'!H59+'13.4'!H59</f>
        <v>1623.9768551035891</v>
      </c>
      <c r="I59" s="145">
        <f>'13.2'!I59+'13.3'!I59+'13.4'!I59</f>
        <v>1730.0039658450316</v>
      </c>
      <c r="J59" s="145">
        <f>'13.2'!J59+'13.3'!J59+'13.4'!J59</f>
        <v>1768.3696064702458</v>
      </c>
      <c r="K59" s="145">
        <f>'13.2'!K59+'13.3'!K59+'13.4'!K59</f>
        <v>1587.1153726043881</v>
      </c>
      <c r="L59" s="145">
        <f>'13.2'!L59+'13.3'!L59+'13.4'!L59</f>
        <v>1508.3157227043787</v>
      </c>
      <c r="M59" s="145">
        <f>'13.2'!M59+'13.3'!M59+'13.4'!M59</f>
        <v>344.05906483977037</v>
      </c>
      <c r="N59" s="145">
        <f>'13.2'!N59+'13.3'!N59+'13.4'!N59</f>
        <v>1102.7984026926333</v>
      </c>
      <c r="O59" s="145">
        <f>'13.2'!O59+'13.3'!O59+'13.4'!O59</f>
        <v>1551.6533811255822</v>
      </c>
      <c r="P59" s="145">
        <f>'13.2'!P59+'13.3'!P59+'13.4'!P59</f>
        <v>1557.1482672777463</v>
      </c>
      <c r="Q59" s="145">
        <f>'13.2'!Q59+'13.3'!Q59+'13.4'!Q59</f>
        <v>1452.3580265745748</v>
      </c>
      <c r="R59" s="145">
        <f>'13.2'!R59+'13.3'!R59+'13.4'!R59</f>
        <v>1481.8315502488588</v>
      </c>
      <c r="S59" s="145">
        <f>'13.2'!S59+'13.3'!S59+'13.4'!S59</f>
        <v>1494.29869994358</v>
      </c>
      <c r="T59" s="145">
        <f>'13.2'!T59+'13.3'!T59+'13.4'!T59</f>
        <v>1592.6605526269752</v>
      </c>
      <c r="U59" s="145">
        <f>'13.2'!U59+'13.3'!U59+'13.4'!U59</f>
        <v>1740.5720655426753</v>
      </c>
      <c r="V59" s="145">
        <f>'13.2'!V59+'13.3'!V59+'13.4'!V59</f>
        <v>1714.1746660801243</v>
      </c>
    </row>
    <row r="60" spans="1:22" s="3" customFormat="1" ht="12.75" customHeight="1">
      <c r="A60" s="2" t="s">
        <v>66</v>
      </c>
      <c r="B60" s="9" t="s">
        <v>393</v>
      </c>
      <c r="C60" s="145">
        <f>'13.2'!C60+'13.3'!C60+'13.4'!C60</f>
        <v>1366.9781078913372</v>
      </c>
      <c r="D60" s="145">
        <f>'13.2'!D60+'13.3'!D60+'13.4'!D60</f>
        <v>1350.8991130869642</v>
      </c>
      <c r="E60" s="145">
        <f>'13.2'!E60+'13.3'!E60+'13.4'!E60</f>
        <v>1268.3107218811822</v>
      </c>
      <c r="F60" s="145">
        <f>'13.2'!F60+'13.3'!F60+'13.4'!F60</f>
        <v>1183.3647602239848</v>
      </c>
      <c r="G60" s="145">
        <f>'13.2'!G60+'13.3'!G60+'13.4'!G60</f>
        <v>1171.6985416051079</v>
      </c>
      <c r="H60" s="145">
        <f>'13.2'!H60+'13.3'!H60+'13.4'!H60</f>
        <v>1123.0675233178058</v>
      </c>
      <c r="I60" s="145">
        <f>'13.2'!I60+'13.3'!I60+'13.4'!I60</f>
        <v>1039.3974767932666</v>
      </c>
      <c r="J60" s="145">
        <f>'13.2'!J60+'13.3'!J60+'13.4'!J60</f>
        <v>951.15936087313787</v>
      </c>
      <c r="K60" s="145">
        <f>'13.2'!K60+'13.3'!K60+'13.4'!K60</f>
        <v>809.38710589313189</v>
      </c>
      <c r="L60" s="145">
        <f>'13.2'!L60+'13.3'!L60+'13.4'!L60</f>
        <v>712.71299788825092</v>
      </c>
      <c r="M60" s="145">
        <f>'13.2'!M60+'13.3'!M60+'13.4'!M60</f>
        <v>667.87750434293525</v>
      </c>
      <c r="N60" s="145">
        <f>'13.2'!N60+'13.3'!N60+'13.4'!N60</f>
        <v>594.3841270162294</v>
      </c>
      <c r="O60" s="145">
        <f>'13.2'!O60+'13.3'!O60+'13.4'!O60</f>
        <v>2017.6208411635801</v>
      </c>
      <c r="P60" s="145">
        <f>'13.2'!P60+'13.3'!P60+'13.4'!P60</f>
        <v>1926.4152660440807</v>
      </c>
      <c r="Q60" s="145">
        <f>'13.2'!Q60+'13.3'!Q60+'13.4'!Q60</f>
        <v>1008.4808438071664</v>
      </c>
      <c r="R60" s="145">
        <f>'13.2'!R60+'13.3'!R60+'13.4'!R60</f>
        <v>951.18984250876213</v>
      </c>
      <c r="S60" s="145">
        <f>'13.2'!S60+'13.3'!S60+'13.4'!S60</f>
        <v>885.42137794357643</v>
      </c>
      <c r="T60" s="145">
        <f>'13.2'!T60+'13.3'!T60+'13.4'!T60</f>
        <v>835.62047756140259</v>
      </c>
      <c r="U60" s="145">
        <f>'13.2'!U60+'13.3'!U60+'13.4'!U60</f>
        <v>799.32087822836183</v>
      </c>
      <c r="V60" s="145">
        <f>'13.2'!V60+'13.3'!V60+'13.4'!V60</f>
        <v>757.66517658787052</v>
      </c>
    </row>
    <row r="61" spans="1:22" s="3" customFormat="1" ht="12.75" customHeight="1">
      <c r="A61" s="2" t="s">
        <v>67</v>
      </c>
      <c r="B61" s="9" t="s">
        <v>394</v>
      </c>
      <c r="C61" s="145">
        <f>'13.2'!C61+'13.3'!C61+'13.4'!C61</f>
        <v>591.39399885577745</v>
      </c>
      <c r="D61" s="145">
        <f>'13.2'!D61+'13.3'!D61+'13.4'!D61</f>
        <v>583.79046473490905</v>
      </c>
      <c r="E61" s="145">
        <f>'13.2'!E61+'13.3'!E61+'13.4'!E61</f>
        <v>547.5001530098225</v>
      </c>
      <c r="F61" s="145">
        <f>'13.2'!F61+'13.3'!F61+'13.4'!F61</f>
        <v>510.66275780743302</v>
      </c>
      <c r="G61" s="145">
        <f>'13.2'!G61+'13.3'!G61+'13.4'!G61</f>
        <v>505.62564984556462</v>
      </c>
      <c r="H61" s="145">
        <f>'13.2'!H61+'13.3'!H61+'13.4'!H61</f>
        <v>484.92180349120849</v>
      </c>
      <c r="I61" s="145">
        <f>'13.2'!I61+'13.3'!I61+'13.4'!I61</f>
        <v>449.29386142935931</v>
      </c>
      <c r="J61" s="145">
        <f>'13.2'!J61+'13.3'!J61+'13.4'!J61</f>
        <v>411.86934445045938</v>
      </c>
      <c r="K61" s="145">
        <f>'13.2'!K61+'13.3'!K61+'13.4'!K61</f>
        <v>351.4642460349292</v>
      </c>
      <c r="L61" s="145">
        <f>'13.2'!L61+'13.3'!L61+'13.4'!L61</f>
        <v>309.52214068231473</v>
      </c>
      <c r="M61" s="145">
        <f>'13.2'!M61+'13.3'!M61+'13.4'!M61</f>
        <v>287.26383041906871</v>
      </c>
      <c r="N61" s="145">
        <f>'13.2'!N61+'13.3'!N61+'13.4'!N61</f>
        <v>214.00018662965192</v>
      </c>
      <c r="O61" s="145">
        <f>'13.2'!O61+'13.3'!O61+'13.4'!O61</f>
        <v>386.99099362598844</v>
      </c>
      <c r="P61" s="145">
        <f>'13.2'!P61+'13.3'!P61+'13.4'!P61</f>
        <v>393.38647501012912</v>
      </c>
      <c r="Q61" s="145">
        <f>'13.2'!Q61+'13.3'!Q61+'13.4'!Q61</f>
        <v>500.0132763882923</v>
      </c>
      <c r="R61" s="145">
        <f>'13.2'!R61+'13.3'!R61+'13.4'!R61</f>
        <v>478.53142885597043</v>
      </c>
      <c r="S61" s="145">
        <f>'13.2'!S61+'13.3'!S61+'13.4'!S61</f>
        <v>465.49817922446766</v>
      </c>
      <c r="T61" s="145">
        <f>'13.2'!T61+'13.3'!T61+'13.4'!T61</f>
        <v>457.39815733212998</v>
      </c>
      <c r="U61" s="145">
        <f>'13.2'!U61+'13.3'!U61+'13.4'!U61</f>
        <v>447.87505445393043</v>
      </c>
      <c r="V61" s="145">
        <f>'13.2'!V61+'13.3'!V61+'13.4'!V61</f>
        <v>433.20040861389975</v>
      </c>
    </row>
    <row r="62" spans="1:22" s="3" customFormat="1" ht="12.75" customHeight="1">
      <c r="A62" s="2" t="s">
        <v>68</v>
      </c>
      <c r="B62" s="8" t="s">
        <v>395</v>
      </c>
      <c r="C62" s="145">
        <f>'13.2'!C62+'13.3'!C62+'13.4'!C62</f>
        <v>171.22045788569073</v>
      </c>
      <c r="D62" s="145">
        <f>'13.2'!D62+'13.3'!D62+'13.4'!D62</f>
        <v>165.93314544832083</v>
      </c>
      <c r="E62" s="145">
        <f>'13.2'!E62+'13.3'!E62+'13.4'!E62</f>
        <v>169.64513479335582</v>
      </c>
      <c r="F62" s="145">
        <f>'13.2'!F62+'13.3'!F62+'13.4'!F62</f>
        <v>128.74824211930598</v>
      </c>
      <c r="G62" s="145">
        <f>'13.2'!G62+'13.3'!G62+'13.4'!G62</f>
        <v>113.48343466130441</v>
      </c>
      <c r="H62" s="145">
        <f>'13.2'!H62+'13.3'!H62+'13.4'!H62</f>
        <v>108.31124344977844</v>
      </c>
      <c r="I62" s="145">
        <f>'13.2'!I62+'13.3'!I62+'13.4'!I62</f>
        <v>109.32808324171017</v>
      </c>
      <c r="J62" s="145">
        <f>'13.2'!J62+'13.3'!J62+'13.4'!J62</f>
        <v>89.243832332404963</v>
      </c>
      <c r="K62" s="145">
        <f>'13.2'!K62+'13.3'!K62+'13.4'!K62</f>
        <v>86.13618662450007</v>
      </c>
      <c r="L62" s="145">
        <f>'13.2'!L62+'13.3'!L62+'13.4'!L62</f>
        <v>75.010946542895582</v>
      </c>
      <c r="M62" s="145">
        <f>'13.2'!M62+'13.3'!M62+'13.4'!M62</f>
        <v>83.085683375076059</v>
      </c>
      <c r="N62" s="145">
        <f>'13.2'!N62+'13.3'!N62+'13.4'!N62</f>
        <v>83.39897854063662</v>
      </c>
      <c r="O62" s="145">
        <f>'13.2'!O62+'13.3'!O62+'13.4'!O62</f>
        <v>65.506290020682655</v>
      </c>
      <c r="P62" s="145">
        <f>'13.2'!P62+'13.3'!P62+'13.4'!P62</f>
        <v>62.380415310387747</v>
      </c>
      <c r="Q62" s="145">
        <f>'13.2'!Q62+'13.3'!Q62+'13.4'!Q62</f>
        <v>57.732999637860082</v>
      </c>
      <c r="R62" s="145">
        <f>'13.2'!R62+'13.3'!R62+'13.4'!R62</f>
        <v>60.054751838472328</v>
      </c>
      <c r="S62" s="145">
        <f>'13.2'!S62+'13.3'!S62+'13.4'!S62</f>
        <v>56.231152683520101</v>
      </c>
      <c r="T62" s="145">
        <f>'13.2'!T62+'13.3'!T62+'13.4'!T62</f>
        <v>54.408608843449244</v>
      </c>
      <c r="U62" s="145">
        <f>'13.2'!U62+'13.3'!U62+'13.4'!U62</f>
        <v>48.956040089236708</v>
      </c>
      <c r="V62" s="145">
        <f>'13.2'!V62+'13.3'!V62+'13.4'!V62</f>
        <v>52.662198214976691</v>
      </c>
    </row>
    <row r="63" spans="1:22" s="3" customFormat="1" ht="12.75" customHeight="1">
      <c r="A63" s="2" t="s">
        <v>16</v>
      </c>
      <c r="B63" s="8" t="s">
        <v>396</v>
      </c>
      <c r="C63" s="145">
        <f>'13.2'!C63+'13.3'!C63+'13.4'!C63</f>
        <v>805.41611681020856</v>
      </c>
      <c r="D63" s="145">
        <f>'13.2'!D63+'13.3'!D63+'13.4'!D63</f>
        <v>797.34537139290694</v>
      </c>
      <c r="E63" s="145">
        <f>'13.2'!E63+'13.3'!E63+'13.4'!E63</f>
        <v>743.44595726188379</v>
      </c>
      <c r="F63" s="145">
        <f>'13.2'!F63+'13.3'!F63+'13.4'!F63</f>
        <v>698.372928637531</v>
      </c>
      <c r="G63" s="145">
        <f>'13.2'!G63+'13.3'!G63+'13.4'!G63</f>
        <v>694.97505973160639</v>
      </c>
      <c r="H63" s="145">
        <f>'13.2'!H63+'13.3'!H63+'13.4'!H63</f>
        <v>669.1088190535329</v>
      </c>
      <c r="I63" s="145">
        <f>'13.2'!I63+'13.3'!I63+'13.4'!I63</f>
        <v>626.44606005077696</v>
      </c>
      <c r="J63" s="145">
        <f>'13.2'!J63+'13.3'!J63+'13.4'!J63</f>
        <v>577.25132896434729</v>
      </c>
      <c r="K63" s="145">
        <f>'13.2'!K63+'13.3'!K63+'13.4'!K63</f>
        <v>510.45257512363048</v>
      </c>
      <c r="L63" s="145">
        <f>'13.2'!L63+'13.3'!L63+'13.4'!L63</f>
        <v>454.10865472724993</v>
      </c>
      <c r="M63" s="145">
        <f>'13.2'!M63+'13.3'!M63+'13.4'!M63</f>
        <v>390.69952907263428</v>
      </c>
      <c r="N63" s="145">
        <f>'13.2'!N63+'13.3'!N63+'13.4'!N63</f>
        <v>425.05459287259424</v>
      </c>
      <c r="O63" s="145">
        <f>'13.2'!O63+'13.3'!O63+'13.4'!O63</f>
        <v>328.65938211829422</v>
      </c>
      <c r="P63" s="145">
        <f>'13.2'!P63+'13.3'!P63+'13.4'!P63</f>
        <v>330.878882234439</v>
      </c>
      <c r="Q63" s="145">
        <f>'13.2'!Q63+'13.3'!Q63+'13.4'!Q63</f>
        <v>43.64608399369547</v>
      </c>
      <c r="R63" s="145">
        <f>'13.2'!R63+'13.3'!R63+'13.4'!R63</f>
        <v>40.673416848455489</v>
      </c>
      <c r="S63" s="145">
        <f>'13.2'!S63+'13.3'!S63+'13.4'!S63</f>
        <v>37.91499384073871</v>
      </c>
      <c r="T63" s="145">
        <f>'13.2'!T63+'13.3'!T63+'13.4'!T63</f>
        <v>38.063547896812885</v>
      </c>
      <c r="U63" s="145">
        <f>'13.2'!U63+'13.3'!U63+'13.4'!U63</f>
        <v>37.471156498540239</v>
      </c>
      <c r="V63" s="145">
        <f>'13.2'!V63+'13.3'!V63+'13.4'!V63</f>
        <v>38.793728350138572</v>
      </c>
    </row>
    <row r="64" spans="1:22" s="3" customFormat="1" ht="12.75" customHeight="1">
      <c r="A64" s="2" t="s">
        <v>17</v>
      </c>
      <c r="B64" s="8" t="s">
        <v>72</v>
      </c>
      <c r="C64" s="145">
        <f>'13.2'!C64+'13.3'!C64+'13.4'!C64</f>
        <v>59.182450484853277</v>
      </c>
      <c r="D64" s="145">
        <f>'13.2'!D64+'13.3'!D64+'13.4'!D64</f>
        <v>58.937243124853779</v>
      </c>
      <c r="E64" s="145">
        <f>'13.2'!E64+'13.3'!E64+'13.4'!E64</f>
        <v>49.047899285841886</v>
      </c>
      <c r="F64" s="145">
        <f>'13.2'!F64+'13.3'!F64+'13.4'!F64</f>
        <v>45.917085373883381</v>
      </c>
      <c r="G64" s="145">
        <f>'13.2'!G64+'13.3'!G64+'13.4'!G64</f>
        <v>41.580811969260637</v>
      </c>
      <c r="H64" s="145">
        <f>'13.2'!H64+'13.3'!H64+'13.4'!H64</f>
        <v>39.858262080060427</v>
      </c>
      <c r="I64" s="145">
        <f>'13.2'!I64+'13.3'!I64+'13.4'!I64</f>
        <v>37.570818452765167</v>
      </c>
      <c r="J64" s="145">
        <f>'13.2'!J64+'13.3'!J64+'13.4'!J64</f>
        <v>30.020797738314894</v>
      </c>
      <c r="K64" s="145">
        <f>'13.2'!K64+'13.3'!K64+'13.4'!K64</f>
        <v>34.184125630122054</v>
      </c>
      <c r="L64" s="145">
        <f>'13.2'!L64+'13.3'!L64+'13.4'!L64</f>
        <v>24.693411752790482</v>
      </c>
      <c r="M64" s="145">
        <f>'13.2'!M64+'13.3'!M64+'13.4'!M64</f>
        <v>23.935310068190059</v>
      </c>
      <c r="N64" s="145">
        <f>'13.2'!N64+'13.3'!N64+'13.4'!N64</f>
        <v>22.40357728808636</v>
      </c>
      <c r="O64" s="145">
        <f>'13.2'!O64+'13.3'!O64+'13.4'!O64</f>
        <v>42.172325761552287</v>
      </c>
      <c r="P64" s="145">
        <f>'13.2'!P64+'13.3'!P64+'13.4'!P64</f>
        <v>38.977920576691119</v>
      </c>
      <c r="Q64" s="145">
        <f>'13.2'!Q64+'13.3'!Q64+'13.4'!Q64</f>
        <v>29.988170378935529</v>
      </c>
      <c r="R64" s="145">
        <f>'13.2'!R64+'13.3'!R64+'13.4'!R64</f>
        <v>29.006805378506069</v>
      </c>
      <c r="S64" s="145">
        <f>'13.2'!S64+'13.3'!S64+'13.4'!S64</f>
        <v>28.67263763075259</v>
      </c>
      <c r="T64" s="145">
        <f>'13.2'!T64+'13.3'!T64+'13.4'!T64</f>
        <v>28.352147736328995</v>
      </c>
      <c r="U64" s="145">
        <f>'13.2'!U64+'13.3'!U64+'13.4'!U64</f>
        <v>26.626112313330214</v>
      </c>
      <c r="V64" s="145">
        <f>'13.2'!V64+'13.3'!V64+'13.4'!V64</f>
        <v>28.687217813934481</v>
      </c>
    </row>
    <row r="65" spans="1:22" s="3" customFormat="1" ht="12.75" customHeight="1">
      <c r="A65" s="2" t="s">
        <v>18</v>
      </c>
      <c r="B65" s="8" t="s">
        <v>397</v>
      </c>
      <c r="C65" s="145">
        <f>'13.2'!C65+'13.3'!C65+'13.4'!C65</f>
        <v>274.03748575486918</v>
      </c>
      <c r="D65" s="145">
        <f>'13.2'!D65+'13.3'!D65+'13.4'!D65</f>
        <v>270.10241763735144</v>
      </c>
      <c r="E65" s="145">
        <f>'13.2'!E65+'13.3'!E65+'13.4'!E65</f>
        <v>257.34813234560249</v>
      </c>
      <c r="F65" s="145">
        <f>'13.2'!F65+'13.3'!F65+'13.4'!F65</f>
        <v>244.60402135688898</v>
      </c>
      <c r="G65" s="145">
        <f>'13.2'!G65+'13.3'!G65+'13.4'!G65</f>
        <v>241.66250340481739</v>
      </c>
      <c r="H65" s="145">
        <f>'13.2'!H65+'13.3'!H65+'13.4'!H65</f>
        <v>232.65103108819218</v>
      </c>
      <c r="I65" s="145">
        <f>'13.2'!I65+'13.3'!I65+'13.4'!I65</f>
        <v>222.09891520239117</v>
      </c>
      <c r="J65" s="145">
        <f>'13.2'!J65+'13.3'!J65+'13.4'!J65</f>
        <v>208.59285780746993</v>
      </c>
      <c r="K65" s="145">
        <f>'13.2'!K65+'13.3'!K65+'13.4'!K65</f>
        <v>190.14532067258858</v>
      </c>
      <c r="L65" s="145">
        <f>'13.2'!L65+'13.3'!L65+'13.4'!L65</f>
        <v>174.00508356684446</v>
      </c>
      <c r="M65" s="145">
        <f>'13.2'!M65+'13.3'!M65+'13.4'!M65</f>
        <v>165.80722912705025</v>
      </c>
      <c r="N65" s="145">
        <f>'13.2'!N65+'13.3'!N65+'13.4'!N65</f>
        <v>160.74616860451789</v>
      </c>
      <c r="O65" s="145">
        <f>'13.2'!O65+'13.3'!O65+'13.4'!O65</f>
        <v>83.654562223017606</v>
      </c>
      <c r="P65" s="145">
        <f>'13.2'!P65+'13.3'!P65+'13.4'!P65</f>
        <v>86.999061076771198</v>
      </c>
      <c r="Q65" s="145">
        <f>'13.2'!Q65+'13.3'!Q65+'13.4'!Q65</f>
        <v>15.951253058029213</v>
      </c>
      <c r="R65" s="145">
        <f>'13.2'!R65+'13.3'!R65+'13.4'!R65</f>
        <v>17.736726362511369</v>
      </c>
      <c r="S65" s="145">
        <f>'13.2'!S65+'13.3'!S65+'13.4'!S65</f>
        <v>19.194357377862822</v>
      </c>
      <c r="T65" s="145">
        <f>'13.2'!T65+'13.3'!T65+'13.4'!T65</f>
        <v>20.858229168987101</v>
      </c>
      <c r="U65" s="145">
        <f>'13.2'!U65+'13.3'!U65+'13.4'!U65</f>
        <v>21.959214767000038</v>
      </c>
      <c r="V65" s="145">
        <f>'13.2'!V65+'13.3'!V65+'13.4'!V65</f>
        <v>23.168362202527462</v>
      </c>
    </row>
    <row r="66" spans="1:22" s="3" customFormat="1" ht="12.75" customHeight="1">
      <c r="A66" s="2" t="s">
        <v>19</v>
      </c>
      <c r="B66" s="8" t="s">
        <v>73</v>
      </c>
      <c r="C66" s="145">
        <f>'13.2'!C66+'13.3'!C66+'13.4'!C66</f>
        <v>2450.0142559043311</v>
      </c>
      <c r="D66" s="145">
        <f>'13.2'!D66+'13.3'!D66+'13.4'!D66</f>
        <v>2417.5301527500646</v>
      </c>
      <c r="E66" s="145">
        <f>'13.2'!E66+'13.3'!E66+'13.4'!E66</f>
        <v>2308.6373830507996</v>
      </c>
      <c r="F66" s="145">
        <f>'13.2'!F66+'13.3'!F66+'13.4'!F66</f>
        <v>2196.4169326935171</v>
      </c>
      <c r="G66" s="145">
        <f>'13.2'!G66+'13.3'!G66+'13.4'!G66</f>
        <v>2173.1897564824549</v>
      </c>
      <c r="H66" s="145">
        <f>'13.2'!H66+'13.3'!H66+'13.4'!H66</f>
        <v>2095.8431607179996</v>
      </c>
      <c r="I66" s="145">
        <f>'13.2'!I66+'13.3'!I66+'13.4'!I66</f>
        <v>1994.8232165889683</v>
      </c>
      <c r="J66" s="145">
        <f>'13.2'!J66+'13.3'!J66+'13.4'!J66</f>
        <v>1879.112509772232</v>
      </c>
      <c r="K66" s="145">
        <f>'13.2'!K66+'13.3'!K66+'13.4'!K66</f>
        <v>1710.4932962080672</v>
      </c>
      <c r="L66" s="145">
        <f>'13.2'!L66+'13.3'!L66+'13.4'!L66</f>
        <v>1572.5195814733461</v>
      </c>
      <c r="M66" s="145">
        <f>'13.2'!M66+'13.3'!M66+'13.4'!M66</f>
        <v>1431.2173855059405</v>
      </c>
      <c r="N66" s="145">
        <f>'13.2'!N66+'13.3'!N66+'13.4'!N66</f>
        <v>1325.9708521550256</v>
      </c>
      <c r="O66" s="145">
        <f>'13.2'!O66+'13.3'!O66+'13.4'!O66</f>
        <v>669.32726675464016</v>
      </c>
      <c r="P66" s="145">
        <f>'13.2'!P66+'13.3'!P66+'13.4'!P66</f>
        <v>640.5994177392929</v>
      </c>
      <c r="Q66" s="145">
        <f>'13.2'!Q66+'13.3'!Q66+'13.4'!Q66</f>
        <v>119.16882592780101</v>
      </c>
      <c r="R66" s="145">
        <f>'13.2'!R66+'13.3'!R66+'13.4'!R66</f>
        <v>128.9272805944895</v>
      </c>
      <c r="S66" s="145">
        <f>'13.2'!S66+'13.3'!S66+'13.4'!S66</f>
        <v>138.94509330241965</v>
      </c>
      <c r="T66" s="145">
        <f>'13.2'!T66+'13.3'!T66+'13.4'!T66</f>
        <v>150.05423418093474</v>
      </c>
      <c r="U66" s="145">
        <f>'13.2'!U66+'13.3'!U66+'13.4'!U66</f>
        <v>157.16185956609635</v>
      </c>
      <c r="V66" s="145">
        <f>'13.2'!V66+'13.3'!V66+'13.4'!V66</f>
        <v>167.81580573333511</v>
      </c>
    </row>
    <row r="67" spans="1:22" s="3" customFormat="1" ht="12.75" customHeight="1">
      <c r="A67" s="2" t="s">
        <v>20</v>
      </c>
      <c r="B67" s="8" t="s">
        <v>398</v>
      </c>
      <c r="C67" s="145">
        <f>'13.2'!C67+'13.3'!C67+'13.4'!C67</f>
        <v>111.28460015128552</v>
      </c>
      <c r="D67" s="145">
        <f>'13.2'!D67+'13.3'!D67+'13.4'!D67</f>
        <v>110.33901042984263</v>
      </c>
      <c r="E67" s="145">
        <f>'13.2'!E67+'13.3'!E67+'13.4'!E67</f>
        <v>104.39345907473157</v>
      </c>
      <c r="F67" s="145">
        <f>'13.2'!F67+'13.3'!F67+'13.4'!F67</f>
        <v>99.795100363396131</v>
      </c>
      <c r="G67" s="145">
        <f>'13.2'!G67+'13.3'!G67+'13.4'!G67</f>
        <v>98.199390647486553</v>
      </c>
      <c r="H67" s="145">
        <f>'13.2'!H67+'13.3'!H67+'13.4'!H67</f>
        <v>95.738451359312108</v>
      </c>
      <c r="I67" s="145">
        <f>'13.2'!I67+'13.3'!I67+'13.4'!I67</f>
        <v>91.158817810968145</v>
      </c>
      <c r="J67" s="145">
        <f>'13.2'!J67+'13.3'!J67+'13.4'!J67</f>
        <v>84.93913223290177</v>
      </c>
      <c r="K67" s="145">
        <f>'13.2'!K67+'13.3'!K67+'13.4'!K67</f>
        <v>80.516923357254626</v>
      </c>
      <c r="L67" s="145">
        <f>'13.2'!L67+'13.3'!L67+'13.4'!L67</f>
        <v>73.255648631542982</v>
      </c>
      <c r="M67" s="145">
        <f>'13.2'!M67+'13.3'!M67+'13.4'!M67</f>
        <v>78.862455918258604</v>
      </c>
      <c r="N67" s="145">
        <f>'13.2'!N67+'13.3'!N67+'13.4'!N67</f>
        <v>80.379156397708329</v>
      </c>
      <c r="O67" s="145">
        <f>'13.2'!O67+'13.3'!O67+'13.4'!O67</f>
        <v>52.442645870094786</v>
      </c>
      <c r="P67" s="145">
        <f>'13.2'!P67+'13.3'!P67+'13.4'!P67</f>
        <v>50.100068933419223</v>
      </c>
      <c r="Q67" s="145">
        <f>'13.2'!Q67+'13.3'!Q67+'13.4'!Q67</f>
        <v>47.312601690405231</v>
      </c>
      <c r="R67" s="145">
        <f>'13.2'!R67+'13.3'!R67+'13.4'!R67</f>
        <v>45.671255023900557</v>
      </c>
      <c r="S67" s="145">
        <f>'13.2'!S67+'13.3'!S67+'13.4'!S67</f>
        <v>42.019772138897437</v>
      </c>
      <c r="T67" s="145">
        <f>'13.2'!T67+'13.3'!T67+'13.4'!T67</f>
        <v>40.639709020722634</v>
      </c>
      <c r="U67" s="145">
        <f>'13.2'!U67+'13.3'!U67+'13.4'!U67</f>
        <v>38.828097499416387</v>
      </c>
      <c r="V67" s="145">
        <f>'13.2'!V67+'13.3'!V67+'13.4'!V67</f>
        <v>39.384618052922576</v>
      </c>
    </row>
    <row r="68" spans="1:22" s="3" customFormat="1" ht="12.75" customHeight="1">
      <c r="A68" s="2" t="s">
        <v>21</v>
      </c>
      <c r="B68" s="8" t="s">
        <v>399</v>
      </c>
      <c r="C68" s="145">
        <f>'13.2'!C68+'13.3'!C68+'13.4'!C68</f>
        <v>2225.3771006528877</v>
      </c>
      <c r="D68" s="145">
        <f>'13.2'!D68+'13.3'!D68+'13.4'!D68</f>
        <v>1826.7449747430269</v>
      </c>
      <c r="E68" s="145">
        <f>'13.2'!E68+'13.3'!E68+'13.4'!E68</f>
        <v>1789.8346916004941</v>
      </c>
      <c r="F68" s="145">
        <f>'13.2'!F68+'13.3'!F68+'13.4'!F68</f>
        <v>1666.6866625189873</v>
      </c>
      <c r="G68" s="145">
        <f>'13.2'!G68+'13.3'!G68+'13.4'!G68</f>
        <v>1731.6504656218492</v>
      </c>
      <c r="H68" s="145">
        <f>'13.2'!H68+'13.3'!H68+'13.4'!H68</f>
        <v>1916.8191302501666</v>
      </c>
      <c r="I68" s="145">
        <f>'13.2'!I68+'13.3'!I68+'13.4'!I68</f>
        <v>1957.4590563977531</v>
      </c>
      <c r="J68" s="145">
        <f>'13.2'!J68+'13.3'!J68+'13.4'!J68</f>
        <v>1737.9541315501651</v>
      </c>
      <c r="K68" s="145">
        <f>'13.2'!K68+'13.3'!K68+'13.4'!K68</f>
        <v>1590.6376481878738</v>
      </c>
      <c r="L68" s="145">
        <f>'13.2'!L68+'13.3'!L68+'13.4'!L68</f>
        <v>1437.01105391685</v>
      </c>
      <c r="M68" s="145">
        <f>'13.2'!M68+'13.3'!M68+'13.4'!M68</f>
        <v>1449.6538511212414</v>
      </c>
      <c r="N68" s="145">
        <f>'13.2'!N68+'13.3'!N68+'13.4'!N68</f>
        <v>1309.6017973238709</v>
      </c>
      <c r="O68" s="145">
        <f>'13.2'!O68+'13.3'!O68+'13.4'!O68</f>
        <v>942.55396277250588</v>
      </c>
      <c r="P68" s="145">
        <f>'13.2'!P68+'13.3'!P68+'13.4'!P68</f>
        <v>804.27144694711637</v>
      </c>
      <c r="Q68" s="145">
        <f>'13.2'!Q68+'13.3'!Q68+'13.4'!Q68</f>
        <v>1095.2702938573859</v>
      </c>
      <c r="R68" s="145">
        <f>'13.2'!R68+'13.3'!R68+'13.4'!R68</f>
        <v>1082.5119814060254</v>
      </c>
      <c r="S68" s="145">
        <f>'13.2'!S68+'13.3'!S68+'13.4'!S68</f>
        <v>1092.3858748624743</v>
      </c>
      <c r="T68" s="145">
        <f>'13.2'!T68+'13.3'!T68+'13.4'!T68</f>
        <v>972.08155639806864</v>
      </c>
      <c r="U68" s="145">
        <f>'13.2'!U68+'13.3'!U68+'13.4'!U68</f>
        <v>920.77254925173031</v>
      </c>
      <c r="V68" s="145">
        <f>'13.2'!V68+'13.3'!V68+'13.4'!V68</f>
        <v>910.2059411182081</v>
      </c>
    </row>
    <row r="69" spans="1:22" s="3" customFormat="1" ht="12.75" customHeight="1">
      <c r="A69" s="2" t="s">
        <v>69</v>
      </c>
      <c r="B69" s="8" t="s">
        <v>400</v>
      </c>
      <c r="C69" s="145">
        <f>'13.2'!C69+'13.3'!C69+'13.4'!C69</f>
        <v>108.8416575621595</v>
      </c>
      <c r="D69" s="145">
        <f>'13.2'!D69+'13.3'!D69+'13.4'!D69</f>
        <v>108.7086171284716</v>
      </c>
      <c r="E69" s="145">
        <f>'13.2'!E69+'13.3'!E69+'13.4'!E69</f>
        <v>103.84003211719403</v>
      </c>
      <c r="F69" s="145">
        <f>'13.2'!F69+'13.3'!F69+'13.4'!F69</f>
        <v>86.949790952403021</v>
      </c>
      <c r="G69" s="145">
        <f>'13.2'!G69+'13.3'!G69+'13.4'!G69</f>
        <v>77.264970378453768</v>
      </c>
      <c r="H69" s="145">
        <f>'13.2'!H69+'13.3'!H69+'13.4'!H69</f>
        <v>70.372058845759099</v>
      </c>
      <c r="I69" s="145">
        <f>'13.2'!I69+'13.3'!I69+'13.4'!I69</f>
        <v>66.329593179260698</v>
      </c>
      <c r="J69" s="145">
        <f>'13.2'!J69+'13.3'!J69+'13.4'!J69</f>
        <v>53.211721831711785</v>
      </c>
      <c r="K69" s="145">
        <f>'13.2'!K69+'13.3'!K69+'13.4'!K69</f>
        <v>63.050883322122722</v>
      </c>
      <c r="L69" s="145">
        <f>'13.2'!L69+'13.3'!L69+'13.4'!L69</f>
        <v>49.495774999972198</v>
      </c>
      <c r="M69" s="145">
        <f>'13.2'!M69+'13.3'!M69+'13.4'!M69</f>
        <v>50.344349255204932</v>
      </c>
      <c r="N69" s="145">
        <f>'13.2'!N69+'13.3'!N69+'13.4'!N69</f>
        <v>48.650248104878884</v>
      </c>
      <c r="O69" s="145">
        <f>'13.2'!O69+'13.3'!O69+'13.4'!O69</f>
        <v>39.993786143294585</v>
      </c>
      <c r="P69" s="145">
        <f>'13.2'!P69+'13.3'!P69+'13.4'!P69</f>
        <v>39.339307790664293</v>
      </c>
      <c r="Q69" s="145">
        <f>'13.2'!Q69+'13.3'!Q69+'13.4'!Q69</f>
        <v>23.595551648417846</v>
      </c>
      <c r="R69" s="145">
        <f>'13.2'!R69+'13.3'!R69+'13.4'!R69</f>
        <v>25.182455987446822</v>
      </c>
      <c r="S69" s="145">
        <f>'13.2'!S69+'13.3'!S69+'13.4'!S69</f>
        <v>22.564769966866372</v>
      </c>
      <c r="T69" s="145">
        <f>'13.2'!T69+'13.3'!T69+'13.4'!T69</f>
        <v>22.830695429286543</v>
      </c>
      <c r="U69" s="145">
        <f>'13.2'!U69+'13.3'!U69+'13.4'!U69</f>
        <v>20.288115345995507</v>
      </c>
      <c r="V69" s="145">
        <f>'13.2'!V69+'13.3'!V69+'13.4'!V69</f>
        <v>22.907065779858264</v>
      </c>
    </row>
    <row r="70" spans="1:22" s="3" customFormat="1" ht="12.75" customHeight="1">
      <c r="A70" s="2" t="s">
        <v>70</v>
      </c>
      <c r="B70" s="8" t="s">
        <v>401</v>
      </c>
      <c r="C70" s="145">
        <f>'13.2'!C70+'13.3'!C70+'13.4'!C70</f>
        <v>304.47486319710129</v>
      </c>
      <c r="D70" s="145">
        <f>'13.2'!D70+'13.3'!D70+'13.4'!D70</f>
        <v>292.51896627540486</v>
      </c>
      <c r="E70" s="145">
        <f>'13.2'!E70+'13.3'!E70+'13.4'!E70</f>
        <v>298.47401847010354</v>
      </c>
      <c r="F70" s="145">
        <f>'13.2'!F70+'13.3'!F70+'13.4'!F70</f>
        <v>220.14198011934596</v>
      </c>
      <c r="G70" s="145">
        <f>'13.2'!G70+'13.3'!G70+'13.4'!G70</f>
        <v>195.3968380970546</v>
      </c>
      <c r="H70" s="145">
        <f>'13.2'!H70+'13.3'!H70+'13.4'!H70</f>
        <v>187.51465096811722</v>
      </c>
      <c r="I70" s="145">
        <f>'13.2'!I70+'13.3'!I70+'13.4'!I70</f>
        <v>187.9276335658289</v>
      </c>
      <c r="J70" s="145">
        <f>'13.2'!J70+'13.3'!J70+'13.4'!J70</f>
        <v>166.10776900092648</v>
      </c>
      <c r="K70" s="145">
        <f>'13.2'!K70+'13.3'!K70+'13.4'!K70</f>
        <v>166.75166438518161</v>
      </c>
      <c r="L70" s="145">
        <f>'13.2'!L70+'13.3'!L70+'13.4'!L70</f>
        <v>143.14100967033488</v>
      </c>
      <c r="M70" s="145">
        <f>'13.2'!M70+'13.3'!M70+'13.4'!M70</f>
        <v>148.41730181851028</v>
      </c>
      <c r="N70" s="145">
        <f>'13.2'!N70+'13.3'!N70+'13.4'!N70</f>
        <v>145.95815182611659</v>
      </c>
      <c r="O70" s="145">
        <f>'13.2'!O70+'13.3'!O70+'13.4'!O70</f>
        <v>137.72378155347204</v>
      </c>
      <c r="P70" s="145">
        <f>'13.2'!P70+'13.3'!P70+'13.4'!P70</f>
        <v>124.53912091985492</v>
      </c>
      <c r="Q70" s="145">
        <f>'13.2'!Q70+'13.3'!Q70+'13.4'!Q70</f>
        <v>121.68653673907615</v>
      </c>
      <c r="R70" s="145">
        <f>'13.2'!R70+'13.3'!R70+'13.4'!R70</f>
        <v>118.03349474707827</v>
      </c>
      <c r="S70" s="145">
        <f>'13.2'!S70+'13.3'!S70+'13.4'!S70</f>
        <v>115.20772243089174</v>
      </c>
      <c r="T70" s="145">
        <f>'13.2'!T70+'13.3'!T70+'13.4'!T70</f>
        <v>113.21756670587345</v>
      </c>
      <c r="U70" s="145">
        <f>'13.2'!U70+'13.3'!U70+'13.4'!U70</f>
        <v>106.68586867729771</v>
      </c>
      <c r="V70" s="145">
        <f>'13.2'!V70+'13.3'!V70+'13.4'!V70</f>
        <v>108.93463466681504</v>
      </c>
    </row>
    <row r="71" spans="1:22" s="3" customFormat="1" ht="12.75" customHeight="1">
      <c r="A71" s="2" t="s">
        <v>71</v>
      </c>
      <c r="B71" s="8" t="s">
        <v>74</v>
      </c>
      <c r="C71" s="145">
        <f>'13.2'!C71+'13.3'!C71+'13.4'!C71</f>
        <v>1702.1470122216317</v>
      </c>
      <c r="D71" s="145">
        <f>'13.2'!D71+'13.3'!D71+'13.4'!D71</f>
        <v>1682.0812723975064</v>
      </c>
      <c r="E71" s="145">
        <f>'13.2'!E71+'13.3'!E71+'13.4'!E71</f>
        <v>1600.3738955778163</v>
      </c>
      <c r="F71" s="145">
        <f>'13.2'!F71+'13.3'!F71+'13.4'!F71</f>
        <v>1510.388022231904</v>
      </c>
      <c r="G71" s="145">
        <f>'13.2'!G71+'13.3'!G71+'13.4'!G71</f>
        <v>1489.1396213183041</v>
      </c>
      <c r="H71" s="145">
        <f>'13.2'!H71+'13.3'!H71+'13.4'!H71</f>
        <v>1435.6271040349432</v>
      </c>
      <c r="I71" s="145">
        <f>'13.2'!I71+'13.3'!I71+'13.4'!I71</f>
        <v>1358.7400611273663</v>
      </c>
      <c r="J71" s="145">
        <f>'13.2'!J71+'13.3'!J71+'13.4'!J71</f>
        <v>1271.5359804784841</v>
      </c>
      <c r="K71" s="145">
        <f>'13.2'!K71+'13.3'!K71+'13.4'!K71</f>
        <v>1148.854831444346</v>
      </c>
      <c r="L71" s="145">
        <f>'13.2'!L71+'13.3'!L71+'13.4'!L71</f>
        <v>1044.130348694245</v>
      </c>
      <c r="M71" s="145">
        <f>'13.2'!M71+'13.3'!M71+'13.4'!M71</f>
        <v>935.76771667941512</v>
      </c>
      <c r="N71" s="145">
        <f>'13.2'!N71+'13.3'!N71+'13.4'!N71</f>
        <v>861.84445740078093</v>
      </c>
      <c r="O71" s="145">
        <f>'13.2'!O71+'13.3'!O71+'13.4'!O71</f>
        <v>607.19270380841908</v>
      </c>
      <c r="P71" s="145">
        <f>'13.2'!P71+'13.3'!P71+'13.4'!P71</f>
        <v>534.57746167064511</v>
      </c>
      <c r="Q71" s="145">
        <f>'13.2'!Q71+'13.3'!Q71+'13.4'!Q71</f>
        <v>551.77974190192003</v>
      </c>
      <c r="R71" s="145">
        <f>'13.2'!R71+'13.3'!R71+'13.4'!R71</f>
        <v>520.41506853064834</v>
      </c>
      <c r="S71" s="145">
        <f>'13.2'!S71+'13.3'!S71+'13.4'!S71</f>
        <v>483.41454178709512</v>
      </c>
      <c r="T71" s="145">
        <f>'13.2'!T71+'13.3'!T71+'13.4'!T71</f>
        <v>450.12706450123352</v>
      </c>
      <c r="U71" s="145">
        <f>'13.2'!U71+'13.3'!U71+'13.4'!U71</f>
        <v>414.31393532317736</v>
      </c>
      <c r="V71" s="145">
        <f>'13.2'!V71+'13.3'!V71+'13.4'!V71</f>
        <v>389.36839088205016</v>
      </c>
    </row>
    <row r="72" spans="1:22" s="3" customFormat="1" ht="6.95" customHeight="1">
      <c r="A72" s="6"/>
      <c r="B72" s="54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  <c r="R72" s="145"/>
      <c r="S72" s="145"/>
      <c r="T72" s="145"/>
      <c r="U72" s="145"/>
      <c r="V72" s="145"/>
    </row>
    <row r="73" spans="1:22" s="3" customFormat="1" ht="15" customHeight="1">
      <c r="A73" s="171"/>
      <c r="B73" s="172" t="s">
        <v>4</v>
      </c>
      <c r="C73" s="145">
        <f>'13.2'!C73+'13.3'!C73+'13.4'!C73</f>
        <v>142327.01552140864</v>
      </c>
      <c r="D73" s="145">
        <f>'13.2'!D73+'13.3'!D73+'13.4'!D73</f>
        <v>177218.89057782723</v>
      </c>
      <c r="E73" s="145">
        <f>'13.2'!E73+'13.3'!E73+'13.4'!E73</f>
        <v>184924.09576191628</v>
      </c>
      <c r="F73" s="145">
        <f>'13.2'!F73+'13.3'!F73+'13.4'!F73</f>
        <v>179581.60233382488</v>
      </c>
      <c r="G73" s="145">
        <f>'13.2'!G73+'13.3'!G73+'13.4'!G73</f>
        <v>233594.72850449651</v>
      </c>
      <c r="H73" s="145">
        <f>'13.2'!H73+'13.3'!H73+'13.4'!H73</f>
        <v>197709.86704119082</v>
      </c>
      <c r="I73" s="145">
        <f>'13.2'!I73+'13.3'!I73+'13.4'!I73</f>
        <v>148473.00487459791</v>
      </c>
      <c r="J73" s="145">
        <f>'13.2'!J73+'13.3'!J73+'13.4'!J73</f>
        <v>164624.28449716987</v>
      </c>
      <c r="K73" s="145">
        <f>'13.2'!K73+'13.3'!K73+'13.4'!K73</f>
        <v>168963.95392502923</v>
      </c>
      <c r="L73" s="145">
        <f>'13.2'!L73+'13.3'!L73+'13.4'!L73</f>
        <v>145444.60248433324</v>
      </c>
      <c r="M73" s="145">
        <f>'13.2'!M73+'13.3'!M73+'13.4'!M73</f>
        <v>124647.38680841908</v>
      </c>
      <c r="N73" s="145">
        <f>'13.2'!N73+'13.3'!N73+'13.4'!N73</f>
        <v>116563.62079696009</v>
      </c>
      <c r="O73" s="145">
        <f>'13.2'!O73+'13.3'!O73+'13.4'!O73</f>
        <v>123315.71091741056</v>
      </c>
      <c r="P73" s="145">
        <f>'13.2'!P73+'13.3'!P73+'13.4'!P73</f>
        <v>122305.39253512875</v>
      </c>
      <c r="Q73" s="145">
        <f>'13.2'!Q73+'13.3'!Q73+'13.4'!Q73</f>
        <v>116276.42566153053</v>
      </c>
      <c r="R73" s="145">
        <f>'13.2'!R73+'13.3'!R73+'13.4'!R73</f>
        <v>124742.402847611</v>
      </c>
      <c r="S73" s="145">
        <f>'13.2'!S73+'13.3'!S73+'13.4'!S73</f>
        <v>131207.18896584219</v>
      </c>
      <c r="T73" s="145">
        <f>'13.2'!T73+'13.3'!T73+'13.4'!T73</f>
        <v>120909.18722701831</v>
      </c>
      <c r="U73" s="145">
        <f>'13.2'!U73+'13.3'!U73+'13.4'!U73</f>
        <v>114267.93997284467</v>
      </c>
      <c r="V73" s="145">
        <f>'13.2'!V73+'13.3'!V73+'13.4'!V73</f>
        <v>120222.52683730271</v>
      </c>
    </row>
    <row r="74" spans="1:22" s="3" customFormat="1" ht="15" customHeight="1">
      <c r="A74" s="173" t="s">
        <v>460</v>
      </c>
      <c r="B74" s="8" t="s">
        <v>461</v>
      </c>
      <c r="C74" s="145">
        <f>'13.2'!C74+'13.3'!C74+'13.4'!C74</f>
        <v>56714.434171419256</v>
      </c>
      <c r="D74" s="145">
        <f>'13.2'!D74+'13.3'!D74+'13.4'!D74</f>
        <v>58502.582148771864</v>
      </c>
      <c r="E74" s="145">
        <f>'13.2'!E74+'13.3'!E74+'13.4'!E74</f>
        <v>56270.372114156424</v>
      </c>
      <c r="F74" s="145">
        <f>'13.2'!F74+'13.3'!F74+'13.4'!F74</f>
        <v>54853.142765020326</v>
      </c>
      <c r="G74" s="145">
        <f>'13.2'!G74+'13.3'!G74+'13.4'!G74</f>
        <v>53187.813754194911</v>
      </c>
      <c r="H74" s="145">
        <f>'13.2'!H74+'13.3'!H74+'13.4'!H74</f>
        <v>51571.732342710209</v>
      </c>
      <c r="I74" s="145">
        <f>'13.2'!I74+'13.3'!I74+'13.4'!I74</f>
        <v>53366.609217603065</v>
      </c>
      <c r="J74" s="145">
        <f>'13.2'!J74+'13.3'!J74+'13.4'!J74</f>
        <v>51723.102578347505</v>
      </c>
      <c r="K74" s="145">
        <f>'13.2'!K74+'13.3'!K74+'13.4'!K74</f>
        <v>52791.878552928189</v>
      </c>
      <c r="L74" s="145">
        <f>'13.2'!L74+'13.3'!L74+'13.4'!L74</f>
        <v>47739.166531920906</v>
      </c>
      <c r="M74" s="145">
        <f>'13.2'!M74+'13.3'!M74+'13.4'!M74</f>
        <v>52082.994674108239</v>
      </c>
      <c r="N74" s="145">
        <f>'13.2'!N74+'13.3'!N74+'13.4'!N74</f>
        <v>48026.864611562443</v>
      </c>
      <c r="O74" s="145">
        <f>'13.2'!O74+'13.3'!O74+'13.4'!O74</f>
        <v>46930.584746137465</v>
      </c>
      <c r="P74" s="145">
        <f>'13.2'!P74+'13.3'!P74+'13.4'!P74</f>
        <v>46188.193140018229</v>
      </c>
      <c r="Q74" s="145">
        <f>'13.2'!Q74+'13.3'!Q74+'13.4'!Q74</f>
        <v>39706.19186426395</v>
      </c>
      <c r="R74" s="145">
        <f>'13.2'!R74+'13.3'!R74+'13.4'!R74</f>
        <v>39539.712302254447</v>
      </c>
      <c r="S74" s="145">
        <f>'13.2'!S74+'13.3'!S74+'13.4'!S74</f>
        <v>36736.196882251345</v>
      </c>
      <c r="T74" s="145">
        <f>'13.2'!T74+'13.3'!T74+'13.4'!T74</f>
        <v>36038.211556964168</v>
      </c>
      <c r="U74" s="145">
        <f>'13.2'!U74+'13.3'!U74+'13.4'!U74</f>
        <v>35245.497034335349</v>
      </c>
      <c r="V74" s="145">
        <f>'13.2'!V74+'13.3'!V74+'13.4'!V74</f>
        <v>33974.074135762763</v>
      </c>
    </row>
    <row r="75" spans="1:22" s="3" customFormat="1" ht="15" customHeight="1">
      <c r="A75" s="174" t="s">
        <v>306</v>
      </c>
      <c r="B75" s="172" t="s">
        <v>462</v>
      </c>
      <c r="C75" s="145">
        <f>'13.2'!C75+'13.3'!C75+'13.4'!C75</f>
        <v>199041.44969282782</v>
      </c>
      <c r="D75" s="145">
        <f>'13.2'!D75+'13.3'!D75+'13.4'!D75</f>
        <v>235721.47272659911</v>
      </c>
      <c r="E75" s="145">
        <f>'13.2'!E75+'13.3'!E75+'13.4'!E75</f>
        <v>241194.46787607268</v>
      </c>
      <c r="F75" s="145">
        <f>'13.2'!F75+'13.3'!F75+'13.4'!F75</f>
        <v>234434.74509884522</v>
      </c>
      <c r="G75" s="145">
        <f>'13.2'!G75+'13.3'!G75+'13.4'!G75</f>
        <v>286782.54225869139</v>
      </c>
      <c r="H75" s="145">
        <f>'13.2'!H75+'13.3'!H75+'13.4'!H75</f>
        <v>249281.59938390111</v>
      </c>
      <c r="I75" s="145">
        <f>'13.2'!I75+'13.3'!I75+'13.4'!I75</f>
        <v>201839.61409220102</v>
      </c>
      <c r="J75" s="145">
        <f>'13.2'!J75+'13.3'!J75+'13.4'!J75</f>
        <v>216347.38707551738</v>
      </c>
      <c r="K75" s="145">
        <f>'13.2'!K75+'13.3'!K75+'13.4'!K75</f>
        <v>221755.83247795745</v>
      </c>
      <c r="L75" s="145">
        <f>'13.2'!L75+'13.3'!L75+'13.4'!L75</f>
        <v>193183.76901625411</v>
      </c>
      <c r="M75" s="145">
        <f>'13.2'!M75+'13.3'!M75+'13.4'!M75</f>
        <v>176730.38148252736</v>
      </c>
      <c r="N75" s="145">
        <f>'13.2'!N75+'13.3'!N75+'13.4'!N75</f>
        <v>164590.48540852251</v>
      </c>
      <c r="O75" s="145">
        <f>'13.2'!O75+'13.3'!O75+'13.4'!O75</f>
        <v>170246.29566354808</v>
      </c>
      <c r="P75" s="145">
        <f>'13.2'!P75+'13.3'!P75+'13.4'!P75</f>
        <v>168493.58567514693</v>
      </c>
      <c r="Q75" s="145">
        <f>'13.2'!Q75+'13.3'!Q75+'13.4'!Q75</f>
        <v>155982.61752579443</v>
      </c>
      <c r="R75" s="145">
        <f>'13.2'!R75+'13.3'!R75+'13.4'!R75</f>
        <v>164282.11514986542</v>
      </c>
      <c r="S75" s="145">
        <f>'13.2'!S75+'13.3'!S75+'13.4'!S75</f>
        <v>167943.38584809349</v>
      </c>
      <c r="T75" s="145">
        <f>'13.2'!T75+'13.3'!T75+'13.4'!T75</f>
        <v>156947.39878398247</v>
      </c>
      <c r="U75" s="145">
        <f>'13.2'!U75+'13.3'!U75+'13.4'!U75</f>
        <v>149513.43700717998</v>
      </c>
      <c r="V75" s="145">
        <f>'13.2'!V75+'13.3'!V75+'13.4'!V75</f>
        <v>154196.60097306548</v>
      </c>
    </row>
    <row r="76" spans="1:22" s="3" customFormat="1" ht="15" customHeight="1">
      <c r="A76" s="175" t="s">
        <v>463</v>
      </c>
      <c r="B76" s="9" t="s">
        <v>519</v>
      </c>
      <c r="C76" s="145">
        <f>'13.2'!C76+'13.3'!C76+'13.4'!C76</f>
        <v>35826.569727044014</v>
      </c>
      <c r="D76" s="145">
        <f>'13.2'!D76+'13.3'!D76+'13.4'!D76</f>
        <v>76654.686718713696</v>
      </c>
      <c r="E76" s="145">
        <f>'13.2'!E76+'13.3'!E76+'13.4'!E76</f>
        <v>88464.020990242905</v>
      </c>
      <c r="F76" s="145">
        <f>'13.2'!F76+'13.3'!F76+'13.4'!F76</f>
        <v>87961.19700856469</v>
      </c>
      <c r="G76" s="145">
        <f>'13.2'!G76+'13.3'!G76+'13.4'!G76</f>
        <v>145769.23267750323</v>
      </c>
      <c r="H76" s="145">
        <f>'13.2'!H76+'13.3'!H76+'13.4'!H76</f>
        <v>113904.675120973</v>
      </c>
      <c r="I76" s="145">
        <f>'13.2'!I76+'13.3'!I76+'13.4'!I76</f>
        <v>66393.198551784502</v>
      </c>
      <c r="J76" s="145">
        <f>'13.2'!J76+'13.3'!J76+'13.4'!J76</f>
        <v>88240.73147686373</v>
      </c>
      <c r="K76" s="145">
        <f>'13.2'!K76+'13.3'!K76+'13.4'!K76</f>
        <v>96809.813167294313</v>
      </c>
      <c r="L76" s="145">
        <f>'13.2'!L76+'13.3'!L76+'13.4'!L76</f>
        <v>78782.669868144774</v>
      </c>
      <c r="M76" s="145">
        <f>'13.2'!M76+'13.3'!M76+'13.4'!M76</f>
        <v>54202.092787512905</v>
      </c>
      <c r="N76" s="145">
        <f>'13.2'!N76+'13.3'!N76+'13.4'!N76</f>
        <v>47426.794067544237</v>
      </c>
      <c r="O76" s="145">
        <f>'13.2'!O76+'13.3'!O76+'13.4'!O76</f>
        <v>55778.422191837613</v>
      </c>
      <c r="P76" s="145">
        <f>'13.2'!P76+'13.3'!P76+'13.4'!P76</f>
        <v>57583.455426029614</v>
      </c>
      <c r="Q76" s="145">
        <f>'13.2'!Q76+'13.3'!Q76+'13.4'!Q76</f>
        <v>53926.635891480291</v>
      </c>
      <c r="R76" s="145">
        <f>'13.2'!R76+'13.3'!R76+'13.4'!R76</f>
        <v>62299.411148767977</v>
      </c>
      <c r="S76" s="145">
        <f>'13.2'!S76+'13.3'!S76+'13.4'!S76</f>
        <v>70186.83107503214</v>
      </c>
      <c r="T76" s="145">
        <f>'13.2'!T76+'13.3'!T76+'13.4'!T76</f>
        <v>61209.817609131052</v>
      </c>
      <c r="U76" s="145">
        <f>'13.2'!U76+'13.3'!U76+'13.4'!U76</f>
        <v>56336.236356310663</v>
      </c>
      <c r="V76" s="145">
        <f>'13.2'!V76+'13.3'!V76+'13.4'!V76</f>
        <v>64404.69863357101</v>
      </c>
    </row>
    <row r="77" spans="1:22" ht="15" customHeight="1">
      <c r="A77" s="173" t="s">
        <v>460</v>
      </c>
      <c r="B77" s="9" t="s">
        <v>520</v>
      </c>
      <c r="C77" s="145">
        <f>'13.2'!C77+'13.3'!C77+'13.4'!C77</f>
        <v>38485.834374158258</v>
      </c>
      <c r="D77" s="145">
        <f>'13.2'!D77+'13.3'!D77+'13.4'!D77</f>
        <v>36781.153115722176</v>
      </c>
      <c r="E77" s="145">
        <f>'13.2'!E77+'13.3'!E77+'13.4'!E77</f>
        <v>38982.299316259159</v>
      </c>
      <c r="F77" s="145">
        <f>'13.2'!F77+'13.3'!F77+'13.4'!F77</f>
        <v>43313.473775909588</v>
      </c>
      <c r="G77" s="145">
        <f>'13.2'!G77+'13.3'!G77+'13.4'!G77</f>
        <v>46101.565408927854</v>
      </c>
      <c r="H77" s="145">
        <f>'13.2'!H77+'13.3'!H77+'13.4'!H77</f>
        <v>43428.667782652461</v>
      </c>
      <c r="I77" s="145">
        <f>'13.2'!I77+'13.3'!I77+'13.4'!I77</f>
        <v>24982.161256118008</v>
      </c>
      <c r="J77" s="145">
        <f>'13.2'!J77+'13.3'!J77+'13.4'!J77</f>
        <v>31323.26720092617</v>
      </c>
      <c r="K77" s="145">
        <f>'13.2'!K77+'13.3'!K77+'13.4'!K77</f>
        <v>29062.618387566723</v>
      </c>
      <c r="L77" s="145">
        <f>'13.2'!L77+'13.3'!L77+'13.4'!L77</f>
        <v>24775.749543387079</v>
      </c>
      <c r="M77" s="145">
        <f>'13.2'!M77+'13.3'!M77+'13.4'!M77</f>
        <v>13982.458340267045</v>
      </c>
      <c r="N77" s="145">
        <f>'13.2'!N77+'13.3'!N77+'13.4'!N77</f>
        <v>14711.091169604349</v>
      </c>
      <c r="O77" s="145">
        <f>'13.2'!O77+'13.3'!O77+'13.4'!O77</f>
        <v>15014.844619404745</v>
      </c>
      <c r="P77" s="145">
        <f>'13.2'!P77+'13.3'!P77+'13.4'!P77</f>
        <v>15304.18201112277</v>
      </c>
      <c r="Q77" s="145">
        <f>'13.2'!Q77+'13.3'!Q77+'13.4'!Q77</f>
        <v>17237.512614120631</v>
      </c>
      <c r="R77" s="145">
        <f>'13.2'!R77+'13.3'!R77+'13.4'!R77</f>
        <v>12927.150223667692</v>
      </c>
      <c r="S77" s="145">
        <f>'13.2'!S77+'13.3'!S77+'13.4'!S77</f>
        <v>17798.200540881022</v>
      </c>
      <c r="T77" s="145">
        <f>'13.2'!T77+'13.3'!T77+'13.4'!T77</f>
        <v>11730.660690435567</v>
      </c>
      <c r="U77" s="145">
        <f>'13.2'!U77+'13.3'!U77+'13.4'!U77</f>
        <v>8888.9772314933107</v>
      </c>
      <c r="V77" s="145">
        <f>'13.2'!V77+'13.3'!V77+'13.4'!V77</f>
        <v>8655.1793228298411</v>
      </c>
    </row>
    <row r="78" spans="1:22" ht="15" customHeight="1">
      <c r="A78" s="174" t="s">
        <v>306</v>
      </c>
      <c r="B78" s="172" t="s">
        <v>521</v>
      </c>
      <c r="C78" s="145">
        <f>'13.2'!C78+'13.3'!C75+'13.4'!C78</f>
        <v>201700.71433994206</v>
      </c>
      <c r="D78" s="145">
        <f>'13.2'!D78+'13.3'!D75+'13.4'!D78</f>
        <v>195847.93912360759</v>
      </c>
      <c r="E78" s="145">
        <f>'13.2'!E78+'13.3'!E75+'13.4'!E78</f>
        <v>191712.74620208898</v>
      </c>
      <c r="F78" s="145">
        <f>'13.2'!F78+'13.3'!F75+'13.4'!F78</f>
        <v>189787.0218661901</v>
      </c>
      <c r="G78" s="145">
        <f>'13.2'!G78+'13.3'!G75+'13.4'!G78</f>
        <v>187114.87499011599</v>
      </c>
      <c r="H78" s="145">
        <f>'13.2'!H78+'13.3'!H75+'13.4'!H78</f>
        <v>178805.59204558056</v>
      </c>
      <c r="I78" s="145">
        <f>'13.2'!I78+'13.3'!I75+'13.4'!I78</f>
        <v>160428.5767965345</v>
      </c>
      <c r="J78" s="145">
        <f>'13.2'!J78+'13.3'!J75+'13.4'!J78</f>
        <v>159429.92279957983</v>
      </c>
      <c r="K78" s="145">
        <f>'13.2'!K78+'13.3'!K75+'13.4'!K78</f>
        <v>154008.63769822987</v>
      </c>
      <c r="L78" s="145">
        <f>'13.2'!L78+'13.3'!L75+'13.4'!L78</f>
        <v>139176.84869149639</v>
      </c>
      <c r="M78" s="145">
        <f>'13.2'!M78+'13.3'!M75+'13.4'!M78</f>
        <v>136510.74703528147</v>
      </c>
      <c r="N78" s="145">
        <f>'13.2'!N78+'13.3'!N75+'13.4'!N78</f>
        <v>131874.78251058262</v>
      </c>
      <c r="O78" s="145">
        <f>'13.2'!O78+'13.3'!O75+'13.4'!O78</f>
        <v>129482.7180911152</v>
      </c>
      <c r="P78" s="145">
        <f>'13.2'!P78+'13.3'!P75+'13.4'!P78</f>
        <v>126214.3122602401</v>
      </c>
      <c r="Q78" s="145">
        <f>'13.2'!Q78+'13.3'!Q75+'13.4'!Q78</f>
        <v>119293.49424843476</v>
      </c>
      <c r="R78" s="145">
        <f>'13.2'!R78+'13.3'!R75+'13.4'!R78</f>
        <v>114909.85422476512</v>
      </c>
      <c r="S78" s="145">
        <f>'13.2'!S78+'13.3'!S75+'13.4'!S78</f>
        <v>115554.75531394238</v>
      </c>
      <c r="T78" s="145">
        <f>'13.2'!T78+'13.3'!T75+'13.4'!T78</f>
        <v>107468.24186528698</v>
      </c>
      <c r="U78" s="145">
        <f>'13.2'!U78+'13.3'!U75+'13.4'!U78</f>
        <v>102066.17788236262</v>
      </c>
      <c r="V78" s="145">
        <f>'13.2'!V78+'13.3'!V75+'13.4'!V78</f>
        <v>98447.081662324286</v>
      </c>
    </row>
    <row r="79" spans="1:22" ht="15" customHeight="1">
      <c r="A79" s="173" t="s">
        <v>460</v>
      </c>
      <c r="B79" s="9" t="s">
        <v>522</v>
      </c>
      <c r="C79" s="145">
        <f>'13.2'!C79+'13.4'!C79</f>
        <v>-32775.291711800004</v>
      </c>
      <c r="D79" s="145">
        <f>'13.2'!D79+'13.4'!D79</f>
        <v>-33244.784734499997</v>
      </c>
      <c r="E79" s="145">
        <f>'13.2'!E79+'13.4'!E79</f>
        <v>-35671.768655</v>
      </c>
      <c r="F79" s="145">
        <f>'13.2'!F79+'13.4'!F79</f>
        <v>-40136.206155300002</v>
      </c>
      <c r="G79" s="145">
        <f>'13.2'!G79+'13.4'!G79</f>
        <v>-43104.303341199993</v>
      </c>
      <c r="H79" s="145">
        <f>'13.2'!H79+'13.4'!H79</f>
        <v>-41264.080508699997</v>
      </c>
      <c r="I79" s="145">
        <f>'13.2'!I79+'13.4'!I79</f>
        <v>-24921.921722200001</v>
      </c>
      <c r="J79" s="145">
        <f>'13.2'!J79+'13.4'!J79</f>
        <v>-29419.727577499998</v>
      </c>
      <c r="K79" s="145">
        <f>'13.2'!K79+'13.4'!K79</f>
        <v>-27873.165439799999</v>
      </c>
      <c r="L79" s="145">
        <f>'13.2'!L79+'13.4'!L79</f>
        <v>-24730.892493899999</v>
      </c>
      <c r="M79" s="145">
        <f>'13.2'!M79+'13.4'!M79</f>
        <v>-16742.359369900001</v>
      </c>
      <c r="N79" s="145">
        <f>'13.2'!N79+'13.4'!N79</f>
        <v>-16904.238345099999</v>
      </c>
      <c r="O79" s="145">
        <f>'13.2'!O79+'13.4'!O79</f>
        <v>-15931.8116897</v>
      </c>
      <c r="P79" s="145">
        <f>'13.2'!P79+'13.4'!P79</f>
        <v>-14461.7567757</v>
      </c>
      <c r="Q79" s="145">
        <f>'13.2'!Q79+'13.4'!Q79</f>
        <v>-15322.184511648433</v>
      </c>
      <c r="R79" s="145">
        <f>'13.2'!R79+'13.4'!R79</f>
        <v>-12375.520703130032</v>
      </c>
      <c r="S79" s="145">
        <f>'13.2'!S79+'13.4'!S79</f>
        <v>-18602.518787631114</v>
      </c>
      <c r="T79" s="145">
        <f>'13.2'!T79+'13.4'!T79</f>
        <v>-11720.443706394783</v>
      </c>
      <c r="U79" s="145">
        <f>'13.2'!U79+'13.4'!U79</f>
        <v>-7388.7137034516481</v>
      </c>
      <c r="V79" s="145">
        <f>'13.2'!V79+'13.4'!V79</f>
        <v>-6477.0923851930347</v>
      </c>
    </row>
    <row r="80" spans="1:22" ht="15" customHeight="1">
      <c r="A80" s="174" t="s">
        <v>306</v>
      </c>
      <c r="B80" s="172" t="s">
        <v>468</v>
      </c>
      <c r="C80" s="145">
        <f>C78+C79</f>
        <v>168925.42262814206</v>
      </c>
      <c r="D80" s="145">
        <f t="shared" ref="D80:V80" si="0">D78+D79</f>
        <v>162603.1543891076</v>
      </c>
      <c r="E80" s="145">
        <f t="shared" si="0"/>
        <v>156040.97754708899</v>
      </c>
      <c r="F80" s="145">
        <f t="shared" si="0"/>
        <v>149650.81571089011</v>
      </c>
      <c r="G80" s="145">
        <f t="shared" si="0"/>
        <v>144010.571648916</v>
      </c>
      <c r="H80" s="145">
        <f t="shared" si="0"/>
        <v>137541.51153688057</v>
      </c>
      <c r="I80" s="145">
        <f t="shared" si="0"/>
        <v>135506.6550743345</v>
      </c>
      <c r="J80" s="145">
        <f t="shared" si="0"/>
        <v>130010.19522207983</v>
      </c>
      <c r="K80" s="145">
        <f t="shared" si="0"/>
        <v>126135.47225842987</v>
      </c>
      <c r="L80" s="145">
        <f t="shared" si="0"/>
        <v>114445.95619759639</v>
      </c>
      <c r="M80" s="145">
        <f t="shared" si="0"/>
        <v>119768.38766538147</v>
      </c>
      <c r="N80" s="145">
        <f t="shared" si="0"/>
        <v>114970.54416548263</v>
      </c>
      <c r="O80" s="145">
        <f t="shared" si="0"/>
        <v>113550.9064014152</v>
      </c>
      <c r="P80" s="145">
        <f t="shared" si="0"/>
        <v>111752.55548454009</v>
      </c>
      <c r="Q80" s="145">
        <f t="shared" si="0"/>
        <v>103971.30973678632</v>
      </c>
      <c r="R80" s="145">
        <f t="shared" si="0"/>
        <v>102534.33352163508</v>
      </c>
      <c r="S80" s="145">
        <f t="shared" si="0"/>
        <v>96952.236526311273</v>
      </c>
      <c r="T80" s="145">
        <f t="shared" si="0"/>
        <v>95747.798158892198</v>
      </c>
      <c r="U80" s="145">
        <f t="shared" si="0"/>
        <v>94677.464178910974</v>
      </c>
      <c r="V80" s="145">
        <f t="shared" si="0"/>
        <v>91969.989277131244</v>
      </c>
    </row>
    <row r="81" spans="1:22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B180" s="57"/>
    </row>
    <row r="181" spans="1:2" ht="15" customHeight="1">
      <c r="B181" s="57"/>
    </row>
    <row r="182" spans="1:2" ht="15" customHeight="1">
      <c r="B182" s="57"/>
    </row>
    <row r="183" spans="1:2" ht="15" customHeight="1">
      <c r="B183" s="57"/>
    </row>
    <row r="184" spans="1:2" ht="15" customHeight="1"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/>
    <row r="208" spans="2:2" ht="15" customHeight="1"/>
    <row r="209" ht="15" customHeight="1"/>
    <row r="210" ht="15" customHeight="1"/>
    <row r="211" ht="15" customHeight="1"/>
    <row r="212" ht="15" customHeight="1"/>
    <row r="213" ht="15" customHeight="1"/>
    <row r="214" ht="15" customHeight="1"/>
    <row r="215" ht="15" customHeight="1"/>
    <row r="216" ht="15" customHeight="1"/>
    <row r="217" ht="15" customHeight="1"/>
    <row r="218" ht="15" customHeight="1"/>
    <row r="219" ht="15" customHeight="1"/>
    <row r="220" ht="15" customHeight="1"/>
    <row r="221" ht="15" customHeight="1"/>
    <row r="222" ht="15" customHeight="1"/>
    <row r="223" ht="15" customHeight="1"/>
    <row r="224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7" orientation="portrait" r:id="rId1"/>
  <headerFooter alignWithMargins="0">
    <oddFooter>&amp;L&amp;"MetaNormalLF-Roman,Standard"Statistisches Bundesamt, Anthropogene Luftemissionen,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513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8461.9386105254907</v>
      </c>
      <c r="D5" s="144">
        <v>7839.5968773934337</v>
      </c>
      <c r="E5" s="144">
        <v>7517.2808493151151</v>
      </c>
      <c r="F5" s="144">
        <v>6729.9739614859172</v>
      </c>
      <c r="G5" s="144">
        <v>6517.9377704408389</v>
      </c>
      <c r="H5" s="144">
        <v>6216.2624873964614</v>
      </c>
      <c r="I5" s="144">
        <v>6098.1433171321823</v>
      </c>
      <c r="J5" s="144">
        <v>6026.0394393779252</v>
      </c>
      <c r="K5" s="144">
        <v>5721.4982184673845</v>
      </c>
      <c r="L5" s="144">
        <v>5402.8574292236244</v>
      </c>
      <c r="M5" s="144">
        <v>5160.1350998185317</v>
      </c>
      <c r="N5" s="144">
        <v>4891.6877106765469</v>
      </c>
      <c r="O5" s="144">
        <v>4506.0767171356047</v>
      </c>
      <c r="P5" s="144">
        <v>4817.6675287652652</v>
      </c>
      <c r="Q5" s="144">
        <v>4508.7077093282796</v>
      </c>
      <c r="R5" s="144">
        <v>4720.941596530929</v>
      </c>
      <c r="S5" s="144">
        <v>4565.3904440917413</v>
      </c>
      <c r="T5" s="144">
        <v>4543.9853237267926</v>
      </c>
      <c r="U5" s="144">
        <v>4108.6743096725613</v>
      </c>
      <c r="V5" s="144">
        <v>3930.8546172635615</v>
      </c>
    </row>
    <row r="6" spans="1:22" s="3" customFormat="1" ht="12.75" customHeight="1">
      <c r="A6" s="2" t="s">
        <v>1</v>
      </c>
      <c r="B6" s="9" t="s">
        <v>340</v>
      </c>
      <c r="C6" s="144">
        <v>7977.79039772549</v>
      </c>
      <c r="D6" s="144">
        <v>7467.7409881934336</v>
      </c>
      <c r="E6" s="144">
        <v>7144.4277118151149</v>
      </c>
      <c r="F6" s="144">
        <v>6332.9338890859171</v>
      </c>
      <c r="G6" s="144">
        <v>6111.4705815408388</v>
      </c>
      <c r="H6" s="144">
        <v>5806.5649080964613</v>
      </c>
      <c r="I6" s="144">
        <v>5681.8742405442417</v>
      </c>
      <c r="J6" s="144">
        <v>5557.0927597779255</v>
      </c>
      <c r="K6" s="144">
        <v>5369.3148461673845</v>
      </c>
      <c r="L6" s="144">
        <v>5180.8734820750988</v>
      </c>
      <c r="M6" s="144">
        <v>4928.3571381185311</v>
      </c>
      <c r="N6" s="144">
        <v>4672.9318717765473</v>
      </c>
      <c r="O6" s="144">
        <v>4381.7173247356041</v>
      </c>
      <c r="P6" s="144">
        <v>4696.8366192652657</v>
      </c>
      <c r="Q6" s="144">
        <v>4386.3523852282797</v>
      </c>
      <c r="R6" s="144">
        <v>4491.3519621309288</v>
      </c>
      <c r="S6" s="144">
        <v>4331.4582444917405</v>
      </c>
      <c r="T6" s="144">
        <v>4310.9612604267923</v>
      </c>
      <c r="U6" s="144">
        <v>3820.8943163725617</v>
      </c>
      <c r="V6" s="144">
        <v>3712.2478345350164</v>
      </c>
    </row>
    <row r="7" spans="1:22" s="3" customFormat="1" ht="12.75" customHeight="1">
      <c r="A7" s="2" t="s">
        <v>2</v>
      </c>
      <c r="B7" s="9" t="s">
        <v>339</v>
      </c>
      <c r="C7" s="144">
        <v>403.6303681</v>
      </c>
      <c r="D7" s="144">
        <v>306.25099840000007</v>
      </c>
      <c r="E7" s="144">
        <v>310.20749910000023</v>
      </c>
      <c r="F7" s="144">
        <v>335.79947419999996</v>
      </c>
      <c r="G7" s="144">
        <v>344.30769779999997</v>
      </c>
      <c r="H7" s="144">
        <v>349.0103517</v>
      </c>
      <c r="I7" s="144">
        <v>360.65826088794114</v>
      </c>
      <c r="J7" s="144">
        <v>411.84474529999994</v>
      </c>
      <c r="K7" s="144">
        <v>308.49310430000003</v>
      </c>
      <c r="L7" s="144">
        <v>198.14975284852653</v>
      </c>
      <c r="M7" s="144">
        <v>209.74810080000003</v>
      </c>
      <c r="N7" s="144">
        <v>199.39124390000003</v>
      </c>
      <c r="O7" s="144">
        <v>105.4630138</v>
      </c>
      <c r="P7" s="144">
        <v>101.69335729999999</v>
      </c>
      <c r="Q7" s="144">
        <v>102.11233420000001</v>
      </c>
      <c r="R7" s="144">
        <v>207.39482130000016</v>
      </c>
      <c r="S7" s="144">
        <v>191.86968139999999</v>
      </c>
      <c r="T7" s="144">
        <v>189.4337683</v>
      </c>
      <c r="U7" s="144">
        <v>202.90427199999999</v>
      </c>
      <c r="V7" s="144">
        <v>199.48940652854535</v>
      </c>
    </row>
    <row r="8" spans="1:22" s="3" customFormat="1" ht="12.75" customHeight="1">
      <c r="A8" s="2" t="s">
        <v>24</v>
      </c>
      <c r="B8" s="9" t="s">
        <v>341</v>
      </c>
      <c r="C8" s="144">
        <v>80.517844699999998</v>
      </c>
      <c r="D8" s="144">
        <v>65.604890799999993</v>
      </c>
      <c r="E8" s="144">
        <v>62.645638399999996</v>
      </c>
      <c r="F8" s="144">
        <v>61.240598199999987</v>
      </c>
      <c r="G8" s="144">
        <v>62.159491099999997</v>
      </c>
      <c r="H8" s="144">
        <v>60.6872276</v>
      </c>
      <c r="I8" s="144">
        <v>55.610815700000003</v>
      </c>
      <c r="J8" s="144">
        <v>57.101934300000003</v>
      </c>
      <c r="K8" s="144">
        <v>43.690268000000003</v>
      </c>
      <c r="L8" s="144">
        <v>23.8341943</v>
      </c>
      <c r="M8" s="144">
        <v>22.029860899999999</v>
      </c>
      <c r="N8" s="144">
        <v>19.364595000000001</v>
      </c>
      <c r="O8" s="144">
        <v>18.896378600000002</v>
      </c>
      <c r="P8" s="144">
        <v>19.137552199999998</v>
      </c>
      <c r="Q8" s="144">
        <v>20.242989899999998</v>
      </c>
      <c r="R8" s="144">
        <v>22.194813099999998</v>
      </c>
      <c r="S8" s="144">
        <v>42.0625182</v>
      </c>
      <c r="T8" s="144">
        <v>43.590294999999998</v>
      </c>
      <c r="U8" s="144">
        <v>84.875721299999995</v>
      </c>
      <c r="V8" s="144">
        <v>19.117376200000002</v>
      </c>
    </row>
    <row r="9" spans="1:22" s="3" customFormat="1" ht="12.75" customHeight="1">
      <c r="A9" s="2" t="s">
        <v>25</v>
      </c>
      <c r="B9" s="8" t="s">
        <v>342</v>
      </c>
      <c r="C9" s="144">
        <v>58.023192734294966</v>
      </c>
      <c r="D9" s="144">
        <v>60.625673725906097</v>
      </c>
      <c r="E9" s="144">
        <v>91.849502017607762</v>
      </c>
      <c r="F9" s="144">
        <v>47.237224993786221</v>
      </c>
      <c r="G9" s="144">
        <v>104.52491603355298</v>
      </c>
      <c r="H9" s="144">
        <v>64.515747579594063</v>
      </c>
      <c r="I9" s="144">
        <v>52.852851391918634</v>
      </c>
      <c r="J9" s="144">
        <v>48.625606963993896</v>
      </c>
      <c r="K9" s="144">
        <v>51.933309550223086</v>
      </c>
      <c r="L9" s="144">
        <v>51.320039607145624</v>
      </c>
      <c r="M9" s="144">
        <v>40.094580628006042</v>
      </c>
      <c r="N9" s="144">
        <v>71.897686237196822</v>
      </c>
      <c r="O9" s="144">
        <v>16.580376867431529</v>
      </c>
      <c r="P9" s="144">
        <v>21.075189919558284</v>
      </c>
      <c r="Q9" s="144">
        <v>21.965845586863257</v>
      </c>
      <c r="R9" s="144">
        <v>30.205111583310838</v>
      </c>
      <c r="S9" s="144">
        <v>34.283611365836521</v>
      </c>
      <c r="T9" s="144">
        <v>25.627027903007559</v>
      </c>
      <c r="U9" s="144">
        <v>29.687351261117161</v>
      </c>
      <c r="V9" s="144">
        <v>28.813849704067056</v>
      </c>
    </row>
    <row r="10" spans="1:22" s="3" customFormat="1" ht="12.75" customHeight="1">
      <c r="A10" s="2" t="s">
        <v>3</v>
      </c>
      <c r="B10" s="9" t="s">
        <v>343</v>
      </c>
      <c r="C10" s="144">
        <v>17.063535999999999</v>
      </c>
      <c r="D10" s="144">
        <v>16.826895999999998</v>
      </c>
      <c r="E10" s="144">
        <v>14.623488</v>
      </c>
      <c r="F10" s="144">
        <v>24.923413911262799</v>
      </c>
      <c r="G10" s="144">
        <v>24.15938059123506</v>
      </c>
      <c r="H10" s="144">
        <v>22.977638684237291</v>
      </c>
      <c r="I10" s="144">
        <v>22.908424444192914</v>
      </c>
      <c r="J10" s="144">
        <v>16.550699999999999</v>
      </c>
      <c r="K10" s="144">
        <v>19.127171999999998</v>
      </c>
      <c r="L10" s="144">
        <v>18.685867000000002</v>
      </c>
      <c r="M10" s="144">
        <v>14.074988800000003</v>
      </c>
      <c r="N10" s="144">
        <v>49.248400000000004</v>
      </c>
      <c r="O10" s="144">
        <v>2.0975199999999998</v>
      </c>
      <c r="P10" s="144">
        <v>6.0250560000000002</v>
      </c>
      <c r="Q10" s="144">
        <v>4.4708836903525047</v>
      </c>
      <c r="R10" s="144">
        <v>3.9790342894736841</v>
      </c>
      <c r="S10" s="144">
        <v>4.4469287659574457</v>
      </c>
      <c r="T10" s="144">
        <v>6.4930559999999984</v>
      </c>
      <c r="U10" s="144">
        <v>6.629912</v>
      </c>
      <c r="V10" s="144">
        <v>4.3944851452830198</v>
      </c>
    </row>
    <row r="11" spans="1:22" s="3" customFormat="1" ht="12.75" customHeight="1">
      <c r="A11" s="2" t="s">
        <v>26</v>
      </c>
      <c r="B11" s="9" t="s">
        <v>374</v>
      </c>
      <c r="C11" s="144">
        <v>0.52557600000000004</v>
      </c>
      <c r="D11" s="144">
        <v>0.49499999999999994</v>
      </c>
      <c r="E11" s="144">
        <v>0.45619199999999999</v>
      </c>
      <c r="F11" s="144">
        <v>0.23478241638225256</v>
      </c>
      <c r="G11" s="144">
        <v>0.30799993625498007</v>
      </c>
      <c r="H11" s="144">
        <v>1.058762245084746</v>
      </c>
      <c r="I11" s="144">
        <v>0.57433923562992117</v>
      </c>
      <c r="J11" s="144">
        <v>0.42004799999999998</v>
      </c>
      <c r="K11" s="144">
        <v>0.31327200000000005</v>
      </c>
      <c r="L11" s="144">
        <v>0.12744</v>
      </c>
      <c r="M11" s="144">
        <v>0.29954400000000003</v>
      </c>
      <c r="N11" s="144">
        <v>0.12923999999999999</v>
      </c>
      <c r="O11" s="144">
        <v>9.2191699999999988E-2</v>
      </c>
      <c r="P11" s="144">
        <v>9.6174599999999999E-2</v>
      </c>
      <c r="Q11" s="144">
        <v>0.12274557838589983</v>
      </c>
      <c r="R11" s="144">
        <v>0.1284279105263158</v>
      </c>
      <c r="S11" s="144">
        <v>0.1388954340425532</v>
      </c>
      <c r="T11" s="144">
        <v>0.12662419999999999</v>
      </c>
      <c r="U11" s="144">
        <v>0.24060382381070294</v>
      </c>
      <c r="V11" s="144">
        <v>0.25265261955181856</v>
      </c>
    </row>
    <row r="12" spans="1:22" s="3" customFormat="1" ht="12.75" customHeight="1">
      <c r="A12" s="2" t="s">
        <v>27</v>
      </c>
      <c r="B12" s="9" t="s">
        <v>344</v>
      </c>
      <c r="C12" s="144">
        <v>40.434080734294966</v>
      </c>
      <c r="D12" s="144">
        <v>43.303777725906095</v>
      </c>
      <c r="E12" s="144">
        <v>76.769822017607765</v>
      </c>
      <c r="F12" s="144">
        <v>22.07902866614117</v>
      </c>
      <c r="G12" s="144">
        <v>80.057535506062948</v>
      </c>
      <c r="H12" s="144">
        <v>40.479346650272021</v>
      </c>
      <c r="I12" s="144">
        <v>29.370087712095799</v>
      </c>
      <c r="J12" s="144">
        <v>31.654858963993895</v>
      </c>
      <c r="K12" s="144">
        <v>32.492865550223087</v>
      </c>
      <c r="L12" s="144">
        <v>32.506732607145622</v>
      </c>
      <c r="M12" s="144">
        <v>25.720047828006035</v>
      </c>
      <c r="N12" s="144">
        <v>22.520046237196816</v>
      </c>
      <c r="O12" s="144">
        <v>14.390665167431528</v>
      </c>
      <c r="P12" s="144">
        <v>14.953959319558283</v>
      </c>
      <c r="Q12" s="144">
        <v>17.372216318124853</v>
      </c>
      <c r="R12" s="144">
        <v>26.097649383310838</v>
      </c>
      <c r="S12" s="144">
        <v>29.697787165836523</v>
      </c>
      <c r="T12" s="144">
        <v>19.007347703007561</v>
      </c>
      <c r="U12" s="144">
        <v>22.816835437306459</v>
      </c>
      <c r="V12" s="144">
        <v>24.166711939232218</v>
      </c>
    </row>
    <row r="13" spans="1:22" s="3" customFormat="1" ht="12.75" customHeight="1">
      <c r="A13" s="2" t="s">
        <v>28</v>
      </c>
      <c r="B13" s="8" t="s">
        <v>345</v>
      </c>
      <c r="C13" s="144">
        <v>3204.4853074115526</v>
      </c>
      <c r="D13" s="144">
        <v>3116.8339085605953</v>
      </c>
      <c r="E13" s="144">
        <v>3193.7838833115893</v>
      </c>
      <c r="F13" s="144">
        <v>3252.3945392554742</v>
      </c>
      <c r="G13" s="144">
        <v>3437.2965700273871</v>
      </c>
      <c r="H13" s="144">
        <v>3565.7129402786654</v>
      </c>
      <c r="I13" s="144">
        <v>3158.7564301698799</v>
      </c>
      <c r="J13" s="144">
        <v>3288.442232411282</v>
      </c>
      <c r="K13" s="144">
        <v>3646.9184364181319</v>
      </c>
      <c r="L13" s="144">
        <v>3473.9682713816219</v>
      </c>
      <c r="M13" s="144">
        <v>3857.5851580547433</v>
      </c>
      <c r="N13" s="144">
        <v>3385.5681436417722</v>
      </c>
      <c r="O13" s="144">
        <v>3500.1578980521676</v>
      </c>
      <c r="P13" s="144">
        <v>3275.7568378408828</v>
      </c>
      <c r="Q13" s="144">
        <v>2946.1203935965441</v>
      </c>
      <c r="R13" s="144">
        <v>3188.7756570242782</v>
      </c>
      <c r="S13" s="144">
        <v>3426.8735199585662</v>
      </c>
      <c r="T13" s="144">
        <v>3266.7917573716559</v>
      </c>
      <c r="U13" s="144">
        <v>2950.658670679511</v>
      </c>
      <c r="V13" s="144">
        <v>3017.8108716129823</v>
      </c>
    </row>
    <row r="14" spans="1:22" s="3" customFormat="1" ht="12.75" customHeight="1">
      <c r="A14" s="2" t="s">
        <v>29</v>
      </c>
      <c r="B14" s="9" t="s">
        <v>346</v>
      </c>
      <c r="C14" s="144">
        <v>134.60085744633525</v>
      </c>
      <c r="D14" s="144">
        <v>150.13687338556718</v>
      </c>
      <c r="E14" s="144">
        <v>232.15071247269361</v>
      </c>
      <c r="F14" s="144">
        <v>255.35516250315246</v>
      </c>
      <c r="G14" s="144">
        <v>236.37852667973033</v>
      </c>
      <c r="H14" s="144">
        <v>236.62650233839463</v>
      </c>
      <c r="I14" s="144">
        <v>229.68800307729302</v>
      </c>
      <c r="J14" s="144">
        <v>199.72155202303929</v>
      </c>
      <c r="K14" s="144">
        <v>186.88454794844321</v>
      </c>
      <c r="L14" s="144">
        <v>167.62990543893193</v>
      </c>
      <c r="M14" s="144">
        <v>189.38891042553706</v>
      </c>
      <c r="N14" s="144">
        <v>130.25495669275725</v>
      </c>
      <c r="O14" s="144">
        <v>151.3185741021816</v>
      </c>
      <c r="P14" s="144">
        <v>117.96442971948773</v>
      </c>
      <c r="Q14" s="144">
        <v>150.07821360499719</v>
      </c>
      <c r="R14" s="144">
        <v>115.03827312686818</v>
      </c>
      <c r="S14" s="144">
        <v>97.360167430021079</v>
      </c>
      <c r="T14" s="144">
        <v>96.806992868195479</v>
      </c>
      <c r="U14" s="144">
        <v>96.988792479008197</v>
      </c>
      <c r="V14" s="144">
        <v>105.74369848477588</v>
      </c>
    </row>
    <row r="15" spans="1:22" s="3" customFormat="1" ht="12.75" customHeight="1">
      <c r="A15" s="2" t="s">
        <v>30</v>
      </c>
      <c r="B15" s="9" t="s">
        <v>347</v>
      </c>
      <c r="C15" s="144">
        <v>27.019109140126492</v>
      </c>
      <c r="D15" s="144">
        <v>27.318167218209062</v>
      </c>
      <c r="E15" s="144">
        <v>18.00242282852528</v>
      </c>
      <c r="F15" s="144">
        <v>28.411801076365748</v>
      </c>
      <c r="G15" s="144">
        <v>18.510599591305692</v>
      </c>
      <c r="H15" s="144">
        <v>15.192265962037503</v>
      </c>
      <c r="I15" s="144">
        <v>14.354599219553185</v>
      </c>
      <c r="J15" s="144">
        <v>14.10724886767715</v>
      </c>
      <c r="K15" s="144">
        <v>11.426163634408365</v>
      </c>
      <c r="L15" s="144">
        <v>9.4937495668493472</v>
      </c>
      <c r="M15" s="144">
        <v>6.4832071378566205</v>
      </c>
      <c r="N15" s="144">
        <v>5.9467135422010173</v>
      </c>
      <c r="O15" s="144">
        <v>6.2823880871369369</v>
      </c>
      <c r="P15" s="144">
        <v>4.718487287839805</v>
      </c>
      <c r="Q15" s="144">
        <v>3.9908206619020952</v>
      </c>
      <c r="R15" s="144">
        <v>3.5464650434128622</v>
      </c>
      <c r="S15" s="144">
        <v>3.2142148361064318</v>
      </c>
      <c r="T15" s="144">
        <v>3.012438745988633</v>
      </c>
      <c r="U15" s="144">
        <v>5.9699743865343251</v>
      </c>
      <c r="V15" s="144">
        <v>6.6110319613222499</v>
      </c>
    </row>
    <row r="16" spans="1:22" s="3" customFormat="1" ht="12.75" customHeight="1">
      <c r="A16" s="2" t="s">
        <v>31</v>
      </c>
      <c r="B16" s="9" t="s">
        <v>348</v>
      </c>
      <c r="C16" s="144">
        <v>376.99658450923528</v>
      </c>
      <c r="D16" s="144">
        <v>366.09128160216926</v>
      </c>
      <c r="E16" s="144">
        <v>353.42923492447738</v>
      </c>
      <c r="F16" s="144">
        <v>461.8743473421784</v>
      </c>
      <c r="G16" s="144">
        <v>665.43638857800659</v>
      </c>
      <c r="H16" s="144">
        <v>678.91556338231806</v>
      </c>
      <c r="I16" s="144">
        <v>504.25198907001703</v>
      </c>
      <c r="J16" s="144">
        <v>640.66025446601327</v>
      </c>
      <c r="K16" s="144">
        <v>850.00493537143848</v>
      </c>
      <c r="L16" s="144">
        <v>997.64300494653344</v>
      </c>
      <c r="M16" s="144">
        <v>1191.7640419639822</v>
      </c>
      <c r="N16" s="144">
        <v>1222.3166451068926</v>
      </c>
      <c r="O16" s="144">
        <v>1122.0651936504989</v>
      </c>
      <c r="P16" s="144">
        <v>1161.4433259628784</v>
      </c>
      <c r="Q16" s="144">
        <v>1152.7012144393034</v>
      </c>
      <c r="R16" s="144">
        <v>1137.9058042851589</v>
      </c>
      <c r="S16" s="144">
        <v>1285.1891386848883</v>
      </c>
      <c r="T16" s="144">
        <v>1177.6499608877375</v>
      </c>
      <c r="U16" s="144">
        <v>1122.0326954761829</v>
      </c>
      <c r="V16" s="144">
        <v>1122.8464454212412</v>
      </c>
    </row>
    <row r="17" spans="1:22" s="3" customFormat="1" ht="12.75" customHeight="1">
      <c r="A17" s="2" t="s">
        <v>32</v>
      </c>
      <c r="B17" s="9" t="s">
        <v>349</v>
      </c>
      <c r="C17" s="144">
        <v>580.68743709762873</v>
      </c>
      <c r="D17" s="144">
        <v>502.2076589290607</v>
      </c>
      <c r="E17" s="144">
        <v>583.35240855594407</v>
      </c>
      <c r="F17" s="144">
        <v>407.98882011127614</v>
      </c>
      <c r="G17" s="144">
        <v>416.98904724192494</v>
      </c>
      <c r="H17" s="144">
        <v>464.3695024186764</v>
      </c>
      <c r="I17" s="144">
        <v>347.9467849098981</v>
      </c>
      <c r="J17" s="144">
        <v>380.34410453619307</v>
      </c>
      <c r="K17" s="144">
        <v>573.84685439792099</v>
      </c>
      <c r="L17" s="144">
        <v>574.59480119947693</v>
      </c>
      <c r="M17" s="144">
        <v>751.20633407566947</v>
      </c>
      <c r="N17" s="144">
        <v>529.32128607844231</v>
      </c>
      <c r="O17" s="144">
        <v>669.81051881321503</v>
      </c>
      <c r="P17" s="144">
        <v>551.72010962005538</v>
      </c>
      <c r="Q17" s="144">
        <v>467.79034921146359</v>
      </c>
      <c r="R17" s="144">
        <v>508.1916695995323</v>
      </c>
      <c r="S17" s="144">
        <v>536.89703493381603</v>
      </c>
      <c r="T17" s="144">
        <v>501.23866206148409</v>
      </c>
      <c r="U17" s="144">
        <v>464.70052865511451</v>
      </c>
      <c r="V17" s="144">
        <v>493.78670401917458</v>
      </c>
    </row>
    <row r="18" spans="1:22" s="3" customFormat="1" ht="12.75" customHeight="1">
      <c r="A18" s="2" t="s">
        <v>33</v>
      </c>
      <c r="B18" s="9" t="s">
        <v>350</v>
      </c>
      <c r="C18" s="144">
        <v>7.4742822104256543</v>
      </c>
      <c r="D18" s="144">
        <v>7.3062024387977269</v>
      </c>
      <c r="E18" s="144">
        <v>6.1680380247156172</v>
      </c>
      <c r="F18" s="144">
        <v>5.8600869921730441</v>
      </c>
      <c r="G18" s="144">
        <v>4.3744503955559741</v>
      </c>
      <c r="H18" s="144">
        <v>4.4832033289080302</v>
      </c>
      <c r="I18" s="144">
        <v>4.165130194280942</v>
      </c>
      <c r="J18" s="144">
        <v>4.1793674881750142</v>
      </c>
      <c r="K18" s="144">
        <v>9.292711285002925</v>
      </c>
      <c r="L18" s="144">
        <v>2.6371217519580443</v>
      </c>
      <c r="M18" s="144">
        <v>2.2187191367526755</v>
      </c>
      <c r="N18" s="144">
        <v>1.9229339409764439</v>
      </c>
      <c r="O18" s="144">
        <v>2.701196934916732</v>
      </c>
      <c r="P18" s="144">
        <v>1.9421072125241441</v>
      </c>
      <c r="Q18" s="144">
        <v>1.7582036091516917</v>
      </c>
      <c r="R18" s="144">
        <v>1.9962295740354554</v>
      </c>
      <c r="S18" s="144">
        <v>2.2207333348193861</v>
      </c>
      <c r="T18" s="144">
        <v>1.8820037299180823</v>
      </c>
      <c r="U18" s="144">
        <v>1.6742027081559945</v>
      </c>
      <c r="V18" s="144">
        <v>1.8519333204390662</v>
      </c>
    </row>
    <row r="19" spans="1:22" s="3" customFormat="1" ht="12.75" customHeight="1">
      <c r="A19" s="2" t="s">
        <v>34</v>
      </c>
      <c r="B19" s="9" t="s">
        <v>351</v>
      </c>
      <c r="C19" s="144">
        <v>1162.8920214</v>
      </c>
      <c r="D19" s="144">
        <v>1120.455203</v>
      </c>
      <c r="E19" s="144">
        <v>1097.3382343000001</v>
      </c>
      <c r="F19" s="144">
        <v>1156.4285576999998</v>
      </c>
      <c r="G19" s="144">
        <v>1186.1355842262949</v>
      </c>
      <c r="H19" s="144">
        <v>1265.7051487000001</v>
      </c>
      <c r="I19" s="144">
        <v>1161.4726655000002</v>
      </c>
      <c r="J19" s="144">
        <v>1034.7574054000002</v>
      </c>
      <c r="K19" s="144">
        <v>971.77372179999998</v>
      </c>
      <c r="L19" s="144">
        <v>848.72336240000016</v>
      </c>
      <c r="M19" s="144">
        <v>750.960164964152</v>
      </c>
      <c r="N19" s="144">
        <v>700.63173993873409</v>
      </c>
      <c r="O19" s="144">
        <v>648.03199544015001</v>
      </c>
      <c r="P19" s="144">
        <v>626.04557450164396</v>
      </c>
      <c r="Q19" s="144">
        <v>497.91625292244868</v>
      </c>
      <c r="R19" s="144">
        <v>638.53331801049956</v>
      </c>
      <c r="S19" s="144">
        <v>697.5783607665719</v>
      </c>
      <c r="T19" s="144">
        <v>722.72066948195834</v>
      </c>
      <c r="U19" s="144">
        <v>577.54228720137337</v>
      </c>
      <c r="V19" s="144">
        <v>569.5805901415348</v>
      </c>
    </row>
    <row r="20" spans="1:22" s="3" customFormat="1" ht="12.75" customHeight="1">
      <c r="A20" s="2" t="s">
        <v>35</v>
      </c>
      <c r="B20" s="10" t="s">
        <v>352</v>
      </c>
      <c r="C20" s="144">
        <v>25.558974999999997</v>
      </c>
      <c r="D20" s="144">
        <v>20.988930000000003</v>
      </c>
      <c r="E20" s="144">
        <v>20.792594999999999</v>
      </c>
      <c r="F20" s="144">
        <v>18.097830000000002</v>
      </c>
      <c r="G20" s="144">
        <v>19.867259426294822</v>
      </c>
      <c r="H20" s="144">
        <v>19.738889999999998</v>
      </c>
      <c r="I20" s="144">
        <v>19.491140000000001</v>
      </c>
      <c r="J20" s="144">
        <v>20.843730000000001</v>
      </c>
      <c r="K20" s="144">
        <v>89.487635300000008</v>
      </c>
      <c r="L20" s="144">
        <v>73.480569800000012</v>
      </c>
      <c r="M20" s="144">
        <v>88.6737167</v>
      </c>
      <c r="N20" s="144">
        <v>86.709459899999999</v>
      </c>
      <c r="O20" s="144">
        <v>87.360594700000007</v>
      </c>
      <c r="P20" s="144">
        <v>89.780646000000004</v>
      </c>
      <c r="Q20" s="144">
        <v>95.174213199999997</v>
      </c>
      <c r="R20" s="144">
        <v>95.499780599999994</v>
      </c>
      <c r="S20" s="144">
        <v>101.87004999999999</v>
      </c>
      <c r="T20" s="144">
        <v>101.3381054</v>
      </c>
      <c r="U20" s="144">
        <v>101.5890916</v>
      </c>
      <c r="V20" s="144">
        <v>84.497824915415677</v>
      </c>
    </row>
    <row r="21" spans="1:22" s="3" customFormat="1" ht="12.75" customHeight="1">
      <c r="A21" s="2" t="s">
        <v>36</v>
      </c>
      <c r="B21" s="10" t="s">
        <v>353</v>
      </c>
      <c r="C21" s="144">
        <v>1137.3330464000001</v>
      </c>
      <c r="D21" s="144">
        <v>1099.466273</v>
      </c>
      <c r="E21" s="144">
        <v>1076.5456393000002</v>
      </c>
      <c r="F21" s="144">
        <v>1138.3307276999999</v>
      </c>
      <c r="G21" s="144">
        <v>1166.2683248000001</v>
      </c>
      <c r="H21" s="144">
        <v>1245.9662587</v>
      </c>
      <c r="I21" s="144">
        <v>1141.9815255000001</v>
      </c>
      <c r="J21" s="144">
        <v>1013.9136754000001</v>
      </c>
      <c r="K21" s="144">
        <v>882.28608650000001</v>
      </c>
      <c r="L21" s="144">
        <v>775.24279260000014</v>
      </c>
      <c r="M21" s="144">
        <v>662.286448264152</v>
      </c>
      <c r="N21" s="144">
        <v>613.92228003873413</v>
      </c>
      <c r="O21" s="144">
        <v>560.67140074015003</v>
      </c>
      <c r="P21" s="144">
        <v>536.26492850164391</v>
      </c>
      <c r="Q21" s="144">
        <v>402.74203972244868</v>
      </c>
      <c r="R21" s="144">
        <v>543.03353741049955</v>
      </c>
      <c r="S21" s="144">
        <v>595.70831076657191</v>
      </c>
      <c r="T21" s="144">
        <v>621.38256408195832</v>
      </c>
      <c r="U21" s="144">
        <v>475.95319560137335</v>
      </c>
      <c r="V21" s="144">
        <v>485.08276522611908</v>
      </c>
    </row>
    <row r="22" spans="1:22" s="3" customFormat="1" ht="12.75" customHeight="1">
      <c r="A22" s="2" t="s">
        <v>37</v>
      </c>
      <c r="B22" s="9" t="s">
        <v>354</v>
      </c>
      <c r="C22" s="144">
        <v>335.29649144410325</v>
      </c>
      <c r="D22" s="144">
        <v>378.50996265142345</v>
      </c>
      <c r="E22" s="144">
        <v>335.83252373804703</v>
      </c>
      <c r="F22" s="144">
        <v>260.59476528100703</v>
      </c>
      <c r="G22" s="144">
        <v>201.27323219926214</v>
      </c>
      <c r="H22" s="144">
        <v>148.37642924978678</v>
      </c>
      <c r="I22" s="144">
        <v>181.44225802273212</v>
      </c>
      <c r="J22" s="144">
        <v>216.0521621538789</v>
      </c>
      <c r="K22" s="144">
        <v>221.51669594196039</v>
      </c>
      <c r="L22" s="144">
        <v>176.82694499215373</v>
      </c>
      <c r="M22" s="144">
        <v>247.20899391848633</v>
      </c>
      <c r="N22" s="144">
        <v>169.9009934155246</v>
      </c>
      <c r="O22" s="144">
        <v>146.29438549472604</v>
      </c>
      <c r="P22" s="144">
        <v>120.0531551643658</v>
      </c>
      <c r="Q22" s="144">
        <v>126.70325252729563</v>
      </c>
      <c r="R22" s="144">
        <v>224.60833330402676</v>
      </c>
      <c r="S22" s="144">
        <v>191.98366241138464</v>
      </c>
      <c r="T22" s="144">
        <v>190.4303416043422</v>
      </c>
      <c r="U22" s="144">
        <v>148.91688032174292</v>
      </c>
      <c r="V22" s="144">
        <v>132.80078416209659</v>
      </c>
    </row>
    <row r="23" spans="1:22" s="3" customFormat="1" ht="12.75" customHeight="1">
      <c r="A23" s="2" t="s">
        <v>8</v>
      </c>
      <c r="B23" s="9" t="s">
        <v>355</v>
      </c>
      <c r="C23" s="144">
        <v>38.817943764125346</v>
      </c>
      <c r="D23" s="144">
        <v>36.36606961611669</v>
      </c>
      <c r="E23" s="144">
        <v>27.066997448002827</v>
      </c>
      <c r="F23" s="144">
        <v>76.549212289728231</v>
      </c>
      <c r="G23" s="144">
        <v>72.296302754900168</v>
      </c>
      <c r="H23" s="144">
        <v>72.349583683063173</v>
      </c>
      <c r="I23" s="144">
        <v>110.90273385634386</v>
      </c>
      <c r="J23" s="144">
        <v>116.22633282832984</v>
      </c>
      <c r="K23" s="144">
        <v>128.93673958052918</v>
      </c>
      <c r="L23" s="144">
        <v>84.898307668243206</v>
      </c>
      <c r="M23" s="144">
        <v>74.167640612002984</v>
      </c>
      <c r="N23" s="144">
        <v>74.923502529428347</v>
      </c>
      <c r="O23" s="144">
        <v>76.338321020782004</v>
      </c>
      <c r="P23" s="144">
        <v>71.88085805562163</v>
      </c>
      <c r="Q23" s="144">
        <v>56.468276882129672</v>
      </c>
      <c r="R23" s="144">
        <v>47.213423700802181</v>
      </c>
      <c r="S23" s="144">
        <v>72.641146251863461</v>
      </c>
      <c r="T23" s="144">
        <v>27.16319480442349</v>
      </c>
      <c r="U23" s="144">
        <v>20.31325393685227</v>
      </c>
      <c r="V23" s="144">
        <v>12.766076625900478</v>
      </c>
    </row>
    <row r="24" spans="1:22" s="3" customFormat="1" ht="12.75" customHeight="1">
      <c r="A24" s="2" t="s">
        <v>9</v>
      </c>
      <c r="B24" s="9" t="s">
        <v>356</v>
      </c>
      <c r="C24" s="144">
        <v>21.404525633789454</v>
      </c>
      <c r="D24" s="144">
        <v>19.397397490638564</v>
      </c>
      <c r="E24" s="144">
        <v>18.632263173611999</v>
      </c>
      <c r="F24" s="144">
        <v>30.160596748134463</v>
      </c>
      <c r="G24" s="144">
        <v>22.123837777564116</v>
      </c>
      <c r="H24" s="144">
        <v>45.283693453275959</v>
      </c>
      <c r="I24" s="144">
        <v>19.865305750437887</v>
      </c>
      <c r="J24" s="144">
        <v>17.68400881950857</v>
      </c>
      <c r="K24" s="144">
        <v>28.591116130881545</v>
      </c>
      <c r="L24" s="144">
        <v>29.135299964978806</v>
      </c>
      <c r="M24" s="144">
        <v>20.710675584957649</v>
      </c>
      <c r="N24" s="144">
        <v>16.130824608381182</v>
      </c>
      <c r="O24" s="144">
        <v>26.087972490565175</v>
      </c>
      <c r="P24" s="144">
        <v>16.423818864569611</v>
      </c>
      <c r="Q24" s="144">
        <v>15.626783655829932</v>
      </c>
      <c r="R24" s="144">
        <v>33.431259237299173</v>
      </c>
      <c r="S24" s="144">
        <v>25.627087130453049</v>
      </c>
      <c r="T24" s="144">
        <v>18.224334682046162</v>
      </c>
      <c r="U24" s="144">
        <v>18.628253479621879</v>
      </c>
      <c r="V24" s="144">
        <v>25.09808391756938</v>
      </c>
    </row>
    <row r="25" spans="1:22" s="3" customFormat="1" ht="12.75" customHeight="1">
      <c r="A25" s="2" t="s">
        <v>38</v>
      </c>
      <c r="B25" s="9" t="s">
        <v>357</v>
      </c>
      <c r="C25" s="144">
        <v>125.32123461741196</v>
      </c>
      <c r="D25" s="144">
        <v>116.3663837518026</v>
      </c>
      <c r="E25" s="144">
        <v>133.9864867068205</v>
      </c>
      <c r="F25" s="144">
        <v>239.83787939516239</v>
      </c>
      <c r="G25" s="144">
        <v>267.98089045549096</v>
      </c>
      <c r="H25" s="144">
        <v>337.64667335077115</v>
      </c>
      <c r="I25" s="144">
        <v>290.80322594390708</v>
      </c>
      <c r="J25" s="144">
        <v>320.71568147848973</v>
      </c>
      <c r="K25" s="144">
        <v>239.95129152195838</v>
      </c>
      <c r="L25" s="144">
        <v>196.13606492017627</v>
      </c>
      <c r="M25" s="144">
        <v>160.86574790670159</v>
      </c>
      <c r="N25" s="144">
        <v>177.30330540944794</v>
      </c>
      <c r="O25" s="144">
        <v>213.58227802327707</v>
      </c>
      <c r="P25" s="144">
        <v>183.01030626417568</v>
      </c>
      <c r="Q25" s="144">
        <v>147.56024449921074</v>
      </c>
      <c r="R25" s="144">
        <v>149.56882659386613</v>
      </c>
      <c r="S25" s="144">
        <v>157.17192707215935</v>
      </c>
      <c r="T25" s="144">
        <v>178.69922528277746</v>
      </c>
      <c r="U25" s="144">
        <v>161.08803558944717</v>
      </c>
      <c r="V25" s="144">
        <v>179.04423481341905</v>
      </c>
    </row>
    <row r="26" spans="1:22" s="3" customFormat="1" ht="12.75" customHeight="1">
      <c r="A26" s="2" t="s">
        <v>10</v>
      </c>
      <c r="B26" s="10" t="s">
        <v>358</v>
      </c>
      <c r="C26" s="144">
        <v>5.3537618908287969</v>
      </c>
      <c r="D26" s="144">
        <v>4.9031424344584202</v>
      </c>
      <c r="E26" s="144">
        <v>4.6693134056990484</v>
      </c>
      <c r="F26" s="144">
        <v>6.8885671072878774</v>
      </c>
      <c r="G26" s="144">
        <v>3.5483439360065407</v>
      </c>
      <c r="H26" s="144">
        <v>20.940358692065235</v>
      </c>
      <c r="I26" s="144">
        <v>7.8287740552582621</v>
      </c>
      <c r="J26" s="144">
        <v>8.6029520917598052</v>
      </c>
      <c r="K26" s="144">
        <v>14.764538122153068</v>
      </c>
      <c r="L26" s="144">
        <v>13.071948849897899</v>
      </c>
      <c r="M26" s="144">
        <v>2.7563765724038425</v>
      </c>
      <c r="N26" s="144">
        <v>23.323945966135515</v>
      </c>
      <c r="O26" s="144">
        <v>2.1717069489206628</v>
      </c>
      <c r="P26" s="144">
        <v>2.4230053213162868</v>
      </c>
      <c r="Q26" s="144">
        <v>11.509801580741044</v>
      </c>
      <c r="R26" s="144">
        <v>11.263158391605169</v>
      </c>
      <c r="S26" s="144">
        <v>2.3215762369394954</v>
      </c>
      <c r="T26" s="144">
        <v>2.3069903022701088</v>
      </c>
      <c r="U26" s="144">
        <v>1.6448981890930396</v>
      </c>
      <c r="V26" s="144">
        <v>0.25885366596823128</v>
      </c>
    </row>
    <row r="27" spans="1:22" s="3" customFormat="1" ht="12.75" customHeight="1">
      <c r="A27" s="2" t="s">
        <v>39</v>
      </c>
      <c r="B27" s="10" t="s">
        <v>359</v>
      </c>
      <c r="C27" s="144">
        <v>119.96747272658317</v>
      </c>
      <c r="D27" s="144">
        <v>111.46324131734418</v>
      </c>
      <c r="E27" s="144">
        <v>129.31717330112144</v>
      </c>
      <c r="F27" s="144">
        <v>232.94931228787451</v>
      </c>
      <c r="G27" s="144">
        <v>264.43254651948445</v>
      </c>
      <c r="H27" s="144">
        <v>316.70631465870594</v>
      </c>
      <c r="I27" s="144">
        <v>282.97445188864884</v>
      </c>
      <c r="J27" s="144">
        <v>312.11272938672994</v>
      </c>
      <c r="K27" s="144">
        <v>225.18675339980533</v>
      </c>
      <c r="L27" s="144">
        <v>183.06411607027837</v>
      </c>
      <c r="M27" s="144">
        <v>158.10937133429775</v>
      </c>
      <c r="N27" s="144">
        <v>153.97935944331243</v>
      </c>
      <c r="O27" s="144">
        <v>211.4105710743564</v>
      </c>
      <c r="P27" s="144">
        <v>180.5873009428594</v>
      </c>
      <c r="Q27" s="144">
        <v>136.05044291846968</v>
      </c>
      <c r="R27" s="144">
        <v>138.30566820226096</v>
      </c>
      <c r="S27" s="144">
        <v>154.85035083521984</v>
      </c>
      <c r="T27" s="144">
        <v>176.39223498050734</v>
      </c>
      <c r="U27" s="144">
        <v>159.44313740035415</v>
      </c>
      <c r="V27" s="144">
        <v>178.78538114745083</v>
      </c>
    </row>
    <row r="28" spans="1:22" s="3" customFormat="1" ht="12.75" customHeight="1">
      <c r="A28" s="2" t="s">
        <v>11</v>
      </c>
      <c r="B28" s="9" t="s">
        <v>360</v>
      </c>
      <c r="C28" s="144">
        <v>81.443124584641538</v>
      </c>
      <c r="D28" s="144">
        <v>79.282301705892465</v>
      </c>
      <c r="E28" s="144">
        <v>86.984085328940353</v>
      </c>
      <c r="F28" s="144">
        <v>119.20016306854586</v>
      </c>
      <c r="G28" s="144">
        <v>102.65320167888636</v>
      </c>
      <c r="H28" s="144">
        <v>53.676657539808424</v>
      </c>
      <c r="I28" s="144">
        <v>55.626473424047838</v>
      </c>
      <c r="J28" s="144">
        <v>47.687994894891702</v>
      </c>
      <c r="K28" s="144">
        <v>22.928334618389979</v>
      </c>
      <c r="L28" s="144">
        <v>17.381513209857211</v>
      </c>
      <c r="M28" s="144">
        <v>21.764096673125579</v>
      </c>
      <c r="N28" s="144">
        <v>21.697668351089263</v>
      </c>
      <c r="O28" s="144">
        <v>19.775040083209046</v>
      </c>
      <c r="P28" s="144">
        <v>34.631467913284908</v>
      </c>
      <c r="Q28" s="144">
        <v>32.076666603196237</v>
      </c>
      <c r="R28" s="144">
        <v>23.302141113507272</v>
      </c>
      <c r="S28" s="144">
        <v>14.926755430328686</v>
      </c>
      <c r="T28" s="144">
        <v>16.913367616248827</v>
      </c>
      <c r="U28" s="144">
        <v>20.527938976725103</v>
      </c>
      <c r="V28" s="144">
        <v>27.31369374722312</v>
      </c>
    </row>
    <row r="29" spans="1:22" s="3" customFormat="1" ht="12.75" customHeight="1">
      <c r="A29" s="2" t="s">
        <v>40</v>
      </c>
      <c r="B29" s="10" t="s">
        <v>361</v>
      </c>
      <c r="C29" s="144">
        <v>76.442131284636503</v>
      </c>
      <c r="D29" s="144">
        <v>71.467626412305165</v>
      </c>
      <c r="E29" s="144">
        <v>73.806150977785848</v>
      </c>
      <c r="F29" s="144">
        <v>69.296669979239255</v>
      </c>
      <c r="G29" s="144">
        <v>64.243800003465537</v>
      </c>
      <c r="H29" s="144">
        <v>42.962230836442437</v>
      </c>
      <c r="I29" s="144">
        <v>44.264757525570325</v>
      </c>
      <c r="J29" s="144">
        <v>36.748985295706511</v>
      </c>
      <c r="K29" s="144">
        <v>12.536724666151764</v>
      </c>
      <c r="L29" s="144">
        <v>10.648520791297294</v>
      </c>
      <c r="M29" s="144">
        <v>11.92100035784185</v>
      </c>
      <c r="N29" s="144">
        <v>11.153966973203344</v>
      </c>
      <c r="O29" s="144">
        <v>11.240108941800932</v>
      </c>
      <c r="P29" s="144">
        <v>26.881522995883834</v>
      </c>
      <c r="Q29" s="144">
        <v>25.172370010601878</v>
      </c>
      <c r="R29" s="144">
        <v>15.762029947986623</v>
      </c>
      <c r="S29" s="144">
        <v>8.252206046904158</v>
      </c>
      <c r="T29" s="144">
        <v>8.9735423302610631</v>
      </c>
      <c r="U29" s="144">
        <v>9.1953909327821481</v>
      </c>
      <c r="V29" s="144">
        <v>19.685665340987278</v>
      </c>
    </row>
    <row r="30" spans="1:22" s="3" customFormat="1" ht="12.75" customHeight="1">
      <c r="A30" s="2" t="s">
        <v>41</v>
      </c>
      <c r="B30" s="10" t="s">
        <v>362</v>
      </c>
      <c r="C30" s="144">
        <v>2.2121508531718055</v>
      </c>
      <c r="D30" s="144">
        <v>5.1463326682754333</v>
      </c>
      <c r="E30" s="144">
        <v>7.1850147700421063</v>
      </c>
      <c r="F30" s="144">
        <v>47.635609010959435</v>
      </c>
      <c r="G30" s="144">
        <v>36.459456147600434</v>
      </c>
      <c r="H30" s="144">
        <v>8.8542139169059304</v>
      </c>
      <c r="I30" s="144">
        <v>8.4158092573773047</v>
      </c>
      <c r="J30" s="144">
        <v>9.2435931793308495</v>
      </c>
      <c r="K30" s="144">
        <v>7.3327517431814568</v>
      </c>
      <c r="L30" s="144">
        <v>4.7121295258644063</v>
      </c>
      <c r="M30" s="144">
        <v>7.8847639871422039</v>
      </c>
      <c r="N30" s="144">
        <v>7.6493552108052949</v>
      </c>
      <c r="O30" s="144">
        <v>6.2474457618894732</v>
      </c>
      <c r="P30" s="144">
        <v>4.685367473777335</v>
      </c>
      <c r="Q30" s="144">
        <v>6.2527658553308898</v>
      </c>
      <c r="R30" s="144">
        <v>5.1697405866602857</v>
      </c>
      <c r="S30" s="144">
        <v>4.4375273423079076</v>
      </c>
      <c r="T30" s="144">
        <v>2.6229679607214154</v>
      </c>
      <c r="U30" s="144">
        <v>6.9450792997166193</v>
      </c>
      <c r="V30" s="144">
        <v>6.0496987353464515</v>
      </c>
    </row>
    <row r="31" spans="1:22" s="3" customFormat="1" ht="12.75" customHeight="1">
      <c r="A31" s="2" t="s">
        <v>42</v>
      </c>
      <c r="B31" s="10" t="s">
        <v>363</v>
      </c>
      <c r="C31" s="144">
        <v>2.7888424468332231</v>
      </c>
      <c r="D31" s="144">
        <v>2.6683426253118618</v>
      </c>
      <c r="E31" s="144">
        <v>5.992919581112405</v>
      </c>
      <c r="F31" s="144">
        <v>2.267884078347179</v>
      </c>
      <c r="G31" s="144">
        <v>1.949945527820391</v>
      </c>
      <c r="H31" s="144">
        <v>1.8602127864600611</v>
      </c>
      <c r="I31" s="144">
        <v>2.9459066411002093</v>
      </c>
      <c r="J31" s="144">
        <v>1.6954164198543415</v>
      </c>
      <c r="K31" s="144">
        <v>3.0588582090567584</v>
      </c>
      <c r="L31" s="144">
        <v>2.0208628926955123</v>
      </c>
      <c r="M31" s="144">
        <v>1.9583323281415246</v>
      </c>
      <c r="N31" s="144">
        <v>2.8943461670806254</v>
      </c>
      <c r="O31" s="144">
        <v>2.2874853795186381</v>
      </c>
      <c r="P31" s="144">
        <v>3.0645774436237412</v>
      </c>
      <c r="Q31" s="144">
        <v>0.65153073726346988</v>
      </c>
      <c r="R31" s="144">
        <v>2.370370578860364</v>
      </c>
      <c r="S31" s="144">
        <v>2.2370220411166213</v>
      </c>
      <c r="T31" s="144">
        <v>5.3168573252663469</v>
      </c>
      <c r="U31" s="144">
        <v>4.387468744226334</v>
      </c>
      <c r="V31" s="144">
        <v>1.5783296708893904</v>
      </c>
    </row>
    <row r="32" spans="1:22" s="3" customFormat="1" ht="12.75" customHeight="1">
      <c r="A32" s="2" t="s">
        <v>12</v>
      </c>
      <c r="B32" s="9" t="s">
        <v>364</v>
      </c>
      <c r="C32" s="144">
        <v>38.486926907997884</v>
      </c>
      <c r="D32" s="144">
        <v>38.292306503717477</v>
      </c>
      <c r="E32" s="144">
        <v>39.399139871755779</v>
      </c>
      <c r="F32" s="144">
        <v>31.38323072846805</v>
      </c>
      <c r="G32" s="144">
        <v>29.798446729525143</v>
      </c>
      <c r="H32" s="144">
        <v>23.960353618969762</v>
      </c>
      <c r="I32" s="144">
        <v>25.943184645866896</v>
      </c>
      <c r="J32" s="144">
        <v>26.120108244931874</v>
      </c>
      <c r="K32" s="144">
        <v>35.564412571641235</v>
      </c>
      <c r="L32" s="144">
        <v>45.636062051411891</v>
      </c>
      <c r="M32" s="144">
        <v>34.384181051118034</v>
      </c>
      <c r="N32" s="144">
        <v>25.651295640209291</v>
      </c>
      <c r="O32" s="144">
        <v>33.755877079957266</v>
      </c>
      <c r="P32" s="144">
        <v>35.660671525963075</v>
      </c>
      <c r="Q32" s="144">
        <v>28.262438909059998</v>
      </c>
      <c r="R32" s="144">
        <v>29.832513545946359</v>
      </c>
      <c r="S32" s="144">
        <v>30.804818060168977</v>
      </c>
      <c r="T32" s="144">
        <v>25.452788219931985</v>
      </c>
      <c r="U32" s="144">
        <v>30.310651957835365</v>
      </c>
      <c r="V32" s="144">
        <v>27.64939135053319</v>
      </c>
    </row>
    <row r="33" spans="1:22" s="3" customFormat="1" ht="12.75" customHeight="1">
      <c r="A33" s="2" t="s">
        <v>13</v>
      </c>
      <c r="B33" s="9" t="s">
        <v>365</v>
      </c>
      <c r="C33" s="144">
        <v>8.6436417525339806</v>
      </c>
      <c r="D33" s="144">
        <v>10.36765805290633</v>
      </c>
      <c r="E33" s="144">
        <v>10.089487168745439</v>
      </c>
      <c r="F33" s="144">
        <v>6.8907029332703473</v>
      </c>
      <c r="G33" s="144">
        <v>5.3805570217788237</v>
      </c>
      <c r="H33" s="144">
        <v>5.1449266016530508</v>
      </c>
      <c r="I33" s="144">
        <v>10.251689906738289</v>
      </c>
      <c r="J33" s="144">
        <v>6.4505225924017893</v>
      </c>
      <c r="K33" s="144">
        <v>4.2816405842868122</v>
      </c>
      <c r="L33" s="144">
        <v>3.6460229731597171</v>
      </c>
      <c r="M33" s="144">
        <v>3.3143090921678144</v>
      </c>
      <c r="N33" s="144">
        <v>3.1012994735847337</v>
      </c>
      <c r="O33" s="144">
        <v>4.745160472479613</v>
      </c>
      <c r="P33" s="144">
        <v>4.7673303444208655</v>
      </c>
      <c r="Q33" s="144">
        <v>3.2133048262114112</v>
      </c>
      <c r="R33" s="144">
        <v>3.2525143431210588</v>
      </c>
      <c r="S33" s="144">
        <v>3.3657007875788323</v>
      </c>
      <c r="T33" s="144">
        <v>2.9482912730327424</v>
      </c>
      <c r="U33" s="144">
        <v>2.6369099523372781</v>
      </c>
      <c r="V33" s="144">
        <v>2.9244610423999666</v>
      </c>
    </row>
    <row r="34" spans="1:22" s="3" customFormat="1" ht="12.75" customHeight="1">
      <c r="A34" s="2" t="s">
        <v>14</v>
      </c>
      <c r="B34" s="9" t="s">
        <v>366</v>
      </c>
      <c r="C34" s="144">
        <v>15.149365163566518</v>
      </c>
      <c r="D34" s="144">
        <v>15.511576878736793</v>
      </c>
      <c r="E34" s="144">
        <v>17.979883952277927</v>
      </c>
      <c r="F34" s="144">
        <v>9.3381019449753584</v>
      </c>
      <c r="G34" s="144">
        <v>6.7085797271007808</v>
      </c>
      <c r="H34" s="144">
        <v>8.6052095368421462</v>
      </c>
      <c r="I34" s="144">
        <v>18.920341331052978</v>
      </c>
      <c r="J34" s="144">
        <v>10.286483874586491</v>
      </c>
      <c r="K34" s="144">
        <v>9.0416860150104146</v>
      </c>
      <c r="L34" s="144">
        <v>6.9834549254991396</v>
      </c>
      <c r="M34" s="144">
        <v>6.8395640326200642</v>
      </c>
      <c r="N34" s="144">
        <v>6.0679849854409582</v>
      </c>
      <c r="O34" s="144">
        <v>6.311175715150541</v>
      </c>
      <c r="P34" s="144">
        <v>4.3356888349449161</v>
      </c>
      <c r="Q34" s="144">
        <v>4.0792685532226942</v>
      </c>
      <c r="R34" s="144">
        <v>3.249205760714633</v>
      </c>
      <c r="S34" s="144">
        <v>3.38687150452219</v>
      </c>
      <c r="T34" s="144">
        <v>3.6961753638833326</v>
      </c>
      <c r="U34" s="144">
        <v>3.7953953536924359</v>
      </c>
      <c r="V34" s="144">
        <v>3.6401108984410495</v>
      </c>
    </row>
    <row r="35" spans="1:22" s="3" customFormat="1" ht="12.75" customHeight="1">
      <c r="A35" s="2" t="s">
        <v>43</v>
      </c>
      <c r="B35" s="9" t="s">
        <v>367</v>
      </c>
      <c r="C35" s="144">
        <v>36.096103376449335</v>
      </c>
      <c r="D35" s="144">
        <v>36.407326753139792</v>
      </c>
      <c r="E35" s="144">
        <v>28.307724670697311</v>
      </c>
      <c r="F35" s="144">
        <v>26.441618509581939</v>
      </c>
      <c r="G35" s="144">
        <v>20.516716962281585</v>
      </c>
      <c r="H35" s="144">
        <v>26.762795177528794</v>
      </c>
      <c r="I35" s="144">
        <v>23.39626854511808</v>
      </c>
      <c r="J35" s="144">
        <v>27.418782588528085</v>
      </c>
      <c r="K35" s="144">
        <v>27.01841288485382</v>
      </c>
      <c r="L35" s="144">
        <v>23.890237235179544</v>
      </c>
      <c r="M35" s="144">
        <v>26.069185426287504</v>
      </c>
      <c r="N35" s="144">
        <v>24.975930230652139</v>
      </c>
      <c r="O35" s="144">
        <v>26.426532580049187</v>
      </c>
      <c r="P35" s="144">
        <v>23.829356981397208</v>
      </c>
      <c r="Q35" s="144">
        <v>19.83857493764198</v>
      </c>
      <c r="R35" s="144">
        <v>15.98658031005048</v>
      </c>
      <c r="S35" s="144">
        <v>15.397056365702419</v>
      </c>
      <c r="T35" s="144">
        <v>20.461981948530173</v>
      </c>
      <c r="U35" s="144">
        <v>16.2282594990333</v>
      </c>
      <c r="V35" s="144">
        <v>17.861925214680994</v>
      </c>
    </row>
    <row r="36" spans="1:22" s="3" customFormat="1" ht="12.75" customHeight="1">
      <c r="A36" s="2" t="s">
        <v>44</v>
      </c>
      <c r="B36" s="9" t="s">
        <v>368</v>
      </c>
      <c r="C36" s="144">
        <v>18.906584426212113</v>
      </c>
      <c r="D36" s="144">
        <v>17.86399831665749</v>
      </c>
      <c r="E36" s="144">
        <v>17.761243626754514</v>
      </c>
      <c r="F36" s="144">
        <v>18.413624141231502</v>
      </c>
      <c r="G36" s="144">
        <v>18.357022560845206</v>
      </c>
      <c r="H36" s="144">
        <v>27.163318254212076</v>
      </c>
      <c r="I36" s="144">
        <v>22.395750918809718</v>
      </c>
      <c r="J36" s="144">
        <v>21.198578960863269</v>
      </c>
      <c r="K36" s="144">
        <v>18.472138130983989</v>
      </c>
      <c r="L36" s="144">
        <v>14.982827885233405</v>
      </c>
      <c r="M36" s="144">
        <v>15.591087644419762</v>
      </c>
      <c r="N36" s="144">
        <v>14.997147478812629</v>
      </c>
      <c r="O36" s="144">
        <v>20.511323476753429</v>
      </c>
      <c r="P36" s="144">
        <v>13.971808149948636</v>
      </c>
      <c r="Q36" s="144">
        <v>8.7351903546176075</v>
      </c>
      <c r="R36" s="144">
        <v>10.434589226427251</v>
      </c>
      <c r="S36" s="144">
        <v>26.599591867862522</v>
      </c>
      <c r="T36" s="144">
        <v>26.24918939485466</v>
      </c>
      <c r="U36" s="144">
        <v>24.54171176534431</v>
      </c>
      <c r="V36" s="144">
        <v>27.084769262991649</v>
      </c>
    </row>
    <row r="37" spans="1:22" s="3" customFormat="1" ht="12.75" customHeight="1">
      <c r="A37" s="2" t="s">
        <v>45</v>
      </c>
      <c r="B37" s="9" t="s">
        <v>369</v>
      </c>
      <c r="C37" s="144">
        <v>2.6990411454240215</v>
      </c>
      <c r="D37" s="144">
        <v>2.7741111932729039</v>
      </c>
      <c r="E37" s="144">
        <v>3.0887263727439467</v>
      </c>
      <c r="F37" s="144">
        <v>2.3375546836958216</v>
      </c>
      <c r="G37" s="144">
        <v>1.8703512407960396</v>
      </c>
      <c r="H37" s="144">
        <v>1.8408958820273724</v>
      </c>
      <c r="I37" s="144">
        <v>4.4480252584036624</v>
      </c>
      <c r="J37" s="144">
        <v>1.5188059908946556</v>
      </c>
      <c r="K37" s="144">
        <v>1.0329727515937954</v>
      </c>
      <c r="L37" s="144">
        <v>1.1438438944631368</v>
      </c>
      <c r="M37" s="144">
        <v>2.8949282257236284</v>
      </c>
      <c r="N37" s="144">
        <v>1.2262930431443408</v>
      </c>
      <c r="O37" s="144">
        <v>1.4217433268916368</v>
      </c>
      <c r="P37" s="144">
        <v>1.8174475756032396</v>
      </c>
      <c r="Q37" s="144">
        <v>1.2359459263007813</v>
      </c>
      <c r="R37" s="144">
        <v>1.2780573201029579</v>
      </c>
      <c r="S37" s="144">
        <v>1.23148156708374</v>
      </c>
      <c r="T37" s="144">
        <v>1.0683067563918081</v>
      </c>
      <c r="U37" s="144">
        <v>1.1434985273753799</v>
      </c>
      <c r="V37" s="144">
        <v>1.3462567320589174</v>
      </c>
    </row>
    <row r="38" spans="1:22" s="13" customFormat="1" ht="12.75" customHeight="1">
      <c r="A38" s="2" t="s">
        <v>46</v>
      </c>
      <c r="B38" s="9" t="s">
        <v>370</v>
      </c>
      <c r="C38" s="144">
        <v>192.52497754224436</v>
      </c>
      <c r="D38" s="144">
        <v>192.12030533069904</v>
      </c>
      <c r="E38" s="144">
        <v>184.19802196480339</v>
      </c>
      <c r="F38" s="144">
        <v>115.27749367109359</v>
      </c>
      <c r="G38" s="144">
        <v>159.93383411594328</v>
      </c>
      <c r="H38" s="144">
        <v>149.52944334802154</v>
      </c>
      <c r="I38" s="144">
        <v>132.58922105943566</v>
      </c>
      <c r="J38" s="144">
        <v>203.13049646583883</v>
      </c>
      <c r="K38" s="144">
        <v>304.73103233937735</v>
      </c>
      <c r="L38" s="144">
        <v>270.86404068640974</v>
      </c>
      <c r="M38" s="144">
        <v>350.38064569223656</v>
      </c>
      <c r="N38" s="144">
        <v>255.88560082102168</v>
      </c>
      <c r="O38" s="144">
        <v>323.23800649924823</v>
      </c>
      <c r="P38" s="144">
        <v>300.10039389423792</v>
      </c>
      <c r="Q38" s="144">
        <v>227.24788802543705</v>
      </c>
      <c r="R38" s="144">
        <v>239.9339412310149</v>
      </c>
      <c r="S38" s="144">
        <v>259.86807166181183</v>
      </c>
      <c r="T38" s="144">
        <v>250.70652126215592</v>
      </c>
      <c r="U38" s="144">
        <v>232.32567283340103</v>
      </c>
      <c r="V38" s="144">
        <v>257.95819835242736</v>
      </c>
    </row>
    <row r="39" spans="1:22" s="13" customFormat="1" ht="12.75" customHeight="1">
      <c r="A39" s="2" t="s">
        <v>47</v>
      </c>
      <c r="B39" s="9" t="s">
        <v>371</v>
      </c>
      <c r="C39" s="144">
        <v>2.5055249302088769E-2</v>
      </c>
      <c r="D39" s="144">
        <v>5.9123741787376505E-2</v>
      </c>
      <c r="E39" s="144">
        <v>1.6248182032531686E-2</v>
      </c>
      <c r="F39" s="144">
        <v>5.0820135434250256E-2</v>
      </c>
      <c r="G39" s="144">
        <v>0.57900009019441434</v>
      </c>
      <c r="H39" s="144">
        <v>8.0774452369917274E-2</v>
      </c>
      <c r="I39" s="144">
        <v>0.29277953594426381</v>
      </c>
      <c r="J39" s="144">
        <v>0.18234073704018386</v>
      </c>
      <c r="K39" s="144">
        <v>1.6230289094514545</v>
      </c>
      <c r="L39" s="144">
        <v>1.721705671106482</v>
      </c>
      <c r="M39" s="144">
        <v>1.3727244909453822</v>
      </c>
      <c r="N39" s="144">
        <v>3.3120223550307015</v>
      </c>
      <c r="O39" s="144">
        <v>1.4602147609785163</v>
      </c>
      <c r="P39" s="144">
        <v>1.4404999679206165</v>
      </c>
      <c r="Q39" s="144">
        <v>0.83750344712288793</v>
      </c>
      <c r="R39" s="144">
        <v>1.4725116978909809</v>
      </c>
      <c r="S39" s="144">
        <v>1.4096998614224781</v>
      </c>
      <c r="T39" s="144">
        <v>1.4673113877545572</v>
      </c>
      <c r="U39" s="144">
        <v>1.293727579733186</v>
      </c>
      <c r="V39" s="144">
        <v>1.9024821447535074</v>
      </c>
    </row>
    <row r="40" spans="1:22" s="13" customFormat="1" ht="12.75" customHeight="1">
      <c r="A40" s="2" t="s">
        <v>48</v>
      </c>
      <c r="B40" s="8" t="s">
        <v>372</v>
      </c>
      <c r="C40" s="144">
        <v>11185.75184511</v>
      </c>
      <c r="D40" s="144">
        <v>11025.776586429998</v>
      </c>
      <c r="E40" s="144">
        <v>10480.228151300002</v>
      </c>
      <c r="F40" s="144">
        <v>10940.254913836567</v>
      </c>
      <c r="G40" s="144">
        <v>10839.962587633923</v>
      </c>
      <c r="H40" s="144">
        <v>10395.568936487034</v>
      </c>
      <c r="I40" s="144">
        <v>10085.582438457952</v>
      </c>
      <c r="J40" s="144">
        <v>9920.1609980486428</v>
      </c>
      <c r="K40" s="144">
        <v>8837.5318753379888</v>
      </c>
      <c r="L40" s="144">
        <v>8028.2958749730869</v>
      </c>
      <c r="M40" s="144">
        <v>7758.9837392755308</v>
      </c>
      <c r="N40" s="144">
        <v>7335.5719619249367</v>
      </c>
      <c r="O40" s="144">
        <v>7424.6569216645294</v>
      </c>
      <c r="P40" s="144">
        <v>6924.7467028057808</v>
      </c>
      <c r="Q40" s="144">
        <v>6694.4908393128553</v>
      </c>
      <c r="R40" s="144">
        <v>6418.2527272764673</v>
      </c>
      <c r="S40" s="144">
        <v>6111.0006088626933</v>
      </c>
      <c r="T40" s="144">
        <v>5806.7127985838497</v>
      </c>
      <c r="U40" s="144">
        <v>5669.7465239750272</v>
      </c>
      <c r="V40" s="144">
        <v>4921.478042916603</v>
      </c>
    </row>
    <row r="41" spans="1:22" s="13" customFormat="1" ht="12.75" customHeight="1">
      <c r="A41" s="2" t="s">
        <v>49</v>
      </c>
      <c r="B41" s="9" t="s">
        <v>373</v>
      </c>
      <c r="C41" s="144">
        <v>11185.751803230001</v>
      </c>
      <c r="D41" s="144">
        <v>11025.776537589998</v>
      </c>
      <c r="E41" s="144">
        <v>10480.228098500002</v>
      </c>
      <c r="F41" s="144">
        <v>10933.335901476567</v>
      </c>
      <c r="G41" s="144">
        <v>10835.093848593924</v>
      </c>
      <c r="H41" s="144">
        <v>10388.099480231152</v>
      </c>
      <c r="I41" s="144">
        <v>10071.119255999476</v>
      </c>
      <c r="J41" s="144">
        <v>9882.141806060512</v>
      </c>
      <c r="K41" s="144">
        <v>8790.0248819819972</v>
      </c>
      <c r="L41" s="144">
        <v>7971.0192053736191</v>
      </c>
      <c r="M41" s="144">
        <v>7692.4257794793684</v>
      </c>
      <c r="N41" s="144">
        <v>7255.1858217737463</v>
      </c>
      <c r="O41" s="144">
        <v>7322.3281295133675</v>
      </c>
      <c r="P41" s="144">
        <v>6817.4839102924598</v>
      </c>
      <c r="Q41" s="144">
        <v>6582.040667333491</v>
      </c>
      <c r="R41" s="144">
        <v>6301.2097831667606</v>
      </c>
      <c r="S41" s="144">
        <v>5991.5157542478755</v>
      </c>
      <c r="T41" s="144">
        <v>5683.9780668076837</v>
      </c>
      <c r="U41" s="144">
        <v>5556.0055374745907</v>
      </c>
      <c r="V41" s="144">
        <v>4807.8084409621533</v>
      </c>
    </row>
    <row r="42" spans="1:22" s="13" customFormat="1" ht="12.75" customHeight="1">
      <c r="A42" s="2" t="s">
        <v>50</v>
      </c>
      <c r="B42" s="9" t="s">
        <v>375</v>
      </c>
      <c r="C42" s="144">
        <v>4.1879999999999999E-5</v>
      </c>
      <c r="D42" s="144">
        <v>4.884E-5</v>
      </c>
      <c r="E42" s="144">
        <v>5.2800000000000009E-5</v>
      </c>
      <c r="F42" s="144">
        <v>6.91901236</v>
      </c>
      <c r="G42" s="144">
        <v>4.8687390399999995</v>
      </c>
      <c r="H42" s="144">
        <v>7.4694562558807789</v>
      </c>
      <c r="I42" s="144">
        <v>14.463182458475918</v>
      </c>
      <c r="J42" s="144">
        <v>38.019191988130686</v>
      </c>
      <c r="K42" s="144">
        <v>47.506993355990829</v>
      </c>
      <c r="L42" s="144">
        <v>57.27666959946793</v>
      </c>
      <c r="M42" s="144">
        <v>66.557959796162464</v>
      </c>
      <c r="N42" s="144">
        <v>80.386140151190304</v>
      </c>
      <c r="O42" s="144">
        <v>102.32879215116211</v>
      </c>
      <c r="P42" s="144">
        <v>107.26279251332066</v>
      </c>
      <c r="Q42" s="144">
        <v>112.45017197936468</v>
      </c>
      <c r="R42" s="144">
        <v>117.04294410970641</v>
      </c>
      <c r="S42" s="144">
        <v>119.48485461481815</v>
      </c>
      <c r="T42" s="144">
        <v>122.7347317761664</v>
      </c>
      <c r="U42" s="144">
        <v>113.74098650043675</v>
      </c>
      <c r="V42" s="144">
        <v>113.66960195444999</v>
      </c>
    </row>
    <row r="43" spans="1:22" s="35" customFormat="1" ht="12.75" customHeight="1">
      <c r="A43" s="2" t="s">
        <v>51</v>
      </c>
      <c r="B43" s="8" t="s">
        <v>376</v>
      </c>
      <c r="C43" s="144">
        <v>421.70552609645517</v>
      </c>
      <c r="D43" s="144">
        <v>417.5872849387116</v>
      </c>
      <c r="E43" s="144">
        <v>414.02076583378448</v>
      </c>
      <c r="F43" s="144">
        <v>145.68109097213173</v>
      </c>
      <c r="G43" s="144">
        <v>195.20871378137088</v>
      </c>
      <c r="H43" s="144">
        <v>213.33603440861114</v>
      </c>
      <c r="I43" s="144">
        <v>236.29991715738211</v>
      </c>
      <c r="J43" s="144">
        <v>280.69071753170272</v>
      </c>
      <c r="K43" s="144">
        <v>379.24325127818474</v>
      </c>
      <c r="L43" s="144">
        <v>549.18871366196595</v>
      </c>
      <c r="M43" s="144">
        <v>615.48068995068274</v>
      </c>
      <c r="N43" s="144">
        <v>424.44747453266075</v>
      </c>
      <c r="O43" s="144">
        <v>466.19023881017193</v>
      </c>
      <c r="P43" s="144">
        <v>483.28692361569455</v>
      </c>
      <c r="Q43" s="144">
        <v>387.0437774583657</v>
      </c>
      <c r="R43" s="144">
        <v>385.90229829678162</v>
      </c>
      <c r="S43" s="144">
        <v>428.72794417444123</v>
      </c>
      <c r="T43" s="144">
        <v>407.87620003405078</v>
      </c>
      <c r="U43" s="144">
        <v>375.78058966136717</v>
      </c>
      <c r="V43" s="144">
        <v>404.03773827451676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3.0239442800364472E-4</v>
      </c>
      <c r="G44" s="144">
        <v>3.018423207194694E-4</v>
      </c>
      <c r="H44" s="144">
        <v>2.7674873632513005E-4</v>
      </c>
      <c r="I44" s="144">
        <v>2.8733994744545874E-4</v>
      </c>
      <c r="J44" s="144">
        <v>3.0239721608120603E-4</v>
      </c>
      <c r="K44" s="144">
        <v>3.018459996471723E-4</v>
      </c>
      <c r="L44" s="144">
        <v>3.0101051698122838E-4</v>
      </c>
      <c r="M44" s="144">
        <v>2.2101137106516507E-4</v>
      </c>
      <c r="N44" s="144">
        <v>2.2798363896845458E-4</v>
      </c>
      <c r="O44" s="144">
        <v>1.4434134517756934E-3</v>
      </c>
      <c r="P44" s="144">
        <v>1.2465520625406256E-3</v>
      </c>
      <c r="Q44" s="144">
        <v>4.5848163249495477E-2</v>
      </c>
      <c r="R44" s="144">
        <v>4.668545170731063E-2</v>
      </c>
      <c r="S44" s="144">
        <v>2.8918908101512503E-2</v>
      </c>
      <c r="T44" s="144">
        <v>2.8281784997828387E-2</v>
      </c>
      <c r="U44" s="144">
        <v>2.0605443861302888E-2</v>
      </c>
      <c r="V44" s="144">
        <v>2.5289445584186953E-2</v>
      </c>
    </row>
    <row r="45" spans="1:22" s="3" customFormat="1" ht="12.75" customHeight="1">
      <c r="A45" s="2" t="s">
        <v>53</v>
      </c>
      <c r="B45" s="9" t="s">
        <v>378</v>
      </c>
      <c r="C45" s="144">
        <v>421.70552609645517</v>
      </c>
      <c r="D45" s="144">
        <v>417.5872849387116</v>
      </c>
      <c r="E45" s="144">
        <v>414.02076583378448</v>
      </c>
      <c r="F45" s="144">
        <v>145.68078857770374</v>
      </c>
      <c r="G45" s="144">
        <v>195.20841193905017</v>
      </c>
      <c r="H45" s="144">
        <v>213.33575765987482</v>
      </c>
      <c r="I45" s="144">
        <v>236.29962981743466</v>
      </c>
      <c r="J45" s="144">
        <v>280.69041513448661</v>
      </c>
      <c r="K45" s="144">
        <v>379.24294943218507</v>
      </c>
      <c r="L45" s="144">
        <v>549.18841265144897</v>
      </c>
      <c r="M45" s="144">
        <v>615.48046893931166</v>
      </c>
      <c r="N45" s="144">
        <v>424.44724654902177</v>
      </c>
      <c r="O45" s="144">
        <v>466.18879539672014</v>
      </c>
      <c r="P45" s="144">
        <v>483.28567706363202</v>
      </c>
      <c r="Q45" s="144">
        <v>386.99792929511619</v>
      </c>
      <c r="R45" s="144">
        <v>385.85561284507429</v>
      </c>
      <c r="S45" s="144">
        <v>428.69902526633973</v>
      </c>
      <c r="T45" s="144">
        <v>407.84791824905295</v>
      </c>
      <c r="U45" s="144">
        <v>375.75998421750586</v>
      </c>
      <c r="V45" s="144">
        <v>404.01244882893258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3.0239442800364472E-4</v>
      </c>
      <c r="G46" s="144">
        <v>3.018423207194694E-4</v>
      </c>
      <c r="H46" s="144">
        <v>2.7674873632513005E-4</v>
      </c>
      <c r="I46" s="144">
        <v>2.8733994744545874E-4</v>
      </c>
      <c r="J46" s="144">
        <v>3.0239721608120603E-4</v>
      </c>
      <c r="K46" s="144">
        <v>3.018459996471723E-4</v>
      </c>
      <c r="L46" s="144">
        <v>3.0101051698122838E-4</v>
      </c>
      <c r="M46" s="144">
        <v>1.8752479969165521E-4</v>
      </c>
      <c r="N46" s="144">
        <v>1.8653206824691744E-4</v>
      </c>
      <c r="O46" s="144">
        <v>1.2684542454998514E-3</v>
      </c>
      <c r="P46" s="144">
        <v>1.8698280938109386E-3</v>
      </c>
      <c r="Q46" s="144">
        <v>2.3517918741089053E-2</v>
      </c>
      <c r="R46" s="144">
        <v>3.6868183162448907E-2</v>
      </c>
      <c r="S46" s="144">
        <v>3.7720314915016304E-2</v>
      </c>
      <c r="T46" s="144">
        <v>4.2422677496742583E-2</v>
      </c>
      <c r="U46" s="144">
        <v>3.605952675728006E-2</v>
      </c>
      <c r="V46" s="144">
        <v>4.4256529772327163E-2</v>
      </c>
    </row>
    <row r="47" spans="1:22" s="3" customFormat="1" ht="12.75" customHeight="1">
      <c r="A47" s="2" t="s">
        <v>54</v>
      </c>
      <c r="B47" s="10" t="s">
        <v>380</v>
      </c>
      <c r="C47" s="144">
        <v>421.70552609645517</v>
      </c>
      <c r="D47" s="144">
        <v>417.5872849387116</v>
      </c>
      <c r="E47" s="144">
        <v>414.02076583378448</v>
      </c>
      <c r="F47" s="144">
        <v>145.68048618327575</v>
      </c>
      <c r="G47" s="144">
        <v>195.20811009672946</v>
      </c>
      <c r="H47" s="144">
        <v>213.33548091113849</v>
      </c>
      <c r="I47" s="144">
        <v>236.29934247748722</v>
      </c>
      <c r="J47" s="144">
        <v>280.69011273727051</v>
      </c>
      <c r="K47" s="144">
        <v>379.2426475861854</v>
      </c>
      <c r="L47" s="144">
        <v>549.18811164093199</v>
      </c>
      <c r="M47" s="144">
        <v>615.48028141451198</v>
      </c>
      <c r="N47" s="144">
        <v>424.44706001695351</v>
      </c>
      <c r="O47" s="144">
        <v>466.18752694247462</v>
      </c>
      <c r="P47" s="144">
        <v>483.28380723553823</v>
      </c>
      <c r="Q47" s="144">
        <v>386.97441137637509</v>
      </c>
      <c r="R47" s="144">
        <v>385.81874466191186</v>
      </c>
      <c r="S47" s="144">
        <v>428.66130495142471</v>
      </c>
      <c r="T47" s="144">
        <v>407.80549557155621</v>
      </c>
      <c r="U47" s="144">
        <v>375.72392469074856</v>
      </c>
      <c r="V47" s="144">
        <v>403.96819229916025</v>
      </c>
    </row>
    <row r="48" spans="1:22" s="3" customFormat="1" ht="12.75" customHeight="1">
      <c r="A48" s="2" t="s">
        <v>55</v>
      </c>
      <c r="B48" s="8" t="s">
        <v>381</v>
      </c>
      <c r="C48" s="144">
        <v>5183.9217852323445</v>
      </c>
      <c r="D48" s="144">
        <v>4662.3334642309719</v>
      </c>
      <c r="E48" s="144">
        <v>4162.1438308437009</v>
      </c>
      <c r="F48" s="144">
        <v>3711.8771463831704</v>
      </c>
      <c r="G48" s="144">
        <v>3302.8895826595281</v>
      </c>
      <c r="H48" s="144">
        <v>2888.8704099718234</v>
      </c>
      <c r="I48" s="144">
        <v>2779.2693242151672</v>
      </c>
      <c r="J48" s="144">
        <v>2505.5349013436403</v>
      </c>
      <c r="K48" s="144">
        <v>2311.0429965121593</v>
      </c>
      <c r="L48" s="144">
        <v>2189.1525238222953</v>
      </c>
      <c r="M48" s="144">
        <v>1993.6890819102487</v>
      </c>
      <c r="N48" s="144">
        <v>1891.5116243016128</v>
      </c>
      <c r="O48" s="144">
        <v>1736.8021546718767</v>
      </c>
      <c r="P48" s="144">
        <v>1647.75872815721</v>
      </c>
      <c r="Q48" s="144">
        <v>1591.4706372316969</v>
      </c>
      <c r="R48" s="144">
        <v>1528.6300062449968</v>
      </c>
      <c r="S48" s="144">
        <v>1460.8931534594924</v>
      </c>
      <c r="T48" s="144">
        <v>1380.6768835178468</v>
      </c>
      <c r="U48" s="144">
        <v>1180.4289803621762</v>
      </c>
      <c r="V48" s="144">
        <v>1091.1943020781787</v>
      </c>
    </row>
    <row r="49" spans="1:22" s="3" customFormat="1" ht="12.75" customHeight="1">
      <c r="A49" s="2" t="s">
        <v>56</v>
      </c>
      <c r="B49" s="9" t="s">
        <v>382</v>
      </c>
      <c r="C49" s="144">
        <v>2591.1722489692993</v>
      </c>
      <c r="D49" s="144">
        <v>2329.4608529979182</v>
      </c>
      <c r="E49" s="144">
        <v>2077.1869305455225</v>
      </c>
      <c r="F49" s="144">
        <v>1854.7633857161641</v>
      </c>
      <c r="G49" s="144">
        <v>1650.5899170566702</v>
      </c>
      <c r="H49" s="144">
        <v>1443.0432304664325</v>
      </c>
      <c r="I49" s="144">
        <v>1389.1322321680309</v>
      </c>
      <c r="J49" s="144">
        <v>1252.1429563054498</v>
      </c>
      <c r="K49" s="144">
        <v>1153.6117703067225</v>
      </c>
      <c r="L49" s="144">
        <v>1088.576656778785</v>
      </c>
      <c r="M49" s="144">
        <v>997.74248548005551</v>
      </c>
      <c r="N49" s="144">
        <v>945.1130065755965</v>
      </c>
      <c r="O49" s="144">
        <v>865.07340196030202</v>
      </c>
      <c r="P49" s="144">
        <v>820.21896111643605</v>
      </c>
      <c r="Q49" s="144">
        <v>792.53413776437492</v>
      </c>
      <c r="R49" s="144">
        <v>760.9769334935354</v>
      </c>
      <c r="S49" s="144">
        <v>727.57735813740112</v>
      </c>
      <c r="T49" s="144">
        <v>687.39963935055539</v>
      </c>
      <c r="U49" s="144">
        <v>587.9136322638584</v>
      </c>
      <c r="V49" s="144">
        <v>542.80858809681536</v>
      </c>
    </row>
    <row r="50" spans="1:22" s="3" customFormat="1" ht="12.75" customHeight="1">
      <c r="A50" s="2" t="s">
        <v>57</v>
      </c>
      <c r="B50" s="9" t="s">
        <v>383</v>
      </c>
      <c r="C50" s="144">
        <v>2592.7495362630452</v>
      </c>
      <c r="D50" s="144">
        <v>2332.8726112330537</v>
      </c>
      <c r="E50" s="144">
        <v>2084.956900298178</v>
      </c>
      <c r="F50" s="144">
        <v>1857.1137606670063</v>
      </c>
      <c r="G50" s="144">
        <v>1652.2996656028581</v>
      </c>
      <c r="H50" s="144">
        <v>1445.8271795053906</v>
      </c>
      <c r="I50" s="144">
        <v>1390.1370920471365</v>
      </c>
      <c r="J50" s="144">
        <v>1253.3919450381904</v>
      </c>
      <c r="K50" s="144">
        <v>1157.431226205437</v>
      </c>
      <c r="L50" s="144">
        <v>1100.5758670435102</v>
      </c>
      <c r="M50" s="144">
        <v>995.94659643019327</v>
      </c>
      <c r="N50" s="144">
        <v>946.39861772601614</v>
      </c>
      <c r="O50" s="144">
        <v>871.72875271157466</v>
      </c>
      <c r="P50" s="144">
        <v>827.53976704077388</v>
      </c>
      <c r="Q50" s="144">
        <v>798.93649946732205</v>
      </c>
      <c r="R50" s="144">
        <v>767.65307275146131</v>
      </c>
      <c r="S50" s="144">
        <v>733.31579532209128</v>
      </c>
      <c r="T50" s="144">
        <v>693.27724416729154</v>
      </c>
      <c r="U50" s="144">
        <v>592.51534809831776</v>
      </c>
      <c r="V50" s="144">
        <v>548.38571398136321</v>
      </c>
    </row>
    <row r="51" spans="1:22" s="3" customFormat="1" ht="12.75" customHeight="1">
      <c r="A51" s="2" t="s">
        <v>58</v>
      </c>
      <c r="B51" s="8" t="s">
        <v>384</v>
      </c>
      <c r="C51" s="144">
        <v>330.05160181298663</v>
      </c>
      <c r="D51" s="144">
        <v>301.49079691171323</v>
      </c>
      <c r="E51" s="144">
        <v>274.26410956732508</v>
      </c>
      <c r="F51" s="144">
        <v>163.5260442918777</v>
      </c>
      <c r="G51" s="144">
        <v>120.48281837490605</v>
      </c>
      <c r="H51" s="144">
        <v>118.84518311465015</v>
      </c>
      <c r="I51" s="144">
        <v>127.0602778805074</v>
      </c>
      <c r="J51" s="144">
        <v>91.438346029676026</v>
      </c>
      <c r="K51" s="144">
        <v>89.973675734421178</v>
      </c>
      <c r="L51" s="144">
        <v>55.421045234824533</v>
      </c>
      <c r="M51" s="144">
        <v>92.157585544772687</v>
      </c>
      <c r="N51" s="144">
        <v>94.476438966495152</v>
      </c>
      <c r="O51" s="144">
        <v>62.461230714749988</v>
      </c>
      <c r="P51" s="144">
        <v>60.639458868878563</v>
      </c>
      <c r="Q51" s="144">
        <v>64.387787963499349</v>
      </c>
      <c r="R51" s="144">
        <v>66.97991448894372</v>
      </c>
      <c r="S51" s="144">
        <v>48.013983485567252</v>
      </c>
      <c r="T51" s="144">
        <v>47.043644863078228</v>
      </c>
      <c r="U51" s="144">
        <v>38.974399162049352</v>
      </c>
      <c r="V51" s="144">
        <v>43.488944092341448</v>
      </c>
    </row>
    <row r="52" spans="1:22" s="3" customFormat="1" ht="12.75" customHeight="1">
      <c r="A52" s="2" t="s">
        <v>15</v>
      </c>
      <c r="B52" s="9" t="s">
        <v>385</v>
      </c>
      <c r="C52" s="144">
        <v>50.870071922451828</v>
      </c>
      <c r="D52" s="144">
        <v>50.121316665622182</v>
      </c>
      <c r="E52" s="144">
        <v>34.342699587696529</v>
      </c>
      <c r="F52" s="144">
        <v>18.153433501391106</v>
      </c>
      <c r="G52" s="144">
        <v>14.699821297144247</v>
      </c>
      <c r="H52" s="144">
        <v>14.119759169411594</v>
      </c>
      <c r="I52" s="144">
        <v>17.388438123710035</v>
      </c>
      <c r="J52" s="144">
        <v>14.720170975707223</v>
      </c>
      <c r="K52" s="144">
        <v>13.707047186113995</v>
      </c>
      <c r="L52" s="144">
        <v>10.355371013101443</v>
      </c>
      <c r="M52" s="144">
        <v>13.385371674460051</v>
      </c>
      <c r="N52" s="144">
        <v>11.040690923927935</v>
      </c>
      <c r="O52" s="144">
        <v>10.33813009505562</v>
      </c>
      <c r="P52" s="144">
        <v>10.041459663801769</v>
      </c>
      <c r="Q52" s="144">
        <v>11.648050357755903</v>
      </c>
      <c r="R52" s="144">
        <v>12.147040705381817</v>
      </c>
      <c r="S52" s="144">
        <v>9.3631358562758464</v>
      </c>
      <c r="T52" s="144">
        <v>9.5059317713462033</v>
      </c>
      <c r="U52" s="144">
        <v>7.6962124004729358</v>
      </c>
      <c r="V52" s="144">
        <v>8.9475752929879313</v>
      </c>
    </row>
    <row r="53" spans="1:22" s="3" customFormat="1" ht="12.75" customHeight="1">
      <c r="A53" s="2" t="s">
        <v>59</v>
      </c>
      <c r="B53" s="9" t="s">
        <v>386</v>
      </c>
      <c r="C53" s="144">
        <v>64.034456815910303</v>
      </c>
      <c r="D53" s="144">
        <v>59.600256384285302</v>
      </c>
      <c r="E53" s="144">
        <v>44.70833691605084</v>
      </c>
      <c r="F53" s="144">
        <v>23.978861480231707</v>
      </c>
      <c r="G53" s="144">
        <v>19.926182418207269</v>
      </c>
      <c r="H53" s="144">
        <v>19.515821823102037</v>
      </c>
      <c r="I53" s="144">
        <v>21.04057259943745</v>
      </c>
      <c r="J53" s="144">
        <v>13.833200968117877</v>
      </c>
      <c r="K53" s="144">
        <v>13.681036797349783</v>
      </c>
      <c r="L53" s="144">
        <v>7.9385944985306027</v>
      </c>
      <c r="M53" s="144">
        <v>15.305178421456391</v>
      </c>
      <c r="N53" s="144">
        <v>21.507532233166589</v>
      </c>
      <c r="O53" s="144">
        <v>10.260430832575812</v>
      </c>
      <c r="P53" s="144">
        <v>9.7996560531140151</v>
      </c>
      <c r="Q53" s="144">
        <v>11.322905940291193</v>
      </c>
      <c r="R53" s="144">
        <v>12.021826208645782</v>
      </c>
      <c r="S53" s="144">
        <v>9.0093936994871928</v>
      </c>
      <c r="T53" s="144">
        <v>9.1429547292625486</v>
      </c>
      <c r="U53" s="144">
        <v>7.7144635053625699</v>
      </c>
      <c r="V53" s="144">
        <v>8.43224823555075</v>
      </c>
    </row>
    <row r="54" spans="1:22" s="3" customFormat="1" ht="12.75" customHeight="1">
      <c r="A54" s="2" t="s">
        <v>60</v>
      </c>
      <c r="B54" s="9" t="s">
        <v>387</v>
      </c>
      <c r="C54" s="144">
        <v>215.14707307462453</v>
      </c>
      <c r="D54" s="144">
        <v>191.76922386180576</v>
      </c>
      <c r="E54" s="144">
        <v>195.2130730635777</v>
      </c>
      <c r="F54" s="144">
        <v>121.39374931025488</v>
      </c>
      <c r="G54" s="144">
        <v>85.85681465955453</v>
      </c>
      <c r="H54" s="144">
        <v>85.209602122136531</v>
      </c>
      <c r="I54" s="144">
        <v>88.631267157359915</v>
      </c>
      <c r="J54" s="144">
        <v>62.884974085850928</v>
      </c>
      <c r="K54" s="144">
        <v>62.585591750957398</v>
      </c>
      <c r="L54" s="144">
        <v>37.127079723192487</v>
      </c>
      <c r="M54" s="144">
        <v>63.467035448856244</v>
      </c>
      <c r="N54" s="144">
        <v>61.928215809400633</v>
      </c>
      <c r="O54" s="144">
        <v>41.862669787118556</v>
      </c>
      <c r="P54" s="144">
        <v>40.798343151962783</v>
      </c>
      <c r="Q54" s="144">
        <v>41.416831665452257</v>
      </c>
      <c r="R54" s="144">
        <v>42.811047574916124</v>
      </c>
      <c r="S54" s="144">
        <v>29.641453929804214</v>
      </c>
      <c r="T54" s="144">
        <v>28.394758362469478</v>
      </c>
      <c r="U54" s="144">
        <v>23.563723256213844</v>
      </c>
      <c r="V54" s="144">
        <v>26.109120563802769</v>
      </c>
    </row>
    <row r="55" spans="1:22" s="3" customFormat="1" ht="12.75" customHeight="1">
      <c r="A55" s="2" t="s">
        <v>61</v>
      </c>
      <c r="B55" s="8" t="s">
        <v>388</v>
      </c>
      <c r="C55" s="144">
        <v>43626.119197262349</v>
      </c>
      <c r="D55" s="144">
        <v>83752.404435007615</v>
      </c>
      <c r="E55" s="144">
        <v>95457.561711125527</v>
      </c>
      <c r="F55" s="144">
        <v>94523.265288424154</v>
      </c>
      <c r="G55" s="144">
        <v>151386.27466463874</v>
      </c>
      <c r="H55" s="144">
        <v>119291.16456951744</v>
      </c>
      <c r="I55" s="144">
        <v>72924.254379751394</v>
      </c>
      <c r="J55" s="144">
        <v>92726.017706690473</v>
      </c>
      <c r="K55" s="144">
        <v>102109.151734384</v>
      </c>
      <c r="L55" s="144">
        <v>84027.536202147094</v>
      </c>
      <c r="M55" s="144">
        <v>61789.056913433567</v>
      </c>
      <c r="N55" s="144">
        <v>54512.866909109711</v>
      </c>
      <c r="O55" s="144">
        <v>61881.582040569156</v>
      </c>
      <c r="P55" s="144">
        <v>61955.334558349459</v>
      </c>
      <c r="Q55" s="144">
        <v>59482.291730302379</v>
      </c>
      <c r="R55" s="144">
        <v>68561.199074601027</v>
      </c>
      <c r="S55" s="144">
        <v>78027.215169239018</v>
      </c>
      <c r="T55" s="144">
        <v>68187.731749605402</v>
      </c>
      <c r="U55" s="144">
        <v>61809.650834278349</v>
      </c>
      <c r="V55" s="144">
        <v>69429.960342525155</v>
      </c>
    </row>
    <row r="56" spans="1:22" s="3" customFormat="1" ht="12.75" customHeight="1">
      <c r="A56" s="2" t="s">
        <v>62</v>
      </c>
      <c r="B56" s="9" t="s">
        <v>389</v>
      </c>
      <c r="C56" s="144">
        <v>5479.7837853626579</v>
      </c>
      <c r="D56" s="144">
        <v>5186.3745003697541</v>
      </c>
      <c r="E56" s="144">
        <v>4741.5204920537753</v>
      </c>
      <c r="F56" s="144">
        <v>4765.8978649629853</v>
      </c>
      <c r="G56" s="144">
        <v>4733.4299860441779</v>
      </c>
      <c r="H56" s="144">
        <v>4577.4169004232799</v>
      </c>
      <c r="I56" s="144">
        <v>4732.3233463671713</v>
      </c>
      <c r="J56" s="144">
        <v>4712.098741097755</v>
      </c>
      <c r="K56" s="144">
        <v>4770.0935521258079</v>
      </c>
      <c r="L56" s="144">
        <v>4225.957606455755</v>
      </c>
      <c r="M56" s="144">
        <v>4305.1134692084788</v>
      </c>
      <c r="N56" s="144">
        <v>4314.3054731024931</v>
      </c>
      <c r="O56" s="144">
        <v>4329.099891640295</v>
      </c>
      <c r="P56" s="144">
        <v>4121.5350143212127</v>
      </c>
      <c r="Q56" s="144">
        <v>4366.0954465584582</v>
      </c>
      <c r="R56" s="144">
        <v>4503.9606875553436</v>
      </c>
      <c r="S56" s="144">
        <v>4445.1641974282302</v>
      </c>
      <c r="T56" s="144">
        <v>4307.4069792605405</v>
      </c>
      <c r="U56" s="144">
        <v>4369.5770018199564</v>
      </c>
      <c r="V56" s="144">
        <v>4409.6012585407234</v>
      </c>
    </row>
    <row r="57" spans="1:22" s="3" customFormat="1" ht="12.75" customHeight="1">
      <c r="A57" s="2" t="s">
        <v>63</v>
      </c>
      <c r="B57" s="9" t="s">
        <v>390</v>
      </c>
      <c r="C57" s="144">
        <v>8.1036800000000007</v>
      </c>
      <c r="D57" s="144">
        <v>8.5622290922285362</v>
      </c>
      <c r="E57" s="144">
        <v>9.1946765223522835</v>
      </c>
      <c r="F57" s="144">
        <v>8.7540799542154506</v>
      </c>
      <c r="G57" s="144">
        <v>8.7756868500488157</v>
      </c>
      <c r="H57" s="144">
        <v>8.7066050607974699</v>
      </c>
      <c r="I57" s="144">
        <v>9.6594542686250922</v>
      </c>
      <c r="J57" s="144">
        <v>7.8752709667109038</v>
      </c>
      <c r="K57" s="144">
        <v>8.2881073760903696</v>
      </c>
      <c r="L57" s="144">
        <v>7.8117196241270204</v>
      </c>
      <c r="M57" s="144">
        <v>6.7964634773342496</v>
      </c>
      <c r="N57" s="144">
        <v>7.0872023895481</v>
      </c>
      <c r="O57" s="144">
        <v>7.1623066408065998</v>
      </c>
      <c r="P57" s="144">
        <v>8.7021977104300348</v>
      </c>
      <c r="Q57" s="144">
        <v>7.7016652776939329</v>
      </c>
      <c r="R57" s="144">
        <v>7.6117471573680628</v>
      </c>
      <c r="S57" s="144">
        <v>6.5692111867082472</v>
      </c>
      <c r="T57" s="144">
        <v>7.7509151854103235</v>
      </c>
      <c r="U57" s="144">
        <v>8.1141036419683576</v>
      </c>
      <c r="V57" s="144">
        <v>7.4490288435076035</v>
      </c>
    </row>
    <row r="58" spans="1:22" s="3" customFormat="1" ht="12.75" customHeight="1">
      <c r="A58" s="2" t="s">
        <v>64</v>
      </c>
      <c r="B58" s="9" t="s">
        <v>391</v>
      </c>
      <c r="C58" s="144">
        <v>36897.8331148</v>
      </c>
      <c r="D58" s="144">
        <v>77336.471788799987</v>
      </c>
      <c r="E58" s="144">
        <v>89485.907819</v>
      </c>
      <c r="F58" s="144">
        <v>88512.896010199984</v>
      </c>
      <c r="G58" s="144">
        <v>145318.60640439999</v>
      </c>
      <c r="H58" s="144">
        <v>113085.57083119999</v>
      </c>
      <c r="I58" s="144">
        <v>66456.629810300001</v>
      </c>
      <c r="J58" s="144">
        <v>86243.864463100006</v>
      </c>
      <c r="K58" s="144">
        <v>95745.423720999999</v>
      </c>
      <c r="L58" s="144">
        <v>78288.481827700001</v>
      </c>
      <c r="M58" s="144">
        <v>57135.221885600004</v>
      </c>
      <c r="N58" s="144">
        <v>49090.713864799996</v>
      </c>
      <c r="O58" s="144">
        <v>55990.848605799998</v>
      </c>
      <c r="P58" s="144">
        <v>56263.434831500002</v>
      </c>
      <c r="Q58" s="144">
        <v>53653.656184799998</v>
      </c>
      <c r="R58" s="144">
        <v>62564.321847099993</v>
      </c>
      <c r="S58" s="144">
        <v>72077.793091506814</v>
      </c>
      <c r="T58" s="144">
        <v>62276.200679978407</v>
      </c>
      <c r="U58" s="144">
        <v>55688.910004960962</v>
      </c>
      <c r="V58" s="144">
        <v>63294.918478961394</v>
      </c>
    </row>
    <row r="59" spans="1:22" s="3" customFormat="1" ht="12.75" customHeight="1">
      <c r="A59" s="2" t="s">
        <v>65</v>
      </c>
      <c r="B59" s="9" t="s">
        <v>392</v>
      </c>
      <c r="C59" s="144">
        <v>1229.0650301000001</v>
      </c>
      <c r="D59" s="144">
        <v>1208.3484491000002</v>
      </c>
      <c r="E59" s="144">
        <v>1210.0068736999999</v>
      </c>
      <c r="F59" s="144">
        <v>1224.7425149351425</v>
      </c>
      <c r="G59" s="144">
        <v>1315.4616316875474</v>
      </c>
      <c r="H59" s="144">
        <v>1610.2020466716124</v>
      </c>
      <c r="I59" s="144">
        <v>1717.2493704110939</v>
      </c>
      <c r="J59" s="144">
        <v>1756.6727504839805</v>
      </c>
      <c r="K59" s="144">
        <v>1577.1831946569296</v>
      </c>
      <c r="L59" s="144">
        <v>1499.5567767700029</v>
      </c>
      <c r="M59" s="144">
        <v>336.20432577141742</v>
      </c>
      <c r="N59" s="144">
        <v>1095.7351390733284</v>
      </c>
      <c r="O59" s="144">
        <v>1548.9527940217924</v>
      </c>
      <c r="P59" s="144">
        <v>1555.0685820320357</v>
      </c>
      <c r="Q59" s="144">
        <v>1448.6130346031621</v>
      </c>
      <c r="R59" s="144">
        <v>1478.3059240878592</v>
      </c>
      <c r="S59" s="144">
        <v>1490.7393546064402</v>
      </c>
      <c r="T59" s="144">
        <v>1589.2268046188558</v>
      </c>
      <c r="U59" s="144">
        <v>1737.2742249198316</v>
      </c>
      <c r="V59" s="144">
        <v>1710.9155638714537</v>
      </c>
    </row>
    <row r="60" spans="1:22" s="3" customFormat="1" ht="12.75" customHeight="1">
      <c r="A60" s="2" t="s">
        <v>66</v>
      </c>
      <c r="B60" s="9" t="s">
        <v>393</v>
      </c>
      <c r="C60" s="144">
        <v>7.1109318469185574</v>
      </c>
      <c r="D60" s="144">
        <v>8.4715169059746227</v>
      </c>
      <c r="E60" s="144">
        <v>7.9881553112267119</v>
      </c>
      <c r="F60" s="144">
        <v>8.3769059603785756</v>
      </c>
      <c r="G60" s="144">
        <v>7.6923597672854536</v>
      </c>
      <c r="H60" s="144">
        <v>7.0140073808757775</v>
      </c>
      <c r="I60" s="144">
        <v>6.3433605699967481</v>
      </c>
      <c r="J60" s="144">
        <v>4.125816569152926</v>
      </c>
      <c r="K60" s="144">
        <v>5.8586155293141973</v>
      </c>
      <c r="L60" s="144">
        <v>4.5715362475259393</v>
      </c>
      <c r="M60" s="144">
        <v>4.5823986101037173</v>
      </c>
      <c r="N60" s="144">
        <v>4.267135899695603</v>
      </c>
      <c r="O60" s="144">
        <v>4.6411322776848554</v>
      </c>
      <c r="P60" s="144">
        <v>5.6578489465716926</v>
      </c>
      <c r="Q60" s="144">
        <v>5.0871142401698783</v>
      </c>
      <c r="R60" s="144">
        <v>5.7546888646480339</v>
      </c>
      <c r="S60" s="144">
        <v>5.6102440248078143</v>
      </c>
      <c r="T60" s="144">
        <v>5.6911712394594112</v>
      </c>
      <c r="U60" s="144">
        <v>4.5956955011870919</v>
      </c>
      <c r="V60" s="144">
        <v>5.6704718561431173</v>
      </c>
    </row>
    <row r="61" spans="1:22" s="3" customFormat="1" ht="12.75" customHeight="1">
      <c r="A61" s="2" t="s">
        <v>67</v>
      </c>
      <c r="B61" s="9" t="s">
        <v>394</v>
      </c>
      <c r="C61" s="144">
        <v>4.2226551527783567</v>
      </c>
      <c r="D61" s="144">
        <v>4.1759507396670275</v>
      </c>
      <c r="E61" s="144">
        <v>2.9436945381939914</v>
      </c>
      <c r="F61" s="144">
        <v>2.5979124114315768</v>
      </c>
      <c r="G61" s="144">
        <v>2.3085958896852157</v>
      </c>
      <c r="H61" s="144">
        <v>2.2541787808936649</v>
      </c>
      <c r="I61" s="144">
        <v>2.0490378344987898</v>
      </c>
      <c r="J61" s="144">
        <v>1.3806644728681274</v>
      </c>
      <c r="K61" s="144">
        <v>2.3045436958471002</v>
      </c>
      <c r="L61" s="144">
        <v>1.1567353496737305</v>
      </c>
      <c r="M61" s="144">
        <v>1.1383707662305103</v>
      </c>
      <c r="N61" s="144">
        <v>0.75809384465049734</v>
      </c>
      <c r="O61" s="144">
        <v>0.87731018857569465</v>
      </c>
      <c r="P61" s="144">
        <v>0.93608383920802396</v>
      </c>
      <c r="Q61" s="144">
        <v>1.1382848228936142</v>
      </c>
      <c r="R61" s="144">
        <v>1.24417983580339</v>
      </c>
      <c r="S61" s="144">
        <v>1.339070486015743</v>
      </c>
      <c r="T61" s="144">
        <v>1.4551993227144258</v>
      </c>
      <c r="U61" s="144">
        <v>1.1798034344400232</v>
      </c>
      <c r="V61" s="144">
        <v>1.4055404519280132</v>
      </c>
    </row>
    <row r="62" spans="1:22" s="3" customFormat="1" ht="12.75" customHeight="1">
      <c r="A62" s="2" t="s">
        <v>68</v>
      </c>
      <c r="B62" s="8" t="s">
        <v>395</v>
      </c>
      <c r="C62" s="144">
        <v>97.607271379523709</v>
      </c>
      <c r="D62" s="144">
        <v>93.363357475767998</v>
      </c>
      <c r="E62" s="144">
        <v>100.05304138324394</v>
      </c>
      <c r="F62" s="144">
        <v>62.454069604733263</v>
      </c>
      <c r="G62" s="144">
        <v>47.806310184174357</v>
      </c>
      <c r="H62" s="144">
        <v>45.021845988334398</v>
      </c>
      <c r="I62" s="144">
        <v>48.984953564729956</v>
      </c>
      <c r="J62" s="144">
        <v>32.11797153100337</v>
      </c>
      <c r="K62" s="144">
        <v>34.414886340460683</v>
      </c>
      <c r="L62" s="144">
        <v>26.991034997756323</v>
      </c>
      <c r="M62" s="144">
        <v>35.424076277393738</v>
      </c>
      <c r="N62" s="144">
        <v>35.578735863443782</v>
      </c>
      <c r="O62" s="144">
        <v>28.862976515038426</v>
      </c>
      <c r="P62" s="144">
        <v>28.983534607440642</v>
      </c>
      <c r="Q62" s="144">
        <v>26.701766524309715</v>
      </c>
      <c r="R62" s="144">
        <v>30.329642772962512</v>
      </c>
      <c r="S62" s="144">
        <v>27.486842896709728</v>
      </c>
      <c r="T62" s="144">
        <v>26.351876471928907</v>
      </c>
      <c r="U62" s="144">
        <v>21.579845483532996</v>
      </c>
      <c r="V62" s="144">
        <v>25.741129773740187</v>
      </c>
    </row>
    <row r="63" spans="1:22" s="3" customFormat="1" ht="12.75" customHeight="1">
      <c r="A63" s="2" t="s">
        <v>16</v>
      </c>
      <c r="B63" s="8" t="s">
        <v>396</v>
      </c>
      <c r="C63" s="144">
        <v>26.014780855025542</v>
      </c>
      <c r="D63" s="144">
        <v>28.351600457420304</v>
      </c>
      <c r="E63" s="144">
        <v>15.424881280409286</v>
      </c>
      <c r="F63" s="144">
        <v>13.778807459364529</v>
      </c>
      <c r="G63" s="144">
        <v>16.768711273848226</v>
      </c>
      <c r="H63" s="144">
        <v>17.523087680409887</v>
      </c>
      <c r="I63" s="144">
        <v>16.014399481557053</v>
      </c>
      <c r="J63" s="144">
        <v>10.151103487582407</v>
      </c>
      <c r="K63" s="144">
        <v>15.795403112955709</v>
      </c>
      <c r="L63" s="144">
        <v>8.0562091598209413</v>
      </c>
      <c r="M63" s="144">
        <v>7.6659972105022725</v>
      </c>
      <c r="N63" s="144">
        <v>6.3225008973109453</v>
      </c>
      <c r="O63" s="144">
        <v>6.879383540848111</v>
      </c>
      <c r="P63" s="144">
        <v>7.586134337504463</v>
      </c>
      <c r="Q63" s="144">
        <v>6.1740466941366741</v>
      </c>
      <c r="R63" s="144">
        <v>6.4314715201623489</v>
      </c>
      <c r="S63" s="144">
        <v>5.0580396742882758</v>
      </c>
      <c r="T63" s="144">
        <v>5.1437183901458923</v>
      </c>
      <c r="U63" s="144">
        <v>4.3511413570991389</v>
      </c>
      <c r="V63" s="144">
        <v>5.435021860854782</v>
      </c>
    </row>
    <row r="64" spans="1:22" s="3" customFormat="1" ht="12.75" customHeight="1">
      <c r="A64" s="2" t="s">
        <v>17</v>
      </c>
      <c r="B64" s="8" t="s">
        <v>72</v>
      </c>
      <c r="C64" s="144">
        <v>32.209890631663924</v>
      </c>
      <c r="D64" s="144">
        <v>32.331564861819558</v>
      </c>
      <c r="E64" s="144">
        <v>23.761089567682479</v>
      </c>
      <c r="F64" s="144">
        <v>22.043897366975621</v>
      </c>
      <c r="G64" s="144">
        <v>17.930209129142074</v>
      </c>
      <c r="H64" s="144">
        <v>17.114860367959867</v>
      </c>
      <c r="I64" s="144">
        <v>16.147170078569566</v>
      </c>
      <c r="J64" s="144">
        <v>9.9995112876125987</v>
      </c>
      <c r="K64" s="144">
        <v>16.510224906238509</v>
      </c>
      <c r="L64" s="144">
        <v>8.6028172281903554</v>
      </c>
      <c r="M64" s="144">
        <v>7.8737726966549211</v>
      </c>
      <c r="N64" s="144">
        <v>6.1372333087589501</v>
      </c>
      <c r="O64" s="144">
        <v>6.8744521386597164</v>
      </c>
      <c r="P64" s="144">
        <v>7.7799854660941534</v>
      </c>
      <c r="Q64" s="144">
        <v>5.5246317452232159</v>
      </c>
      <c r="R64" s="144">
        <v>5.0104153526685264</v>
      </c>
      <c r="S64" s="144">
        <v>5.1908283053555113</v>
      </c>
      <c r="T64" s="144">
        <v>5.2047110983294402</v>
      </c>
      <c r="U64" s="144">
        <v>4.0915188743115012</v>
      </c>
      <c r="V64" s="144">
        <v>4.9373092362343813</v>
      </c>
    </row>
    <row r="65" spans="1:22" s="3" customFormat="1" ht="12.75" customHeight="1">
      <c r="A65" s="2" t="s">
        <v>18</v>
      </c>
      <c r="B65" s="8" t="s">
        <v>397</v>
      </c>
      <c r="C65" s="144">
        <v>6.5748818315319344</v>
      </c>
      <c r="D65" s="144">
        <v>6.4074735248854227</v>
      </c>
      <c r="E65" s="144">
        <v>4.8173169182646554</v>
      </c>
      <c r="F65" s="144">
        <v>4.366621730016468</v>
      </c>
      <c r="G65" s="144">
        <v>3.6617435828773282</v>
      </c>
      <c r="H65" s="144">
        <v>3.3746787786505252</v>
      </c>
      <c r="I65" s="144">
        <v>3.8912917046582574</v>
      </c>
      <c r="J65" s="144">
        <v>2.4133234761511342</v>
      </c>
      <c r="K65" s="144">
        <v>4.1585858254225005</v>
      </c>
      <c r="L65" s="144">
        <v>1.810806063661105</v>
      </c>
      <c r="M65" s="144">
        <v>1.6038282461554136</v>
      </c>
      <c r="N65" s="144">
        <v>1.2256607069199656</v>
      </c>
      <c r="O65" s="144">
        <v>1.336495097751726</v>
      </c>
      <c r="P65" s="144">
        <v>1.4667209971312989</v>
      </c>
      <c r="Q65" s="144">
        <v>1.0246331376510853</v>
      </c>
      <c r="R65" s="144">
        <v>1.1434920148535728</v>
      </c>
      <c r="S65" s="144">
        <v>0.87318584671484167</v>
      </c>
      <c r="T65" s="144">
        <v>0.8376331923873942</v>
      </c>
      <c r="U65" s="144">
        <v>0.68027663211444223</v>
      </c>
      <c r="V65" s="144">
        <v>0.84810231235316369</v>
      </c>
    </row>
    <row r="66" spans="1:22" s="3" customFormat="1" ht="12.75" customHeight="1">
      <c r="A66" s="2" t="s">
        <v>19</v>
      </c>
      <c r="B66" s="8" t="s">
        <v>73</v>
      </c>
      <c r="C66" s="144">
        <v>33.191230298468795</v>
      </c>
      <c r="D66" s="144">
        <v>34.788390373276727</v>
      </c>
      <c r="E66" s="144">
        <v>26.240701118340962</v>
      </c>
      <c r="F66" s="144">
        <v>24.622756666880896</v>
      </c>
      <c r="G66" s="144">
        <v>21.614356606413565</v>
      </c>
      <c r="H66" s="144">
        <v>23.026586428519931</v>
      </c>
      <c r="I66" s="144">
        <v>21.460543350744878</v>
      </c>
      <c r="J66" s="144">
        <v>13.911841131370807</v>
      </c>
      <c r="K66" s="144">
        <v>26.894539548412375</v>
      </c>
      <c r="L66" s="144">
        <v>13.017503808968195</v>
      </c>
      <c r="M66" s="144">
        <v>12.957925019898532</v>
      </c>
      <c r="N66" s="144">
        <v>10.417092705804388</v>
      </c>
      <c r="O66" s="144">
        <v>11.407079037771604</v>
      </c>
      <c r="P66" s="144">
        <v>12.489010460265561</v>
      </c>
      <c r="Q66" s="144">
        <v>10.762817790924322</v>
      </c>
      <c r="R66" s="144">
        <v>11.093868781597434</v>
      </c>
      <c r="S66" s="144">
        <v>9.2063672026218448</v>
      </c>
      <c r="T66" s="144">
        <v>9.4737782322836228</v>
      </c>
      <c r="U66" s="144">
        <v>7.5149009035803997</v>
      </c>
      <c r="V66" s="144">
        <v>9.3691743263372906</v>
      </c>
    </row>
    <row r="67" spans="1:22" s="3" customFormat="1" ht="12.75" customHeight="1">
      <c r="A67" s="2" t="s">
        <v>20</v>
      </c>
      <c r="B67" s="8" t="s">
        <v>398</v>
      </c>
      <c r="C67" s="144">
        <v>6.4019495500661296</v>
      </c>
      <c r="D67" s="144">
        <v>6.9447125944921098</v>
      </c>
      <c r="E67" s="144">
        <v>5.2160524489327393</v>
      </c>
      <c r="F67" s="144">
        <v>5.2933817239096896</v>
      </c>
      <c r="G67" s="144">
        <v>4.5772253487165599</v>
      </c>
      <c r="H67" s="144">
        <v>5.5146321169517343</v>
      </c>
      <c r="I67" s="144">
        <v>5.1057162587876164</v>
      </c>
      <c r="J67" s="144">
        <v>3.4447460425649901</v>
      </c>
      <c r="K67" s="144">
        <v>6.6814845724259531</v>
      </c>
      <c r="L67" s="144">
        <v>4.668288915765225</v>
      </c>
      <c r="M67" s="144">
        <v>4.6392714012945682</v>
      </c>
      <c r="N67" s="144">
        <v>3.986314226285725</v>
      </c>
      <c r="O67" s="144">
        <v>3.8910170380280302</v>
      </c>
      <c r="P67" s="144">
        <v>4.1558684704566193</v>
      </c>
      <c r="Q67" s="144">
        <v>5.0455215079075462</v>
      </c>
      <c r="R67" s="144">
        <v>5.9510578620832568</v>
      </c>
      <c r="S67" s="144">
        <v>4.8167761877053961</v>
      </c>
      <c r="T67" s="144">
        <v>4.9848504369667754</v>
      </c>
      <c r="U67" s="144">
        <v>4.0796332597034404</v>
      </c>
      <c r="V67" s="144">
        <v>5.0612111827867192</v>
      </c>
    </row>
    <row r="68" spans="1:22" s="3" customFormat="1" ht="12.75" customHeight="1">
      <c r="A68" s="2" t="s">
        <v>21</v>
      </c>
      <c r="B68" s="8" t="s">
        <v>399</v>
      </c>
      <c r="C68" s="144">
        <v>655.11182435988383</v>
      </c>
      <c r="D68" s="144">
        <v>576.31386436082812</v>
      </c>
      <c r="E68" s="144">
        <v>525.83920174319439</v>
      </c>
      <c r="F68" s="144">
        <v>450.66752297282414</v>
      </c>
      <c r="G68" s="144">
        <v>410.44735746957991</v>
      </c>
      <c r="H68" s="144">
        <v>625.77170225389443</v>
      </c>
      <c r="I68" s="144">
        <v>536.76773336256292</v>
      </c>
      <c r="J68" s="144">
        <v>516.40835974895754</v>
      </c>
      <c r="K68" s="144">
        <v>475.41193602572349</v>
      </c>
      <c r="L68" s="144">
        <v>424.610523813876</v>
      </c>
      <c r="M68" s="144">
        <v>469.07953545026442</v>
      </c>
      <c r="N68" s="144">
        <v>411.172657340022</v>
      </c>
      <c r="O68" s="144">
        <v>311.39369972367939</v>
      </c>
      <c r="P68" s="144">
        <v>261.38568352743067</v>
      </c>
      <c r="Q68" s="144">
        <v>247.26071790643368</v>
      </c>
      <c r="R68" s="144">
        <v>253.54610053535919</v>
      </c>
      <c r="S68" s="144">
        <v>261.04011677896102</v>
      </c>
      <c r="T68" s="144">
        <v>226.74723636711346</v>
      </c>
      <c r="U68" s="144">
        <v>192.95759018806316</v>
      </c>
      <c r="V68" s="144">
        <v>235.27367888475297</v>
      </c>
    </row>
    <row r="69" spans="1:22" s="3" customFormat="1" ht="12.75" customHeight="1">
      <c r="A69" s="2" t="s">
        <v>69</v>
      </c>
      <c r="B69" s="8" t="s">
        <v>400</v>
      </c>
      <c r="C69" s="144">
        <v>63.459041867352262</v>
      </c>
      <c r="D69" s="144">
        <v>63.938932374357698</v>
      </c>
      <c r="E69" s="144">
        <v>61.353852249401243</v>
      </c>
      <c r="F69" s="144">
        <v>46.900154847404373</v>
      </c>
      <c r="G69" s="144">
        <v>37.588852319424404</v>
      </c>
      <c r="H69" s="144">
        <v>32.23149157954969</v>
      </c>
      <c r="I69" s="144">
        <v>30.477527282743527</v>
      </c>
      <c r="J69" s="144">
        <v>19.78242912735735</v>
      </c>
      <c r="K69" s="144">
        <v>33.675028377066717</v>
      </c>
      <c r="L69" s="144">
        <v>22.848147185591877</v>
      </c>
      <c r="M69" s="144">
        <v>25.2707175395051</v>
      </c>
      <c r="N69" s="144">
        <v>24.714603338752244</v>
      </c>
      <c r="O69" s="144">
        <v>21.99386576888876</v>
      </c>
      <c r="P69" s="144">
        <v>20.107808807856554</v>
      </c>
      <c r="Q69" s="144">
        <v>15.988413724534086</v>
      </c>
      <c r="R69" s="144">
        <v>17.458663543861565</v>
      </c>
      <c r="S69" s="144">
        <v>14.703451081213041</v>
      </c>
      <c r="T69" s="144">
        <v>15.022731363402674</v>
      </c>
      <c r="U69" s="144">
        <v>12.641933717481582</v>
      </c>
      <c r="V69" s="144">
        <v>15.21621805404933</v>
      </c>
    </row>
    <row r="70" spans="1:22" s="3" customFormat="1" ht="12.75" customHeight="1">
      <c r="A70" s="2" t="s">
        <v>70</v>
      </c>
      <c r="B70" s="8" t="s">
        <v>401</v>
      </c>
      <c r="C70" s="144">
        <v>150.19916152687412</v>
      </c>
      <c r="D70" s="144">
        <v>140.33780800629395</v>
      </c>
      <c r="E70" s="144">
        <v>153.89429958267192</v>
      </c>
      <c r="F70" s="144">
        <v>83.699926867357675</v>
      </c>
      <c r="G70" s="144">
        <v>60.22702055597167</v>
      </c>
      <c r="H70" s="144">
        <v>57.541985948216201</v>
      </c>
      <c r="I70" s="144">
        <v>65.564618573565525</v>
      </c>
      <c r="J70" s="144">
        <v>51.822663308912126</v>
      </c>
      <c r="K70" s="144">
        <v>65.986219748865665</v>
      </c>
      <c r="L70" s="144">
        <v>51.489330225768413</v>
      </c>
      <c r="M70" s="144">
        <v>56.477845497462596</v>
      </c>
      <c r="N70" s="144">
        <v>53.256696730536945</v>
      </c>
      <c r="O70" s="144">
        <v>31.110769273114563</v>
      </c>
      <c r="P70" s="144">
        <v>27.742612957494508</v>
      </c>
      <c r="Q70" s="144">
        <v>29.120507342735674</v>
      </c>
      <c r="R70" s="144">
        <v>28.263924918142564</v>
      </c>
      <c r="S70" s="144">
        <v>27.065606144201514</v>
      </c>
      <c r="T70" s="144">
        <v>27.40674842375541</v>
      </c>
      <c r="U70" s="144">
        <v>23.445644224207296</v>
      </c>
      <c r="V70" s="144">
        <v>27.207786398943746</v>
      </c>
    </row>
    <row r="71" spans="1:22" s="3" customFormat="1" ht="12.75" customHeight="1">
      <c r="A71" s="2" t="s">
        <v>71</v>
      </c>
      <c r="B71" s="8" t="s">
        <v>74</v>
      </c>
      <c r="C71" s="144">
        <v>54.586948403428188</v>
      </c>
      <c r="D71" s="144">
        <v>57.214482856731962</v>
      </c>
      <c r="E71" s="144">
        <v>49.411247122218555</v>
      </c>
      <c r="F71" s="144">
        <v>39.430474495037785</v>
      </c>
      <c r="G71" s="144">
        <v>31.776380627360371</v>
      </c>
      <c r="H71" s="144">
        <v>32.821500257753591</v>
      </c>
      <c r="I71" s="144">
        <v>29.746477785705274</v>
      </c>
      <c r="J71" s="144">
        <v>21.681861561155454</v>
      </c>
      <c r="K71" s="144">
        <v>31.596046759946098</v>
      </c>
      <c r="L71" s="144">
        <v>16.880425648951494</v>
      </c>
      <c r="M71" s="144">
        <v>20.321555944788344</v>
      </c>
      <c r="N71" s="144">
        <v>28.328788991229249</v>
      </c>
      <c r="O71" s="144">
        <v>20.587820480536642</v>
      </c>
      <c r="P71" s="144">
        <v>17.142583445597875</v>
      </c>
      <c r="Q71" s="144">
        <v>16.285277345664138</v>
      </c>
      <c r="R71" s="144">
        <v>20.014725051579248</v>
      </c>
      <c r="S71" s="144">
        <v>16.040113444875693</v>
      </c>
      <c r="T71" s="144">
        <v>16.873918718014981</v>
      </c>
      <c r="U71" s="144">
        <v>14.441091707746232</v>
      </c>
      <c r="V71" s="144">
        <v>16.84787484298888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73597.354046889319</v>
      </c>
      <c r="D73" s="144">
        <v>112216.6412140848</v>
      </c>
      <c r="E73" s="144">
        <v>122557.14448672901</v>
      </c>
      <c r="F73" s="144">
        <v>120267.46782337759</v>
      </c>
      <c r="G73" s="144">
        <v>176556.97579068775</v>
      </c>
      <c r="H73" s="144">
        <v>143614.21868015453</v>
      </c>
      <c r="I73" s="144">
        <v>96236.379367599991</v>
      </c>
      <c r="J73" s="144">
        <v>115568.68375909998</v>
      </c>
      <c r="K73" s="144">
        <v>123858.41785290002</v>
      </c>
      <c r="L73" s="144">
        <v>104356.71518710001</v>
      </c>
      <c r="M73" s="144">
        <v>81948.497373899983</v>
      </c>
      <c r="N73" s="144">
        <v>73189.168233499993</v>
      </c>
      <c r="O73" s="144">
        <v>80038.845137099997</v>
      </c>
      <c r="P73" s="144">
        <v>79575.105871399996</v>
      </c>
      <c r="Q73" s="144">
        <v>76060.367054500035</v>
      </c>
      <c r="R73" s="144">
        <v>85280.129748399995</v>
      </c>
      <c r="S73" s="144">
        <v>94473.879762200027</v>
      </c>
      <c r="T73" s="144">
        <v>84004.492588300025</v>
      </c>
      <c r="U73" s="144">
        <v>76449.385235400012</v>
      </c>
      <c r="V73" s="144">
        <v>83213.57621534045</v>
      </c>
    </row>
    <row r="74" spans="1:22" s="3" customFormat="1" ht="15" customHeight="1">
      <c r="A74" s="173" t="s">
        <v>460</v>
      </c>
      <c r="B74" s="8" t="s">
        <v>461</v>
      </c>
      <c r="C74" s="144">
        <v>21004.486991210706</v>
      </c>
      <c r="D74" s="144">
        <v>23353.684781715176</v>
      </c>
      <c r="E74" s="144">
        <v>21978.25084147097</v>
      </c>
      <c r="F74" s="144">
        <v>22040.104273222412</v>
      </c>
      <c r="G74" s="144">
        <v>20695.681359312242</v>
      </c>
      <c r="H74" s="144">
        <v>20216.330181545462</v>
      </c>
      <c r="I74" s="144">
        <v>23388.730445699999</v>
      </c>
      <c r="J74" s="144">
        <v>22919.105337999998</v>
      </c>
      <c r="K74" s="144">
        <v>26434.404646600004</v>
      </c>
      <c r="L74" s="144">
        <v>23136.229227399996</v>
      </c>
      <c r="M74" s="144">
        <v>28306.251772999996</v>
      </c>
      <c r="N74" s="144">
        <v>24840.715935400007</v>
      </c>
      <c r="O74" s="144">
        <v>26340.528399599996</v>
      </c>
      <c r="P74" s="144">
        <v>26415.6090296</v>
      </c>
      <c r="Q74" s="144">
        <v>20138.176311299998</v>
      </c>
      <c r="R74" s="144">
        <v>20416.609988999993</v>
      </c>
      <c r="S74" s="144">
        <v>18406.278092799996</v>
      </c>
      <c r="T74" s="144">
        <v>18176.380150599998</v>
      </c>
      <c r="U74" s="144">
        <v>17989.001301999997</v>
      </c>
      <c r="V74" s="144">
        <v>17348.609347659556</v>
      </c>
    </row>
    <row r="75" spans="1:22" s="3" customFormat="1" ht="15" customHeight="1">
      <c r="A75" s="174" t="s">
        <v>306</v>
      </c>
      <c r="B75" s="172" t="s">
        <v>462</v>
      </c>
      <c r="C75" s="144">
        <v>94601.84103809997</v>
      </c>
      <c r="D75" s="144">
        <v>135570.3259958</v>
      </c>
      <c r="E75" s="144">
        <v>144535.39532819999</v>
      </c>
      <c r="F75" s="144">
        <v>142307.57209660002</v>
      </c>
      <c r="G75" s="144">
        <v>197252.65714999998</v>
      </c>
      <c r="H75" s="144">
        <v>163830.54886170002</v>
      </c>
      <c r="I75" s="144">
        <v>119625.10981329999</v>
      </c>
      <c r="J75" s="144">
        <v>138487.7890971</v>
      </c>
      <c r="K75" s="144">
        <v>150292.82249950006</v>
      </c>
      <c r="L75" s="144">
        <v>127492.94441449999</v>
      </c>
      <c r="M75" s="144">
        <v>110254.74914690001</v>
      </c>
      <c r="N75" s="144">
        <v>98029.884168899982</v>
      </c>
      <c r="O75" s="144">
        <v>106379.37353670003</v>
      </c>
      <c r="P75" s="144">
        <v>105990.71490099997</v>
      </c>
      <c r="Q75" s="144">
        <v>96198.543365799982</v>
      </c>
      <c r="R75" s="144">
        <v>105696.73973739997</v>
      </c>
      <c r="S75" s="144">
        <v>112880.157855</v>
      </c>
      <c r="T75" s="144">
        <v>102180.87273890001</v>
      </c>
      <c r="U75" s="144">
        <v>94438.386537399943</v>
      </c>
      <c r="V75" s="144">
        <v>100562.18556299999</v>
      </c>
    </row>
    <row r="76" spans="1:22" s="3" customFormat="1" ht="15" customHeight="1">
      <c r="A76" s="175" t="s">
        <v>463</v>
      </c>
      <c r="B76" s="9" t="s">
        <v>464</v>
      </c>
      <c r="C76" s="145">
        <v>32676.124153799999</v>
      </c>
      <c r="D76" s="145">
        <v>72259.613871199996</v>
      </c>
      <c r="E76" s="145">
        <v>85185.371941299993</v>
      </c>
      <c r="F76" s="145">
        <v>84330.852977899995</v>
      </c>
      <c r="G76" s="145">
        <v>142190.3239627</v>
      </c>
      <c r="H76" s="145">
        <v>110384.7108529</v>
      </c>
      <c r="I76" s="145">
        <v>63137.426705700003</v>
      </c>
      <c r="J76" s="145">
        <v>85188.8145583</v>
      </c>
      <c r="K76" s="145">
        <v>94217.556013400012</v>
      </c>
      <c r="L76" s="145">
        <v>76545.357057599991</v>
      </c>
      <c r="M76" s="145">
        <v>52238.473233100005</v>
      </c>
      <c r="N76" s="145">
        <v>45670.401423200005</v>
      </c>
      <c r="O76" s="145">
        <v>54252.164885400001</v>
      </c>
      <c r="P76" s="145">
        <v>56309.526430999998</v>
      </c>
      <c r="Q76" s="145">
        <v>53330.347840400005</v>
      </c>
      <c r="R76" s="145">
        <v>61765.536790899998</v>
      </c>
      <c r="S76" s="145">
        <v>69702.592235599994</v>
      </c>
      <c r="T76" s="145">
        <v>60725.313974999997</v>
      </c>
      <c r="U76" s="145">
        <v>55859.604223900002</v>
      </c>
      <c r="V76" s="145">
        <v>63957.4682091</v>
      </c>
    </row>
    <row r="77" spans="1:22" s="3" customFormat="1" ht="15" customHeight="1">
      <c r="A77" s="173" t="s">
        <v>460</v>
      </c>
      <c r="B77" s="180" t="s">
        <v>465</v>
      </c>
      <c r="C77" s="152">
        <v>33997.125431700006</v>
      </c>
      <c r="D77" s="145">
        <v>33313.098032099995</v>
      </c>
      <c r="E77" s="145">
        <v>36679.102254000005</v>
      </c>
      <c r="F77" s="145">
        <v>41356.711248799998</v>
      </c>
      <c r="G77" s="145">
        <v>44573.9964062</v>
      </c>
      <c r="H77" s="145">
        <v>42329.578839200003</v>
      </c>
      <c r="I77" s="145">
        <v>23596.740548500002</v>
      </c>
      <c r="J77" s="145">
        <v>30488.078961399999</v>
      </c>
      <c r="K77" s="145">
        <v>28358.4603584</v>
      </c>
      <c r="L77" s="145">
        <v>24185.859011700002</v>
      </c>
      <c r="M77" s="145">
        <v>13445.8189566</v>
      </c>
      <c r="N77" s="145">
        <v>14272.309558700001</v>
      </c>
      <c r="O77" s="145">
        <v>14604.8951087</v>
      </c>
      <c r="P77" s="145">
        <v>14926.284101000001</v>
      </c>
      <c r="Q77" s="145">
        <v>14203.250412200001</v>
      </c>
      <c r="R77" s="145">
        <v>10064.6144678</v>
      </c>
      <c r="S77" s="145">
        <v>15051.837075599999</v>
      </c>
      <c r="T77" s="145">
        <v>9070.3574136999996</v>
      </c>
      <c r="U77" s="145">
        <v>6259.8179454000001</v>
      </c>
      <c r="V77" s="145">
        <v>6022.0011997000001</v>
      </c>
    </row>
    <row r="78" spans="1:22" ht="15" customHeight="1">
      <c r="A78" s="174" t="s">
        <v>306</v>
      </c>
      <c r="B78" s="178" t="s">
        <v>466</v>
      </c>
      <c r="C78" s="152">
        <f>C75-C76+C77</f>
        <v>95922.842315999966</v>
      </c>
      <c r="D78" s="145">
        <f t="shared" ref="D78:V78" si="0">D75-D76+D77</f>
        <v>96623.810156699998</v>
      </c>
      <c r="E78" s="145">
        <f t="shared" si="0"/>
        <v>96029.125640899991</v>
      </c>
      <c r="F78" s="145">
        <f t="shared" si="0"/>
        <v>99333.430367500026</v>
      </c>
      <c r="G78" s="145">
        <f t="shared" si="0"/>
        <v>99636.329593499977</v>
      </c>
      <c r="H78" s="145">
        <f t="shared" si="0"/>
        <v>95775.416848000023</v>
      </c>
      <c r="I78" s="145">
        <f t="shared" si="0"/>
        <v>80084.423656099985</v>
      </c>
      <c r="J78" s="145">
        <f t="shared" si="0"/>
        <v>83787.053500199996</v>
      </c>
      <c r="K78" s="145">
        <f t="shared" si="0"/>
        <v>84433.726844500052</v>
      </c>
      <c r="L78" s="145">
        <f t="shared" si="0"/>
        <v>75133.446368599994</v>
      </c>
      <c r="M78" s="145">
        <f t="shared" si="0"/>
        <v>71462.094870400004</v>
      </c>
      <c r="N78" s="145">
        <f t="shared" si="0"/>
        <v>66631.792304399976</v>
      </c>
      <c r="O78" s="145">
        <f t="shared" si="0"/>
        <v>66732.103760000027</v>
      </c>
      <c r="P78" s="145">
        <f t="shared" si="0"/>
        <v>64607.472570999977</v>
      </c>
      <c r="Q78" s="145">
        <f t="shared" si="0"/>
        <v>57071.44593759998</v>
      </c>
      <c r="R78" s="145">
        <f t="shared" si="0"/>
        <v>53995.817414299971</v>
      </c>
      <c r="S78" s="145">
        <f t="shared" si="0"/>
        <v>58229.402695000004</v>
      </c>
      <c r="T78" s="145">
        <f t="shared" si="0"/>
        <v>50525.916177600011</v>
      </c>
      <c r="U78" s="145">
        <f t="shared" si="0"/>
        <v>44838.60025889994</v>
      </c>
      <c r="V78" s="145">
        <f t="shared" si="0"/>
        <v>42626.718553599989</v>
      </c>
    </row>
    <row r="79" spans="1:22" ht="15" customHeight="1">
      <c r="A79" s="173" t="s">
        <v>460</v>
      </c>
      <c r="B79" s="180" t="s">
        <v>502</v>
      </c>
      <c r="C79" s="152">
        <v>-32775.291711800004</v>
      </c>
      <c r="D79" s="145">
        <v>-33244.784734499997</v>
      </c>
      <c r="E79" s="145">
        <v>-35671.768655</v>
      </c>
      <c r="F79" s="145">
        <v>-40136.206155300002</v>
      </c>
      <c r="G79" s="145">
        <v>-43104.303341199993</v>
      </c>
      <c r="H79" s="145">
        <v>-41264.080508699997</v>
      </c>
      <c r="I79" s="145">
        <v>-24921.921722200001</v>
      </c>
      <c r="J79" s="145">
        <v>-29419.727577499998</v>
      </c>
      <c r="K79" s="145">
        <v>-27873.165439799999</v>
      </c>
      <c r="L79" s="145">
        <v>-24730.892493899999</v>
      </c>
      <c r="M79" s="145">
        <v>-16742.359369900001</v>
      </c>
      <c r="N79" s="145">
        <v>-16904.238345099999</v>
      </c>
      <c r="O79" s="145">
        <v>-15931.8116897</v>
      </c>
      <c r="P79" s="145">
        <v>-14461.7567757</v>
      </c>
      <c r="Q79" s="145">
        <v>-13990.598871099999</v>
      </c>
      <c r="R79" s="145">
        <v>-11239.107237800001</v>
      </c>
      <c r="S79" s="145">
        <v>-17688.9652121</v>
      </c>
      <c r="T79" s="145">
        <v>-11058.253872200001</v>
      </c>
      <c r="U79" s="145">
        <v>-6595.6948767999993</v>
      </c>
      <c r="V79" s="145">
        <v>-5955.2568482999995</v>
      </c>
    </row>
    <row r="80" spans="1:22" ht="15" customHeight="1">
      <c r="A80" s="174" t="s">
        <v>306</v>
      </c>
      <c r="B80" s="178" t="s">
        <v>468</v>
      </c>
      <c r="C80" s="152">
        <f>C78+C79</f>
        <v>63147.550604199962</v>
      </c>
      <c r="D80" s="145">
        <f t="shared" ref="D80:V80" si="1">D78+D79</f>
        <v>63379.0254222</v>
      </c>
      <c r="E80" s="145">
        <f t="shared" si="1"/>
        <v>60357.356985899991</v>
      </c>
      <c r="F80" s="145">
        <f t="shared" si="1"/>
        <v>59197.224212200024</v>
      </c>
      <c r="G80" s="145">
        <f t="shared" si="1"/>
        <v>56532.026252299984</v>
      </c>
      <c r="H80" s="145">
        <f t="shared" si="1"/>
        <v>54511.336339300025</v>
      </c>
      <c r="I80" s="145">
        <f t="shared" si="1"/>
        <v>55162.501933899985</v>
      </c>
      <c r="J80" s="145">
        <f t="shared" si="1"/>
        <v>54367.325922699994</v>
      </c>
      <c r="K80" s="145">
        <f t="shared" si="1"/>
        <v>56560.561404700056</v>
      </c>
      <c r="L80" s="145">
        <f t="shared" si="1"/>
        <v>50402.553874699996</v>
      </c>
      <c r="M80" s="145">
        <f t="shared" si="1"/>
        <v>54719.735500499999</v>
      </c>
      <c r="N80" s="145">
        <f t="shared" si="1"/>
        <v>49727.553959299978</v>
      </c>
      <c r="O80" s="145">
        <f t="shared" si="1"/>
        <v>50800.292070300027</v>
      </c>
      <c r="P80" s="145">
        <f t="shared" si="1"/>
        <v>50145.715795299977</v>
      </c>
      <c r="Q80" s="145">
        <f t="shared" si="1"/>
        <v>43080.847066499977</v>
      </c>
      <c r="R80" s="145">
        <f t="shared" si="1"/>
        <v>42756.710176499968</v>
      </c>
      <c r="S80" s="145">
        <f t="shared" si="1"/>
        <v>40540.437482900001</v>
      </c>
      <c r="T80" s="145">
        <f t="shared" si="1"/>
        <v>39467.662305400008</v>
      </c>
      <c r="U80" s="145">
        <f t="shared" si="1"/>
        <v>38242.90538209994</v>
      </c>
      <c r="V80" s="145">
        <f t="shared" si="1"/>
        <v>36671.461705299989</v>
      </c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8" orientation="portrait" r:id="rId1"/>
  <headerFooter alignWithMargins="0">
    <oddFooter>&amp;L&amp;"MetaNormalLF-Roman,Standard"Statistisches Bundesamt, Anthropogene Luftemissionen,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514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4821.7875914999995</v>
      </c>
      <c r="D5" s="144">
        <v>4853.1091881000002</v>
      </c>
      <c r="E5" s="144">
        <v>4744.8740619</v>
      </c>
      <c r="F5" s="144">
        <v>4685.2093355999996</v>
      </c>
      <c r="G5" s="144">
        <v>4591.8447055999995</v>
      </c>
      <c r="H5" s="144">
        <v>4545.8130593000005</v>
      </c>
      <c r="I5" s="144">
        <v>4475.0261144000006</v>
      </c>
      <c r="J5" s="144">
        <v>4487.6415693999998</v>
      </c>
      <c r="K5" s="144">
        <v>4588.9919705000002</v>
      </c>
      <c r="L5" s="144">
        <v>4587.0267386999994</v>
      </c>
      <c r="M5" s="144">
        <v>4544.8114826999999</v>
      </c>
      <c r="N5" s="144">
        <v>4550.5485905000005</v>
      </c>
      <c r="O5" s="144">
        <v>4598.3816814000002</v>
      </c>
      <c r="P5" s="144">
        <v>4695.1033372000002</v>
      </c>
      <c r="Q5" s="144">
        <v>4697.3192161000006</v>
      </c>
      <c r="R5" s="144">
        <v>4650.3021943000003</v>
      </c>
      <c r="S5" s="144">
        <v>4588.5949582000003</v>
      </c>
      <c r="T5" s="144">
        <v>4556.1244575000001</v>
      </c>
      <c r="U5" s="144">
        <v>4470.4163894000003</v>
      </c>
      <c r="V5" s="144">
        <v>4393.8806895000007</v>
      </c>
    </row>
    <row r="6" spans="1:22" s="3" customFormat="1" ht="12.75" customHeight="1">
      <c r="A6" s="2" t="s">
        <v>1</v>
      </c>
      <c r="B6" s="9" t="s">
        <v>340</v>
      </c>
      <c r="C6" s="144">
        <v>4821.7875914999995</v>
      </c>
      <c r="D6" s="144">
        <v>4853.1091881000002</v>
      </c>
      <c r="E6" s="144">
        <v>4744.8740619</v>
      </c>
      <c r="F6" s="144">
        <v>4685.2093355999996</v>
      </c>
      <c r="G6" s="144">
        <v>4591.8447055999995</v>
      </c>
      <c r="H6" s="144">
        <v>4545.8130593000005</v>
      </c>
      <c r="I6" s="144">
        <v>4475.0261144000006</v>
      </c>
      <c r="J6" s="144">
        <v>4487.6415693999998</v>
      </c>
      <c r="K6" s="144">
        <v>4588.9919705000002</v>
      </c>
      <c r="L6" s="144">
        <v>4587.0267386999994</v>
      </c>
      <c r="M6" s="144">
        <v>4544.8114826999999</v>
      </c>
      <c r="N6" s="144">
        <v>4550.5485905000005</v>
      </c>
      <c r="O6" s="144">
        <v>4598.3816814000002</v>
      </c>
      <c r="P6" s="144">
        <v>4695.1033372000002</v>
      </c>
      <c r="Q6" s="144">
        <v>4697.3192161000006</v>
      </c>
      <c r="R6" s="144">
        <v>4650.3021943000003</v>
      </c>
      <c r="S6" s="144">
        <v>4588.5949582000003</v>
      </c>
      <c r="T6" s="144">
        <v>4556.1244575000001</v>
      </c>
      <c r="U6" s="144">
        <v>4470.4163894000003</v>
      </c>
      <c r="V6" s="144">
        <v>4393.8806895000007</v>
      </c>
    </row>
    <row r="7" spans="1:22" s="3" customFormat="1" ht="12.75" customHeight="1">
      <c r="A7" s="2" t="s">
        <v>2</v>
      </c>
      <c r="B7" s="9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3" customFormat="1" ht="12.75" customHeight="1">
      <c r="A8" s="2" t="s">
        <v>24</v>
      </c>
      <c r="B8" s="9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3" customFormat="1" ht="12.75" customHeight="1">
      <c r="A9" s="2" t="s">
        <v>25</v>
      </c>
      <c r="B9" s="8" t="s">
        <v>342</v>
      </c>
      <c r="C9" s="144">
        <v>4931.6004517000001</v>
      </c>
      <c r="D9" s="144">
        <v>4640.5034445000001</v>
      </c>
      <c r="E9" s="144">
        <v>4385.8940493999999</v>
      </c>
      <c r="F9" s="144">
        <v>4103.5060457</v>
      </c>
      <c r="G9" s="144">
        <v>3876.0284293999998</v>
      </c>
      <c r="H9" s="144">
        <v>3617.1652126999998</v>
      </c>
      <c r="I9" s="144">
        <v>3540.6553865000005</v>
      </c>
      <c r="J9" s="144">
        <v>3468.1246821999998</v>
      </c>
      <c r="K9" s="144">
        <v>3373.5035220999998</v>
      </c>
      <c r="L9" s="144">
        <v>3163.2909306000001</v>
      </c>
      <c r="M9" s="144">
        <v>3089.8487169999999</v>
      </c>
      <c r="N9" s="144">
        <v>3280.1743372999999</v>
      </c>
      <c r="O9" s="144">
        <v>3192.0258753000003</v>
      </c>
      <c r="P9" s="144">
        <v>3133.4376781000001</v>
      </c>
      <c r="Q9" s="144">
        <v>3140.0186498000003</v>
      </c>
      <c r="R9" s="144">
        <v>3130.8372331999999</v>
      </c>
      <c r="S9" s="144">
        <v>3017.3610885999997</v>
      </c>
      <c r="T9" s="144">
        <v>3087.5987274999998</v>
      </c>
      <c r="U9" s="144">
        <v>3074.5016085000002</v>
      </c>
      <c r="V9" s="144">
        <v>2905.7608872999999</v>
      </c>
    </row>
    <row r="10" spans="1:22" s="3" customFormat="1" ht="12.75" customHeight="1">
      <c r="A10" s="2" t="s">
        <v>3</v>
      </c>
      <c r="B10" s="9" t="s">
        <v>343</v>
      </c>
      <c r="C10" s="144">
        <v>1048.7284707000001</v>
      </c>
      <c r="D10" s="144">
        <v>1024.1797491000002</v>
      </c>
      <c r="E10" s="144">
        <v>1034.2022724000001</v>
      </c>
      <c r="F10" s="144">
        <v>1020.2769267</v>
      </c>
      <c r="G10" s="144">
        <v>1047.0313630999999</v>
      </c>
      <c r="H10" s="144">
        <v>1020.5074098000001</v>
      </c>
      <c r="I10" s="144">
        <v>1000.1218059</v>
      </c>
      <c r="J10" s="144">
        <v>1011.6574127</v>
      </c>
      <c r="K10" s="144">
        <v>980.11015940000004</v>
      </c>
      <c r="L10" s="144">
        <v>923.52158720000011</v>
      </c>
      <c r="M10" s="144">
        <v>941.52375430000006</v>
      </c>
      <c r="N10" s="144">
        <v>988.75873509999985</v>
      </c>
      <c r="O10" s="144">
        <v>1014.8946233</v>
      </c>
      <c r="P10" s="144">
        <v>997.18039710000005</v>
      </c>
      <c r="Q10" s="144">
        <v>976.32141390000004</v>
      </c>
      <c r="R10" s="144">
        <v>968.47720279999999</v>
      </c>
      <c r="S10" s="144">
        <v>926.88120880000008</v>
      </c>
      <c r="T10" s="144">
        <v>933.8903466999999</v>
      </c>
      <c r="U10" s="144">
        <v>907.87810379999996</v>
      </c>
      <c r="V10" s="144">
        <v>732.79103859999998</v>
      </c>
    </row>
    <row r="11" spans="1:22" s="3" customFormat="1" ht="12.75" customHeight="1">
      <c r="A11" s="2" t="s">
        <v>26</v>
      </c>
      <c r="B11" s="9" t="s">
        <v>374</v>
      </c>
      <c r="C11" s="144">
        <v>72</v>
      </c>
      <c r="D11" s="144">
        <v>76</v>
      </c>
      <c r="E11" s="144">
        <v>74</v>
      </c>
      <c r="F11" s="144">
        <v>55.891165999999998</v>
      </c>
      <c r="G11" s="144">
        <v>40.578727999999998</v>
      </c>
      <c r="H11" s="144">
        <v>37.468331999999997</v>
      </c>
      <c r="I11" s="144">
        <v>37.038000000000004</v>
      </c>
      <c r="J11" s="144">
        <v>24.938000000000002</v>
      </c>
      <c r="K11" s="144">
        <v>27.082069999999998</v>
      </c>
      <c r="L11" s="144">
        <v>29.358162000000004</v>
      </c>
      <c r="M11" s="144">
        <v>24.184000000000001</v>
      </c>
      <c r="N11" s="144">
        <v>31.458385999999997</v>
      </c>
      <c r="O11" s="144">
        <v>23.296132</v>
      </c>
      <c r="P11" s="144">
        <v>21.940833999999999</v>
      </c>
      <c r="Q11" s="144">
        <v>22.582000000000001</v>
      </c>
      <c r="R11" s="144">
        <v>20.893180000000001</v>
      </c>
      <c r="S11" s="144">
        <v>17.173999999999999</v>
      </c>
      <c r="T11" s="144">
        <v>21.687999999999999</v>
      </c>
      <c r="U11" s="144">
        <v>21.172354000000002</v>
      </c>
      <c r="V11" s="144">
        <v>31.378000000000004</v>
      </c>
    </row>
    <row r="12" spans="1:22" s="3" customFormat="1" ht="12.75" customHeight="1">
      <c r="A12" s="2" t="s">
        <v>27</v>
      </c>
      <c r="B12" s="9" t="s">
        <v>344</v>
      </c>
      <c r="C12" s="144">
        <v>3810.8719809999998</v>
      </c>
      <c r="D12" s="144">
        <v>3540.3236954000004</v>
      </c>
      <c r="E12" s="144">
        <v>3277.691777</v>
      </c>
      <c r="F12" s="144">
        <v>3027.3379530000002</v>
      </c>
      <c r="G12" s="144">
        <v>2788.4183383</v>
      </c>
      <c r="H12" s="144">
        <v>2559.1894708999998</v>
      </c>
      <c r="I12" s="144">
        <v>2503.4955806000003</v>
      </c>
      <c r="J12" s="144">
        <v>2431.5292694999998</v>
      </c>
      <c r="K12" s="144">
        <v>2366.3112926999997</v>
      </c>
      <c r="L12" s="144">
        <v>2210.4111814000003</v>
      </c>
      <c r="M12" s="144">
        <v>2124.1409626999998</v>
      </c>
      <c r="N12" s="144">
        <v>2259.9572161999999</v>
      </c>
      <c r="O12" s="144">
        <v>2153.8351200000002</v>
      </c>
      <c r="P12" s="144">
        <v>2114.3164470000002</v>
      </c>
      <c r="Q12" s="144">
        <v>2141.1152359000002</v>
      </c>
      <c r="R12" s="144">
        <v>2141.4668504000001</v>
      </c>
      <c r="S12" s="144">
        <v>2073.3058797999997</v>
      </c>
      <c r="T12" s="144">
        <v>2132.0203807999997</v>
      </c>
      <c r="U12" s="144">
        <v>2145.4511507000002</v>
      </c>
      <c r="V12" s="144">
        <v>2141.5918486999999</v>
      </c>
    </row>
    <row r="13" spans="1:22" s="3" customFormat="1" ht="12.75" customHeight="1">
      <c r="A13" s="2" t="s">
        <v>28</v>
      </c>
      <c r="B13" s="8" t="s">
        <v>345</v>
      </c>
      <c r="C13" s="144">
        <v>19432.531118007995</v>
      </c>
      <c r="D13" s="144">
        <v>17589.017319327999</v>
      </c>
      <c r="E13" s="144">
        <v>16279.9087459</v>
      </c>
      <c r="F13" s="144">
        <v>15496.871061215999</v>
      </c>
      <c r="G13" s="144">
        <v>14706.248632339999</v>
      </c>
      <c r="H13" s="144">
        <v>13428.258998611998</v>
      </c>
      <c r="I13" s="144">
        <v>12513.229765392</v>
      </c>
      <c r="J13" s="144">
        <v>11406.762817660001</v>
      </c>
      <c r="K13" s="144">
        <v>9292.7037027160004</v>
      </c>
      <c r="L13" s="144">
        <v>7578.3199651800005</v>
      </c>
      <c r="M13" s="144">
        <v>7921.9661905239991</v>
      </c>
      <c r="N13" s="144">
        <v>8206.0811158520009</v>
      </c>
      <c r="O13" s="144">
        <v>7902.9164580239994</v>
      </c>
      <c r="P13" s="144">
        <v>7808.113277972001</v>
      </c>
      <c r="Q13" s="144">
        <v>7850.5894560279994</v>
      </c>
      <c r="R13" s="144">
        <v>7743.5833901959995</v>
      </c>
      <c r="S13" s="144">
        <v>7717.5883137320006</v>
      </c>
      <c r="T13" s="144">
        <v>7986.2655464440004</v>
      </c>
      <c r="U13" s="144">
        <v>7785.271296672001</v>
      </c>
      <c r="V13" s="144">
        <v>7703.8942860839988</v>
      </c>
    </row>
    <row r="14" spans="1:22" s="3" customFormat="1" ht="12.75" customHeight="1">
      <c r="A14" s="2" t="s">
        <v>29</v>
      </c>
      <c r="B14" s="9" t="s">
        <v>346</v>
      </c>
      <c r="C14" s="144">
        <v>267.83286169999997</v>
      </c>
      <c r="D14" s="144">
        <v>230.5279582</v>
      </c>
      <c r="E14" s="144">
        <v>250.57881939999996</v>
      </c>
      <c r="F14" s="144">
        <v>251.0634628</v>
      </c>
      <c r="G14" s="144">
        <v>291.75750339999996</v>
      </c>
      <c r="H14" s="144">
        <v>250.23849870000004</v>
      </c>
      <c r="I14" s="144">
        <v>222.55066849999997</v>
      </c>
      <c r="J14" s="144">
        <v>223.93315809999999</v>
      </c>
      <c r="K14" s="144">
        <v>208.99395160000003</v>
      </c>
      <c r="L14" s="144">
        <v>244.36031460000001</v>
      </c>
      <c r="M14" s="144">
        <v>214.03432169999996</v>
      </c>
      <c r="N14" s="144">
        <v>260.57451839999999</v>
      </c>
      <c r="O14" s="144">
        <v>262.53271870000003</v>
      </c>
      <c r="P14" s="144">
        <v>218.2054253</v>
      </c>
      <c r="Q14" s="144">
        <v>236.07688760000002</v>
      </c>
      <c r="R14" s="144">
        <v>200.05732170000002</v>
      </c>
      <c r="S14" s="144">
        <v>214.29525039999999</v>
      </c>
      <c r="T14" s="144">
        <v>250.13563580000002</v>
      </c>
      <c r="U14" s="144">
        <v>266.98479229999998</v>
      </c>
      <c r="V14" s="144">
        <v>241.15235670000001</v>
      </c>
    </row>
    <row r="15" spans="1:22" s="3" customFormat="1" ht="12.75" customHeight="1">
      <c r="A15" s="2" t="s">
        <v>30</v>
      </c>
      <c r="B15" s="9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3" customFormat="1" ht="12.75" customHeight="1">
      <c r="A16" s="2" t="s">
        <v>31</v>
      </c>
      <c r="B16" s="9" t="s">
        <v>348</v>
      </c>
      <c r="C16" s="144">
        <v>1094.154</v>
      </c>
      <c r="D16" s="144">
        <v>1028.67408</v>
      </c>
      <c r="E16" s="144">
        <v>977.82300000000009</v>
      </c>
      <c r="F16" s="144">
        <v>995.98511999999994</v>
      </c>
      <c r="G16" s="144">
        <v>1067.61564</v>
      </c>
      <c r="H16" s="144">
        <v>1073.04</v>
      </c>
      <c r="I16" s="144">
        <v>1047.86232</v>
      </c>
      <c r="J16" s="144">
        <v>1027.9152000000001</v>
      </c>
      <c r="K16" s="144">
        <v>832.52400000000011</v>
      </c>
      <c r="L16" s="144">
        <v>709.30799999999999</v>
      </c>
      <c r="M16" s="144">
        <v>697.83300000000008</v>
      </c>
      <c r="N16" s="144">
        <v>686.6640000000001</v>
      </c>
      <c r="O16" s="144">
        <v>677.63700000000006</v>
      </c>
      <c r="P16" s="144">
        <v>686.6640000000001</v>
      </c>
      <c r="Q16" s="144">
        <v>680.23800000000006</v>
      </c>
      <c r="R16" s="144">
        <v>673.50600000000009</v>
      </c>
      <c r="S16" s="144">
        <v>697.68</v>
      </c>
      <c r="T16" s="144">
        <v>720.47700000000009</v>
      </c>
      <c r="U16" s="144">
        <v>661.29170399999998</v>
      </c>
      <c r="V16" s="144">
        <v>686.92119300000002</v>
      </c>
    </row>
    <row r="17" spans="1:22" s="3" customFormat="1" ht="12.75" customHeight="1">
      <c r="A17" s="2" t="s">
        <v>32</v>
      </c>
      <c r="B17" s="9" t="s">
        <v>349</v>
      </c>
      <c r="C17" s="144">
        <v>6.5475000000000003</v>
      </c>
      <c r="D17" s="144">
        <v>6.5549999999999988</v>
      </c>
      <c r="E17" s="144">
        <v>6.719475000000001</v>
      </c>
      <c r="F17" s="144">
        <v>6.3579149999999993</v>
      </c>
      <c r="G17" s="144">
        <v>8.2366200000000003</v>
      </c>
      <c r="H17" s="144">
        <v>10.5644025</v>
      </c>
      <c r="I17" s="144">
        <v>11.031675</v>
      </c>
      <c r="J17" s="144">
        <v>11.5806825</v>
      </c>
      <c r="K17" s="144">
        <v>11.4345225</v>
      </c>
      <c r="L17" s="144">
        <v>11.091172499999999</v>
      </c>
      <c r="M17" s="144">
        <v>11.360925</v>
      </c>
      <c r="N17" s="144">
        <v>11.7240825</v>
      </c>
      <c r="O17" s="144">
        <v>11.946502499999999</v>
      </c>
      <c r="P17" s="144">
        <v>12.033479999999999</v>
      </c>
      <c r="Q17" s="144">
        <v>12.248864999999999</v>
      </c>
      <c r="R17" s="144">
        <v>12.0663675</v>
      </c>
      <c r="S17" s="144">
        <v>12.0878025</v>
      </c>
      <c r="T17" s="144">
        <v>12.275925000000003</v>
      </c>
      <c r="U17" s="144">
        <v>11.887995</v>
      </c>
      <c r="V17" s="144">
        <v>11.99568</v>
      </c>
    </row>
    <row r="18" spans="1:22" s="3" customFormat="1" ht="12.75" customHeight="1">
      <c r="A18" s="2" t="s">
        <v>33</v>
      </c>
      <c r="B18" s="9" t="s">
        <v>350</v>
      </c>
      <c r="C18" s="144">
        <v>1077.1823032079999</v>
      </c>
      <c r="D18" s="144">
        <v>1077.984404928</v>
      </c>
      <c r="E18" s="144">
        <v>1078.7924309999999</v>
      </c>
      <c r="F18" s="144">
        <v>1078.4001278159999</v>
      </c>
      <c r="G18" s="144">
        <v>1077.1802270399999</v>
      </c>
      <c r="H18" s="144">
        <v>1075.5960315119999</v>
      </c>
      <c r="I18" s="144">
        <v>1016.9370853919999</v>
      </c>
      <c r="J18" s="144">
        <v>958.30095275999997</v>
      </c>
      <c r="K18" s="144">
        <v>899.38240281600008</v>
      </c>
      <c r="L18" s="144">
        <v>840.23789508000016</v>
      </c>
      <c r="M18" s="144">
        <v>782.28798782399997</v>
      </c>
      <c r="N18" s="144">
        <v>782.19943435200014</v>
      </c>
      <c r="O18" s="144">
        <v>784.62338102400008</v>
      </c>
      <c r="P18" s="144">
        <v>786.99815947199988</v>
      </c>
      <c r="Q18" s="144">
        <v>791.188800528</v>
      </c>
      <c r="R18" s="144">
        <v>800.7198648960001</v>
      </c>
      <c r="S18" s="144">
        <v>804.090986832</v>
      </c>
      <c r="T18" s="144">
        <v>806.72866814400004</v>
      </c>
      <c r="U18" s="144">
        <v>808.93921147200001</v>
      </c>
      <c r="V18" s="144">
        <v>810.37643198399996</v>
      </c>
    </row>
    <row r="19" spans="1:22" s="3" customFormat="1" ht="12.75" customHeight="1">
      <c r="A19" s="2" t="s">
        <v>34</v>
      </c>
      <c r="B19" s="9" t="s">
        <v>351</v>
      </c>
      <c r="C19" s="144">
        <v>195</v>
      </c>
      <c r="D19" s="144">
        <v>189</v>
      </c>
      <c r="E19" s="144">
        <v>174</v>
      </c>
      <c r="F19" s="144">
        <v>165</v>
      </c>
      <c r="G19" s="144">
        <v>156</v>
      </c>
      <c r="H19" s="144">
        <v>171</v>
      </c>
      <c r="I19" s="144">
        <v>171</v>
      </c>
      <c r="J19" s="144">
        <v>153</v>
      </c>
      <c r="K19" s="144">
        <v>153</v>
      </c>
      <c r="L19" s="144">
        <v>165</v>
      </c>
      <c r="M19" s="144">
        <v>135</v>
      </c>
      <c r="N19" s="144">
        <v>150</v>
      </c>
      <c r="O19" s="144">
        <v>123</v>
      </c>
      <c r="P19" s="144">
        <v>123</v>
      </c>
      <c r="Q19" s="144">
        <v>117</v>
      </c>
      <c r="R19" s="144">
        <v>117</v>
      </c>
      <c r="S19" s="144">
        <v>123</v>
      </c>
      <c r="T19" s="144">
        <v>126</v>
      </c>
      <c r="U19" s="144">
        <v>123</v>
      </c>
      <c r="V19" s="144">
        <v>120</v>
      </c>
    </row>
    <row r="20" spans="1:22" s="3" customFormat="1" ht="12.75" customHeight="1">
      <c r="A20" s="2" t="s">
        <v>35</v>
      </c>
      <c r="B20" s="1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3" customFormat="1" ht="12.75" customHeight="1">
      <c r="A21" s="2" t="s">
        <v>36</v>
      </c>
      <c r="B21" s="10" t="s">
        <v>353</v>
      </c>
      <c r="C21" s="144">
        <v>195</v>
      </c>
      <c r="D21" s="144">
        <v>189</v>
      </c>
      <c r="E21" s="144">
        <v>174</v>
      </c>
      <c r="F21" s="144">
        <v>165</v>
      </c>
      <c r="G21" s="144">
        <v>156</v>
      </c>
      <c r="H21" s="144">
        <v>171</v>
      </c>
      <c r="I21" s="144">
        <v>171</v>
      </c>
      <c r="J21" s="144">
        <v>153</v>
      </c>
      <c r="K21" s="144">
        <v>153</v>
      </c>
      <c r="L21" s="144">
        <v>165</v>
      </c>
      <c r="M21" s="144">
        <v>135</v>
      </c>
      <c r="N21" s="144">
        <v>150</v>
      </c>
      <c r="O21" s="144">
        <v>123</v>
      </c>
      <c r="P21" s="144">
        <v>123</v>
      </c>
      <c r="Q21" s="144">
        <v>117</v>
      </c>
      <c r="R21" s="144">
        <v>117</v>
      </c>
      <c r="S21" s="144">
        <v>123</v>
      </c>
      <c r="T21" s="144">
        <v>126</v>
      </c>
      <c r="U21" s="144">
        <v>123</v>
      </c>
      <c r="V21" s="144">
        <v>120</v>
      </c>
    </row>
    <row r="22" spans="1:22" s="3" customFormat="1" ht="12.75" customHeight="1">
      <c r="A22" s="2" t="s">
        <v>37</v>
      </c>
      <c r="B22" s="9" t="s">
        <v>354</v>
      </c>
      <c r="C22" s="144">
        <v>395.96717719999998</v>
      </c>
      <c r="D22" s="144">
        <v>333.19468860000006</v>
      </c>
      <c r="E22" s="144">
        <v>321.82587560000002</v>
      </c>
      <c r="F22" s="144">
        <v>301.37824489999997</v>
      </c>
      <c r="G22" s="144">
        <v>308.45848590000003</v>
      </c>
      <c r="H22" s="144">
        <v>301.42153640000004</v>
      </c>
      <c r="I22" s="144">
        <v>304.14613149999997</v>
      </c>
      <c r="J22" s="144">
        <v>301.82706059999998</v>
      </c>
      <c r="K22" s="144">
        <v>303.18963669999999</v>
      </c>
      <c r="L22" s="144">
        <v>279.3967518</v>
      </c>
      <c r="M22" s="144">
        <v>275.47353759999999</v>
      </c>
      <c r="N22" s="144">
        <v>273.18372790000001</v>
      </c>
      <c r="O22" s="144">
        <v>267.99790439999998</v>
      </c>
      <c r="P22" s="144">
        <v>268.53118259999997</v>
      </c>
      <c r="Q22" s="144">
        <v>269.98018089999999</v>
      </c>
      <c r="R22" s="144">
        <v>270.64428780000003</v>
      </c>
      <c r="S22" s="144">
        <v>271.71107710000001</v>
      </c>
      <c r="T22" s="144">
        <v>267.7782565</v>
      </c>
      <c r="U22" s="144">
        <v>269.02658750000001</v>
      </c>
      <c r="V22" s="144">
        <v>267.15723939999998</v>
      </c>
    </row>
    <row r="23" spans="1:22" s="3" customFormat="1" ht="12.75" customHeight="1">
      <c r="A23" s="2" t="s">
        <v>8</v>
      </c>
      <c r="B23" s="9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3" customFormat="1" ht="12.75" customHeight="1">
      <c r="A24" s="2" t="s">
        <v>9</v>
      </c>
      <c r="B24" s="9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3" customFormat="1" ht="12.75" customHeight="1">
      <c r="A25" s="2" t="s">
        <v>38</v>
      </c>
      <c r="B25" s="9" t="s">
        <v>357</v>
      </c>
      <c r="C25" s="144">
        <v>5011.8240657999995</v>
      </c>
      <c r="D25" s="144">
        <v>4235.7024222999999</v>
      </c>
      <c r="E25" s="144">
        <v>3839.3345834000002</v>
      </c>
      <c r="F25" s="144">
        <v>3751.4048648999997</v>
      </c>
      <c r="G25" s="144">
        <v>3503.1997645000001</v>
      </c>
      <c r="H25" s="144">
        <v>3081.1985789</v>
      </c>
      <c r="I25" s="144">
        <v>3096.5059489</v>
      </c>
      <c r="J25" s="144">
        <v>2982.0834041000003</v>
      </c>
      <c r="K25" s="144">
        <v>2764.8455436000004</v>
      </c>
      <c r="L25" s="144">
        <v>2323.4246728999997</v>
      </c>
      <c r="M25" s="144">
        <v>2291.2869532999998</v>
      </c>
      <c r="N25" s="144">
        <v>2473.5614695000004</v>
      </c>
      <c r="O25" s="144">
        <v>2338.1051596000002</v>
      </c>
      <c r="P25" s="144">
        <v>2238.0021064999996</v>
      </c>
      <c r="Q25" s="144">
        <v>2232.7852456999999</v>
      </c>
      <c r="R25" s="144">
        <v>2133.8755268</v>
      </c>
      <c r="S25" s="144">
        <v>2159.9143099000003</v>
      </c>
      <c r="T25" s="144">
        <v>2188.1349683999997</v>
      </c>
      <c r="U25" s="144">
        <v>2133.9494517000003</v>
      </c>
      <c r="V25" s="144">
        <v>2104.5106989999999</v>
      </c>
    </row>
    <row r="26" spans="1:22" s="3" customFormat="1" ht="12.75" customHeight="1">
      <c r="A26" s="2" t="s">
        <v>10</v>
      </c>
      <c r="B26" s="10" t="s">
        <v>358</v>
      </c>
      <c r="C26" s="144">
        <v>68.607645000000005</v>
      </c>
      <c r="D26" s="144">
        <v>61.169566500000002</v>
      </c>
      <c r="E26" s="144">
        <v>61.757689999999997</v>
      </c>
      <c r="F26" s="144">
        <v>64.707090500000007</v>
      </c>
      <c r="G26" s="144">
        <v>65.369777600000006</v>
      </c>
      <c r="H26" s="144">
        <v>65.788461699999999</v>
      </c>
      <c r="I26" s="144">
        <v>76.966000800000003</v>
      </c>
      <c r="J26" s="144">
        <v>83.033407600000004</v>
      </c>
      <c r="K26" s="144">
        <v>85.488622400000011</v>
      </c>
      <c r="L26" s="144">
        <v>80.605167800000004</v>
      </c>
      <c r="M26" s="144">
        <v>89.832609999999988</v>
      </c>
      <c r="N26" s="144">
        <v>90.888570000000001</v>
      </c>
      <c r="O26" s="144">
        <v>87.372979999999998</v>
      </c>
      <c r="P26" s="144">
        <v>90.11587999999999</v>
      </c>
      <c r="Q26" s="144">
        <v>92.978679999999997</v>
      </c>
      <c r="R26" s="144">
        <v>92.335929999999991</v>
      </c>
      <c r="S26" s="144">
        <v>93.200889900000007</v>
      </c>
      <c r="T26" s="144">
        <v>94.072815399999982</v>
      </c>
      <c r="U26" s="144">
        <v>94.91829340000001</v>
      </c>
      <c r="V26" s="144">
        <v>91.302507699999992</v>
      </c>
    </row>
    <row r="27" spans="1:22" s="3" customFormat="1" ht="12.75" customHeight="1">
      <c r="A27" s="2" t="s">
        <v>39</v>
      </c>
      <c r="B27" s="10" t="s">
        <v>359</v>
      </c>
      <c r="C27" s="144">
        <v>4943.2164207999995</v>
      </c>
      <c r="D27" s="144">
        <v>4174.5328558000001</v>
      </c>
      <c r="E27" s="144">
        <v>3777.5768934000002</v>
      </c>
      <c r="F27" s="144">
        <v>3686.6977743999996</v>
      </c>
      <c r="G27" s="144">
        <v>3437.8299869000002</v>
      </c>
      <c r="H27" s="144">
        <v>3015.4101172000001</v>
      </c>
      <c r="I27" s="144">
        <v>3019.5399480999999</v>
      </c>
      <c r="J27" s="144">
        <v>2899.0499965000004</v>
      </c>
      <c r="K27" s="144">
        <v>2679.3569212000002</v>
      </c>
      <c r="L27" s="144">
        <v>2242.8195050999998</v>
      </c>
      <c r="M27" s="144">
        <v>2201.4543432999999</v>
      </c>
      <c r="N27" s="144">
        <v>2382.6728995000003</v>
      </c>
      <c r="O27" s="144">
        <v>2250.7321796000001</v>
      </c>
      <c r="P27" s="144">
        <v>2147.8862264999998</v>
      </c>
      <c r="Q27" s="144">
        <v>2139.8065656999997</v>
      </c>
      <c r="R27" s="144">
        <v>2041.5395968</v>
      </c>
      <c r="S27" s="144">
        <v>2066.71342</v>
      </c>
      <c r="T27" s="144">
        <v>2094.0621529999999</v>
      </c>
      <c r="U27" s="144">
        <v>2039.0311583000002</v>
      </c>
      <c r="V27" s="144">
        <v>2013.2081912999997</v>
      </c>
    </row>
    <row r="28" spans="1:22" s="3" customFormat="1" ht="12.75" customHeight="1">
      <c r="A28" s="2" t="s">
        <v>11</v>
      </c>
      <c r="B28" s="9" t="s">
        <v>360</v>
      </c>
      <c r="C28" s="144">
        <v>10444.405196299998</v>
      </c>
      <c r="D28" s="144">
        <v>9546.6060844999993</v>
      </c>
      <c r="E28" s="144">
        <v>8689.793766499999</v>
      </c>
      <c r="F28" s="144">
        <v>8006.5787231999993</v>
      </c>
      <c r="G28" s="144">
        <v>7354.1494274999986</v>
      </c>
      <c r="H28" s="144">
        <v>6526.9146723999993</v>
      </c>
      <c r="I28" s="144">
        <v>5755.4787148999994</v>
      </c>
      <c r="J28" s="144">
        <v>4910.9535286</v>
      </c>
      <c r="K28" s="144">
        <v>3332.9566678999995</v>
      </c>
      <c r="L28" s="144">
        <v>2270.1108253000002</v>
      </c>
      <c r="M28" s="144">
        <v>2837.5295492</v>
      </c>
      <c r="N28" s="144">
        <v>2890.9068915000003</v>
      </c>
      <c r="O28" s="144">
        <v>2757.8395384</v>
      </c>
      <c r="P28" s="144">
        <v>2793.6048108999998</v>
      </c>
      <c r="Q28" s="144">
        <v>2826.3316439</v>
      </c>
      <c r="R28" s="144">
        <v>2842.7443497000004</v>
      </c>
      <c r="S28" s="144">
        <v>2738.9142183000004</v>
      </c>
      <c r="T28" s="144">
        <v>2916.4485865000001</v>
      </c>
      <c r="U28" s="144">
        <v>2809.8861774000006</v>
      </c>
      <c r="V28" s="144">
        <v>2760.309925</v>
      </c>
    </row>
    <row r="29" spans="1:22" s="3" customFormat="1" ht="12.75" customHeight="1">
      <c r="A29" s="2" t="s">
        <v>40</v>
      </c>
      <c r="B29" s="10" t="s">
        <v>361</v>
      </c>
      <c r="C29" s="144">
        <v>8358.5896983999992</v>
      </c>
      <c r="D29" s="144">
        <v>7722.5374100999998</v>
      </c>
      <c r="E29" s="144">
        <v>7163.2819731999998</v>
      </c>
      <c r="F29" s="144">
        <v>6775.7010045999996</v>
      </c>
      <c r="G29" s="144">
        <v>6405.226251099999</v>
      </c>
      <c r="H29" s="144">
        <v>5670.8512420999996</v>
      </c>
      <c r="I29" s="144">
        <v>5004.1072717999996</v>
      </c>
      <c r="J29" s="144">
        <v>4170.6243236</v>
      </c>
      <c r="K29" s="144">
        <v>2623.1703927999993</v>
      </c>
      <c r="L29" s="144">
        <v>1881.5271430000003</v>
      </c>
      <c r="M29" s="144">
        <v>2398.1291851999999</v>
      </c>
      <c r="N29" s="144">
        <v>2418.4370475000005</v>
      </c>
      <c r="O29" s="144">
        <v>2316.0047544999998</v>
      </c>
      <c r="P29" s="144">
        <v>2324.1145231999999</v>
      </c>
      <c r="Q29" s="144">
        <v>2342.0764568</v>
      </c>
      <c r="R29" s="144">
        <v>2358.7266852000002</v>
      </c>
      <c r="S29" s="144">
        <v>2253.1375487000005</v>
      </c>
      <c r="T29" s="144">
        <v>2420.3788907000003</v>
      </c>
      <c r="U29" s="144">
        <v>2328.1994991000006</v>
      </c>
      <c r="V29" s="144">
        <v>2306.9461485000002</v>
      </c>
    </row>
    <row r="30" spans="1:22" s="3" customFormat="1" ht="12.75" customHeight="1">
      <c r="A30" s="2" t="s">
        <v>41</v>
      </c>
      <c r="B30" s="10" t="s">
        <v>362</v>
      </c>
      <c r="C30" s="144">
        <v>1317.0444443000001</v>
      </c>
      <c r="D30" s="144">
        <v>1142.783516</v>
      </c>
      <c r="E30" s="144">
        <v>949.35829330000001</v>
      </c>
      <c r="F30" s="144">
        <v>734.82842420000009</v>
      </c>
      <c r="G30" s="144">
        <v>526.81223</v>
      </c>
      <c r="H30" s="144">
        <v>466.42375499999991</v>
      </c>
      <c r="I30" s="144">
        <v>393.41130500000003</v>
      </c>
      <c r="J30" s="144">
        <v>418.40922200000006</v>
      </c>
      <c r="K30" s="144">
        <v>445.08027900000002</v>
      </c>
      <c r="L30" s="144">
        <v>249.39915699999997</v>
      </c>
      <c r="M30" s="144">
        <v>318.25455899999997</v>
      </c>
      <c r="N30" s="144">
        <v>339.62359200000003</v>
      </c>
      <c r="O30" s="144">
        <v>325.88952590000008</v>
      </c>
      <c r="P30" s="144">
        <v>366.09297170000002</v>
      </c>
      <c r="Q30" s="144">
        <v>388.8259961</v>
      </c>
      <c r="R30" s="144">
        <v>397.90130450000004</v>
      </c>
      <c r="S30" s="144">
        <v>403.86956960000003</v>
      </c>
      <c r="T30" s="144">
        <v>409.05045579999995</v>
      </c>
      <c r="U30" s="144">
        <v>392.73209830000002</v>
      </c>
      <c r="V30" s="144">
        <v>373.84073949999998</v>
      </c>
    </row>
    <row r="31" spans="1:22" s="3" customFormat="1" ht="12.75" customHeight="1">
      <c r="A31" s="2" t="s">
        <v>42</v>
      </c>
      <c r="B31" s="10" t="s">
        <v>363</v>
      </c>
      <c r="C31" s="144">
        <v>768.77105359999996</v>
      </c>
      <c r="D31" s="144">
        <v>681.2851584</v>
      </c>
      <c r="E31" s="144">
        <v>577.15350000000001</v>
      </c>
      <c r="F31" s="144">
        <v>496.04929440000001</v>
      </c>
      <c r="G31" s="144">
        <v>422.1109464000001</v>
      </c>
      <c r="H31" s="144">
        <v>389.63967529999996</v>
      </c>
      <c r="I31" s="144">
        <v>357.96013809999999</v>
      </c>
      <c r="J31" s="144">
        <v>321.919983</v>
      </c>
      <c r="K31" s="144">
        <v>264.70599609999999</v>
      </c>
      <c r="L31" s="144">
        <v>139.18452529999999</v>
      </c>
      <c r="M31" s="144">
        <v>121.145805</v>
      </c>
      <c r="N31" s="144">
        <v>132.84625199999999</v>
      </c>
      <c r="O31" s="144">
        <v>115.945258</v>
      </c>
      <c r="P31" s="144">
        <v>103.39731600000002</v>
      </c>
      <c r="Q31" s="144">
        <v>95.429191000000003</v>
      </c>
      <c r="R31" s="144">
        <v>86.11636</v>
      </c>
      <c r="S31" s="144">
        <v>81.9071</v>
      </c>
      <c r="T31" s="144">
        <v>87.019239999999996</v>
      </c>
      <c r="U31" s="144">
        <v>88.954580000000007</v>
      </c>
      <c r="V31" s="144">
        <v>79.523037000000002</v>
      </c>
    </row>
    <row r="32" spans="1:22" s="3" customFormat="1" ht="12.75" customHeight="1">
      <c r="A32" s="2" t="s">
        <v>12</v>
      </c>
      <c r="B32" s="9" t="s">
        <v>364</v>
      </c>
      <c r="C32" s="144">
        <v>939.61801379999986</v>
      </c>
      <c r="D32" s="144">
        <v>940.77268079999988</v>
      </c>
      <c r="E32" s="144">
        <v>941.04079499999989</v>
      </c>
      <c r="F32" s="144">
        <v>940.70260259999986</v>
      </c>
      <c r="G32" s="144">
        <v>939.65096399999993</v>
      </c>
      <c r="H32" s="144">
        <v>938.28527819999988</v>
      </c>
      <c r="I32" s="144">
        <v>887.71722119999993</v>
      </c>
      <c r="J32" s="144">
        <v>837.16883099999995</v>
      </c>
      <c r="K32" s="144">
        <v>786.37697760000003</v>
      </c>
      <c r="L32" s="144">
        <v>735.39033300000006</v>
      </c>
      <c r="M32" s="144">
        <v>677.15991589999999</v>
      </c>
      <c r="N32" s="144">
        <v>677.26699170000006</v>
      </c>
      <c r="O32" s="144">
        <v>679.23425340000006</v>
      </c>
      <c r="P32" s="144">
        <v>681.07411319999994</v>
      </c>
      <c r="Q32" s="144">
        <v>684.73983240000007</v>
      </c>
      <c r="R32" s="144">
        <v>692.96967180000001</v>
      </c>
      <c r="S32" s="144">
        <v>695.89466870000001</v>
      </c>
      <c r="T32" s="144">
        <v>698.28650610000011</v>
      </c>
      <c r="U32" s="144">
        <v>700.30537729999992</v>
      </c>
      <c r="V32" s="144">
        <v>701.47076099999992</v>
      </c>
    </row>
    <row r="33" spans="1:22" s="3" customFormat="1" ht="12.75" customHeight="1">
      <c r="A33" s="2" t="s">
        <v>13</v>
      </c>
      <c r="B33" s="9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3" customFormat="1" ht="12.75" customHeight="1">
      <c r="A34" s="2" t="s">
        <v>14</v>
      </c>
      <c r="B34" s="9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3" customFormat="1" ht="12.75" customHeight="1">
      <c r="A35" s="2" t="s">
        <v>43</v>
      </c>
      <c r="B35" s="9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3" customFormat="1" ht="12.75" customHeight="1">
      <c r="A36" s="2" t="s">
        <v>44</v>
      </c>
      <c r="B36" s="9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3" customFormat="1" ht="12.75" customHeight="1">
      <c r="A37" s="2" t="s">
        <v>45</v>
      </c>
      <c r="B37" s="9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" customFormat="1" ht="12.75" customHeight="1">
      <c r="A38" s="2" t="s">
        <v>46</v>
      </c>
      <c r="B38" s="9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" customFormat="1" ht="12.75" customHeight="1">
      <c r="A39" s="2" t="s">
        <v>47</v>
      </c>
      <c r="B39" s="9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" customFormat="1" ht="12.75" customHeight="1">
      <c r="A40" s="2" t="s">
        <v>48</v>
      </c>
      <c r="B40" s="8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" customFormat="1" ht="12.75" customHeight="1">
      <c r="A41" s="2" t="s">
        <v>49</v>
      </c>
      <c r="B41" s="9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" customFormat="1" ht="12.75" customHeight="1">
      <c r="A42" s="2" t="s">
        <v>50</v>
      </c>
      <c r="B42" s="9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35" customFormat="1" ht="12.75" customHeight="1">
      <c r="A43" s="2" t="s">
        <v>51</v>
      </c>
      <c r="B43" s="8" t="s">
        <v>376</v>
      </c>
      <c r="C43" s="144">
        <v>6894.5158443</v>
      </c>
      <c r="D43" s="144">
        <v>6749.3702779999985</v>
      </c>
      <c r="E43" s="144">
        <v>6794.5135145999993</v>
      </c>
      <c r="F43" s="144">
        <v>7142.6325840999998</v>
      </c>
      <c r="G43" s="144">
        <v>6467.8370759999998</v>
      </c>
      <c r="H43" s="144">
        <v>6404.5769075999997</v>
      </c>
      <c r="I43" s="144">
        <v>6559.3749320000006</v>
      </c>
      <c r="J43" s="144">
        <v>6423.3056954999993</v>
      </c>
      <c r="K43" s="144">
        <v>6571.3953037000001</v>
      </c>
      <c r="L43" s="144">
        <v>6356.7006391000004</v>
      </c>
      <c r="M43" s="144">
        <v>6279.0606062999996</v>
      </c>
      <c r="N43" s="144">
        <v>6583.5312912999998</v>
      </c>
      <c r="O43" s="144">
        <v>6475.0656478000001</v>
      </c>
      <c r="P43" s="144">
        <v>6349.4799379999995</v>
      </c>
      <c r="Q43" s="144">
        <v>6401.4213718999999</v>
      </c>
      <c r="R43" s="144">
        <v>6503.8338974999997</v>
      </c>
      <c r="S43" s="144">
        <v>6488.4254488000006</v>
      </c>
      <c r="T43" s="144">
        <v>6386.3932019000003</v>
      </c>
      <c r="U43" s="144">
        <v>6364.7026433000001</v>
      </c>
      <c r="V43" s="144">
        <v>6185.7598066999999</v>
      </c>
    </row>
    <row r="44" spans="1:22" s="13" customFormat="1" ht="12.75" customHeight="1">
      <c r="A44" s="2" t="s">
        <v>52</v>
      </c>
      <c r="B44" s="9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3" customFormat="1" ht="12.75" customHeight="1">
      <c r="A45" s="2" t="s">
        <v>53</v>
      </c>
      <c r="B45" s="9" t="s">
        <v>378</v>
      </c>
      <c r="C45" s="144">
        <v>6894.5158443</v>
      </c>
      <c r="D45" s="144">
        <v>6749.3702779999985</v>
      </c>
      <c r="E45" s="144">
        <v>6794.5135145999993</v>
      </c>
      <c r="F45" s="144">
        <v>7142.6325840999998</v>
      </c>
      <c r="G45" s="144">
        <v>6467.8370759999998</v>
      </c>
      <c r="H45" s="144">
        <v>6404.5769075999997</v>
      </c>
      <c r="I45" s="144">
        <v>6559.3749320000006</v>
      </c>
      <c r="J45" s="144">
        <v>6423.3056954999993</v>
      </c>
      <c r="K45" s="144">
        <v>6571.3953037000001</v>
      </c>
      <c r="L45" s="144">
        <v>6356.7006391000004</v>
      </c>
      <c r="M45" s="144">
        <v>6279.0606062999996</v>
      </c>
      <c r="N45" s="144">
        <v>6583.5312912999998</v>
      </c>
      <c r="O45" s="144">
        <v>6475.0656478000001</v>
      </c>
      <c r="P45" s="144">
        <v>6349.4799379999995</v>
      </c>
      <c r="Q45" s="144">
        <v>6401.4213718999999</v>
      </c>
      <c r="R45" s="144">
        <v>6503.8338974999997</v>
      </c>
      <c r="S45" s="144">
        <v>6488.4254488000006</v>
      </c>
      <c r="T45" s="144">
        <v>6386.3932019000003</v>
      </c>
      <c r="U45" s="144">
        <v>6364.7026433000001</v>
      </c>
      <c r="V45" s="144">
        <v>6185.7598066999999</v>
      </c>
    </row>
    <row r="46" spans="1:22" s="3" customFormat="1" ht="12.75" customHeight="1">
      <c r="A46" s="2">
        <v>37</v>
      </c>
      <c r="B46" s="1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3" customFormat="1" ht="12.75" customHeight="1">
      <c r="A47" s="2" t="s">
        <v>54</v>
      </c>
      <c r="B47" s="10" t="s">
        <v>380</v>
      </c>
      <c r="C47" s="144">
        <v>6894.5158443</v>
      </c>
      <c r="D47" s="144">
        <v>6749.3702779999985</v>
      </c>
      <c r="E47" s="144">
        <v>6794.5135145999993</v>
      </c>
      <c r="F47" s="144">
        <v>7142.6325840999998</v>
      </c>
      <c r="G47" s="144">
        <v>6467.8370759999998</v>
      </c>
      <c r="H47" s="144">
        <v>6404.5769075999997</v>
      </c>
      <c r="I47" s="144">
        <v>6559.3749320000006</v>
      </c>
      <c r="J47" s="144">
        <v>6423.3056954999993</v>
      </c>
      <c r="K47" s="144">
        <v>6571.3953037000001</v>
      </c>
      <c r="L47" s="144">
        <v>6356.7006391000004</v>
      </c>
      <c r="M47" s="144">
        <v>6279.0606062999996</v>
      </c>
      <c r="N47" s="144">
        <v>6583.5312912999998</v>
      </c>
      <c r="O47" s="144">
        <v>6475.0656478000001</v>
      </c>
      <c r="P47" s="144">
        <v>6349.4799379999995</v>
      </c>
      <c r="Q47" s="144">
        <v>6401.4213718999999</v>
      </c>
      <c r="R47" s="144">
        <v>6503.8338974999997</v>
      </c>
      <c r="S47" s="144">
        <v>6488.4254488000006</v>
      </c>
      <c r="T47" s="144">
        <v>6386.3932019000003</v>
      </c>
      <c r="U47" s="144">
        <v>6364.7026433000001</v>
      </c>
      <c r="V47" s="144">
        <v>6185.7598066999999</v>
      </c>
    </row>
    <row r="48" spans="1:22" s="3" customFormat="1" ht="12.75" customHeight="1">
      <c r="A48" s="2" t="s">
        <v>55</v>
      </c>
      <c r="B48" s="8" t="s">
        <v>381</v>
      </c>
      <c r="C48" s="144">
        <v>1661.9327894999999</v>
      </c>
      <c r="D48" s="144">
        <v>1192.3968838000001</v>
      </c>
      <c r="E48" s="144">
        <v>1568.5573059999999</v>
      </c>
      <c r="F48" s="144">
        <v>1219.9406537</v>
      </c>
      <c r="G48" s="144">
        <v>1183.6452532999999</v>
      </c>
      <c r="H48" s="144">
        <v>1184.5250761</v>
      </c>
      <c r="I48" s="144">
        <v>1194.7127501999998</v>
      </c>
      <c r="J48" s="144">
        <v>891.93514670000002</v>
      </c>
      <c r="K48" s="144">
        <v>1101.6165128999999</v>
      </c>
      <c r="L48" s="144">
        <v>1116.2020954</v>
      </c>
      <c r="M48" s="144">
        <v>966.57391560000008</v>
      </c>
      <c r="N48" s="144">
        <v>892.80628159999981</v>
      </c>
      <c r="O48" s="144">
        <v>935.67099170000006</v>
      </c>
      <c r="P48" s="144">
        <v>1202.5488202000001</v>
      </c>
      <c r="Q48" s="144">
        <v>1097.576898</v>
      </c>
      <c r="R48" s="144">
        <v>954.35242090000008</v>
      </c>
      <c r="S48" s="144">
        <v>888.37756720000004</v>
      </c>
      <c r="T48" s="144">
        <v>1259.1039468000001</v>
      </c>
      <c r="U48" s="144">
        <v>1159.6556057</v>
      </c>
      <c r="V48" s="144">
        <v>1204.4241873999999</v>
      </c>
    </row>
    <row r="49" spans="1:22" s="3" customFormat="1" ht="12.75" customHeight="1">
      <c r="A49" s="2" t="s">
        <v>56</v>
      </c>
      <c r="B49" s="9" t="s">
        <v>382</v>
      </c>
      <c r="C49" s="144">
        <v>1661.9327894999999</v>
      </c>
      <c r="D49" s="144">
        <v>1192.3968838000001</v>
      </c>
      <c r="E49" s="144">
        <v>1568.5573059999999</v>
      </c>
      <c r="F49" s="144">
        <v>1219.9406537</v>
      </c>
      <c r="G49" s="144">
        <v>1183.6452532999999</v>
      </c>
      <c r="H49" s="144">
        <v>1184.5250761</v>
      </c>
      <c r="I49" s="144">
        <v>1194.7127501999998</v>
      </c>
      <c r="J49" s="144">
        <v>891.93514670000002</v>
      </c>
      <c r="K49" s="144">
        <v>1101.6165128999999</v>
      </c>
      <c r="L49" s="144">
        <v>1116.2020954</v>
      </c>
      <c r="M49" s="144">
        <v>966.57391560000008</v>
      </c>
      <c r="N49" s="144">
        <v>892.80628159999981</v>
      </c>
      <c r="O49" s="144">
        <v>935.67099170000006</v>
      </c>
      <c r="P49" s="144">
        <v>1202.5488202000001</v>
      </c>
      <c r="Q49" s="144">
        <v>1097.576898</v>
      </c>
      <c r="R49" s="144">
        <v>954.35242090000008</v>
      </c>
      <c r="S49" s="144">
        <v>888.37756720000004</v>
      </c>
      <c r="T49" s="144">
        <v>1259.1039468000001</v>
      </c>
      <c r="U49" s="144">
        <v>1159.6556057</v>
      </c>
      <c r="V49" s="144">
        <v>1204.4241873999999</v>
      </c>
    </row>
    <row r="50" spans="1:22" s="3" customFormat="1" ht="12.75" customHeight="1">
      <c r="A50" s="2" t="s">
        <v>57</v>
      </c>
      <c r="B50" s="9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3" customFormat="1" ht="12.75" customHeight="1">
      <c r="A51" s="2" t="s">
        <v>58</v>
      </c>
      <c r="B51" s="8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3" customFormat="1" ht="12.75" customHeight="1">
      <c r="A52" s="2" t="s">
        <v>15</v>
      </c>
      <c r="B52" s="9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3" customFormat="1" ht="12.75" customHeight="1">
      <c r="A53" s="2" t="s">
        <v>59</v>
      </c>
      <c r="B53" s="9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3" customFormat="1" ht="12.75" customHeight="1">
      <c r="A54" s="2" t="s">
        <v>60</v>
      </c>
      <c r="B54" s="9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3" customFormat="1" ht="12.75" customHeight="1">
      <c r="A55" s="2" t="s">
        <v>61</v>
      </c>
      <c r="B55" s="8" t="s">
        <v>388</v>
      </c>
      <c r="C55" s="144">
        <v>8943.846276799999</v>
      </c>
      <c r="D55" s="144">
        <v>8528.9361747999992</v>
      </c>
      <c r="E55" s="144">
        <v>8185.1245468000006</v>
      </c>
      <c r="F55" s="144">
        <v>7426.5620283000007</v>
      </c>
      <c r="G55" s="144">
        <v>7035.5770434999995</v>
      </c>
      <c r="H55" s="144">
        <v>6465.1452637999992</v>
      </c>
      <c r="I55" s="144">
        <v>6432.0107297000004</v>
      </c>
      <c r="J55" s="144">
        <v>6172.1425306000001</v>
      </c>
      <c r="K55" s="144">
        <v>5945.585202100001</v>
      </c>
      <c r="L55" s="144">
        <v>5412.3114584999994</v>
      </c>
      <c r="M55" s="144">
        <v>7935.5804360000002</v>
      </c>
      <c r="N55" s="144">
        <v>8752.98711</v>
      </c>
      <c r="O55" s="144">
        <v>8373.4569785000003</v>
      </c>
      <c r="P55" s="144">
        <v>8527.0621432999997</v>
      </c>
      <c r="Q55" s="144">
        <v>8679.4116301000013</v>
      </c>
      <c r="R55" s="144">
        <v>8673.7217806000008</v>
      </c>
      <c r="S55" s="144">
        <v>6721.773584200002</v>
      </c>
      <c r="T55" s="144">
        <v>6812.4205686999994</v>
      </c>
      <c r="U55" s="144">
        <v>8523.5295589000016</v>
      </c>
      <c r="V55" s="144">
        <v>8523.5295589000016</v>
      </c>
    </row>
    <row r="56" spans="1:22" s="3" customFormat="1" ht="12.75" customHeight="1">
      <c r="A56" s="2" t="s">
        <v>62</v>
      </c>
      <c r="B56" s="9" t="s">
        <v>389</v>
      </c>
      <c r="C56" s="144">
        <v>712.02631499999995</v>
      </c>
      <c r="D56" s="144">
        <v>679.22224099999994</v>
      </c>
      <c r="E56" s="144">
        <v>659.84977499999991</v>
      </c>
      <c r="F56" s="144">
        <v>651.74054120000005</v>
      </c>
      <c r="G56" s="144">
        <v>637.97899000000007</v>
      </c>
      <c r="H56" s="144">
        <v>603.84127750000005</v>
      </c>
      <c r="I56" s="144">
        <v>633.37257299999999</v>
      </c>
      <c r="J56" s="144">
        <v>619.5448750999999</v>
      </c>
      <c r="K56" s="144">
        <v>655.36353399999996</v>
      </c>
      <c r="L56" s="144">
        <v>547.18521099999998</v>
      </c>
      <c r="M56" s="144">
        <v>582.77179730000012</v>
      </c>
      <c r="N56" s="144">
        <v>582.77179730000012</v>
      </c>
      <c r="O56" s="144">
        <v>557.27248440000005</v>
      </c>
      <c r="P56" s="144">
        <v>554.85220500000003</v>
      </c>
      <c r="Q56" s="144">
        <v>547.98772589999999</v>
      </c>
      <c r="R56" s="144">
        <v>545.19503200000008</v>
      </c>
      <c r="S56" s="144">
        <v>522.09057689999997</v>
      </c>
      <c r="T56" s="144">
        <v>505.76706309999997</v>
      </c>
      <c r="U56" s="144">
        <v>471.39929439999997</v>
      </c>
      <c r="V56" s="144">
        <v>471.39929439999997</v>
      </c>
    </row>
    <row r="57" spans="1:22" s="3" customFormat="1" ht="12.75" customHeight="1">
      <c r="A57" s="2" t="s">
        <v>63</v>
      </c>
      <c r="B57" s="9" t="s">
        <v>390</v>
      </c>
      <c r="C57" s="144">
        <v>7419.9115289999991</v>
      </c>
      <c r="D57" s="144">
        <v>7087.862936999999</v>
      </c>
      <c r="E57" s="144">
        <v>6786.6104630000009</v>
      </c>
      <c r="F57" s="144">
        <v>6058.6139040000007</v>
      </c>
      <c r="G57" s="144">
        <v>5694.8314805999998</v>
      </c>
      <c r="H57" s="144">
        <v>5175.9957894999998</v>
      </c>
      <c r="I57" s="144">
        <v>5094.6514423000008</v>
      </c>
      <c r="J57" s="144">
        <v>4857.5908889000002</v>
      </c>
      <c r="K57" s="144">
        <v>4604.7237430000005</v>
      </c>
      <c r="L57" s="144">
        <v>4314.8565579999995</v>
      </c>
      <c r="M57" s="144">
        <v>6696.4309888000007</v>
      </c>
      <c r="N57" s="144">
        <v>7476.3163568</v>
      </c>
      <c r="O57" s="144">
        <v>7126.8450088</v>
      </c>
      <c r="P57" s="144">
        <v>7264.7264967999999</v>
      </c>
      <c r="Q57" s="144">
        <v>7469.8722240000006</v>
      </c>
      <c r="R57" s="144">
        <v>7469.8722240000006</v>
      </c>
      <c r="S57" s="144">
        <v>5549.5844574000021</v>
      </c>
      <c r="T57" s="144">
        <v>5643.0152850999993</v>
      </c>
      <c r="U57" s="144">
        <v>7383.8277825000005</v>
      </c>
      <c r="V57" s="144">
        <v>7383.8277825000005</v>
      </c>
    </row>
    <row r="58" spans="1:22" s="3" customFormat="1" ht="12.75" customHeight="1">
      <c r="A58" s="2" t="s">
        <v>64</v>
      </c>
      <c r="B58" s="9" t="s">
        <v>391</v>
      </c>
      <c r="C58" s="144">
        <v>811.90843280000013</v>
      </c>
      <c r="D58" s="144">
        <v>761.85099679999996</v>
      </c>
      <c r="E58" s="144">
        <v>738.66430879999996</v>
      </c>
      <c r="F58" s="144">
        <v>716.20758310000019</v>
      </c>
      <c r="G58" s="144">
        <v>702.76657290000003</v>
      </c>
      <c r="H58" s="144">
        <v>685.30819680000002</v>
      </c>
      <c r="I58" s="144">
        <v>703.98671439999998</v>
      </c>
      <c r="J58" s="144">
        <v>695.00676659999999</v>
      </c>
      <c r="K58" s="144">
        <v>685.49792509999997</v>
      </c>
      <c r="L58" s="144">
        <v>550.26968949999991</v>
      </c>
      <c r="M58" s="144">
        <v>656.37764989999982</v>
      </c>
      <c r="N58" s="144">
        <v>693.89895590000003</v>
      </c>
      <c r="O58" s="144">
        <v>689.33948529999986</v>
      </c>
      <c r="P58" s="144">
        <v>707.48344150000003</v>
      </c>
      <c r="Q58" s="144">
        <v>661.55168019999974</v>
      </c>
      <c r="R58" s="144">
        <v>658.65452460000006</v>
      </c>
      <c r="S58" s="144">
        <v>650.09854989999985</v>
      </c>
      <c r="T58" s="144">
        <v>663.63822049999987</v>
      </c>
      <c r="U58" s="144">
        <v>668.30248200000005</v>
      </c>
      <c r="V58" s="144">
        <v>668.30248200000005</v>
      </c>
    </row>
    <row r="59" spans="1:22" s="3" customFormat="1" ht="12.75" customHeight="1">
      <c r="A59" s="2" t="s">
        <v>65</v>
      </c>
      <c r="B59" s="9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3" customFormat="1" ht="12.75" customHeight="1">
      <c r="A60" s="2" t="s">
        <v>66</v>
      </c>
      <c r="B60" s="9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3" customFormat="1" ht="12.75" customHeight="1">
      <c r="A61" s="2" t="s">
        <v>67</v>
      </c>
      <c r="B61" s="9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3" customFormat="1" ht="12.75" customHeight="1">
      <c r="A62" s="2" t="s">
        <v>68</v>
      </c>
      <c r="B62" s="8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3" customFormat="1" ht="12.75" customHeight="1">
      <c r="A63" s="2" t="s">
        <v>16</v>
      </c>
      <c r="B63" s="8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3" customFormat="1" ht="12.75" customHeight="1">
      <c r="A64" s="2" t="s">
        <v>17</v>
      </c>
      <c r="B64" s="8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3" customFormat="1" ht="12.75" customHeight="1">
      <c r="A65" s="2" t="s">
        <v>18</v>
      </c>
      <c r="B65" s="8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3" customFormat="1" ht="12.75" customHeight="1">
      <c r="A66" s="2" t="s">
        <v>19</v>
      </c>
      <c r="B66" s="8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3" customFormat="1" ht="12.75" customHeight="1">
      <c r="A67" s="2" t="s">
        <v>20</v>
      </c>
      <c r="B67" s="8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3" customFormat="1" ht="12.75" customHeight="1">
      <c r="A68" s="2" t="s">
        <v>21</v>
      </c>
      <c r="B68" s="8" t="s">
        <v>399</v>
      </c>
      <c r="C68" s="144">
        <v>541.40517009999996</v>
      </c>
      <c r="D68" s="144">
        <v>235.37326279999999</v>
      </c>
      <c r="E68" s="144">
        <v>302.08519029999997</v>
      </c>
      <c r="F68" s="144">
        <v>310.58924830000001</v>
      </c>
      <c r="G68" s="144">
        <v>424.21994549999999</v>
      </c>
      <c r="H68" s="144">
        <v>429.07199310000004</v>
      </c>
      <c r="I68" s="144">
        <v>612.05175129999998</v>
      </c>
      <c r="J68" s="144">
        <v>469.18511639999997</v>
      </c>
      <c r="K68" s="144">
        <v>456.98134859999993</v>
      </c>
      <c r="L68" s="144">
        <v>417.38150089999993</v>
      </c>
      <c r="M68" s="144">
        <v>438.32587580000001</v>
      </c>
      <c r="N68" s="144">
        <v>408.3103653</v>
      </c>
      <c r="O68" s="144">
        <v>450.24622959999999</v>
      </c>
      <c r="P68" s="144">
        <v>385.05528849999996</v>
      </c>
      <c r="Q68" s="144">
        <v>452.92048000000005</v>
      </c>
      <c r="R68" s="144">
        <v>469.94453609999999</v>
      </c>
      <c r="S68" s="144">
        <v>495.69220110000003</v>
      </c>
      <c r="T68" s="144">
        <v>445.35910399999995</v>
      </c>
      <c r="U68" s="144">
        <v>456.33665280000008</v>
      </c>
      <c r="V68" s="144">
        <v>425.98349040000005</v>
      </c>
    </row>
    <row r="69" spans="1:22" s="3" customFormat="1" ht="12.75" customHeight="1">
      <c r="A69" s="2" t="s">
        <v>69</v>
      </c>
      <c r="B69" s="8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3" customFormat="1" ht="12.75" customHeight="1">
      <c r="A70" s="2" t="s">
        <v>70</v>
      </c>
      <c r="B70" s="8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3" customFormat="1" ht="12.75" customHeight="1">
      <c r="A71" s="2" t="s">
        <v>71</v>
      </c>
      <c r="B71" s="8" t="s">
        <v>74</v>
      </c>
      <c r="C71" s="144">
        <v>5.2479999999999993</v>
      </c>
      <c r="D71" s="144">
        <v>5.3135999999999992</v>
      </c>
      <c r="E71" s="144">
        <v>5.5103999999999997</v>
      </c>
      <c r="F71" s="144">
        <v>5.9903999999999993</v>
      </c>
      <c r="G71" s="144">
        <v>6.0443999999999987</v>
      </c>
      <c r="H71" s="144">
        <v>5.8447999999999993</v>
      </c>
      <c r="I71" s="144">
        <v>5.8499839999999992</v>
      </c>
      <c r="J71" s="144">
        <v>6.0119999999999987</v>
      </c>
      <c r="K71" s="144">
        <v>6.3497599999999998</v>
      </c>
      <c r="L71" s="144">
        <v>6.5628799999999998</v>
      </c>
      <c r="M71" s="144">
        <v>6.8363519999999998</v>
      </c>
      <c r="N71" s="144">
        <v>7.2959999999999994</v>
      </c>
      <c r="O71" s="144">
        <v>7.4131199999999984</v>
      </c>
      <c r="P71" s="144">
        <v>7.7056000000000004</v>
      </c>
      <c r="Q71" s="144">
        <v>8.4095999999999993</v>
      </c>
      <c r="R71" s="144">
        <v>9.1759999999999984</v>
      </c>
      <c r="S71" s="144">
        <v>8.9632756999999987</v>
      </c>
      <c r="T71" s="144">
        <v>9.3253799999999991</v>
      </c>
      <c r="U71" s="144">
        <v>10.236249299999999</v>
      </c>
      <c r="V71" s="144">
        <v>10.522623999999997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47232.867241908003</v>
      </c>
      <c r="D73" s="144">
        <v>43794.020151328004</v>
      </c>
      <c r="E73" s="144">
        <v>42266.467814899996</v>
      </c>
      <c r="F73" s="144">
        <v>40391.301356916003</v>
      </c>
      <c r="G73" s="144">
        <v>38291.445485639997</v>
      </c>
      <c r="H73" s="144">
        <v>36080.401311211994</v>
      </c>
      <c r="I73" s="144">
        <v>35332.911413492002</v>
      </c>
      <c r="J73" s="144">
        <v>33325.109558460012</v>
      </c>
      <c r="K73" s="144">
        <v>31337.127322616001</v>
      </c>
      <c r="L73" s="144">
        <v>28637.796208380001</v>
      </c>
      <c r="M73" s="144">
        <v>31183.003575923998</v>
      </c>
      <c r="N73" s="144">
        <v>32681.735091851999</v>
      </c>
      <c r="O73" s="144">
        <v>31935.176982324007</v>
      </c>
      <c r="P73" s="144">
        <v>32108.506083272005</v>
      </c>
      <c r="Q73" s="144">
        <v>32327.667301927999</v>
      </c>
      <c r="R73" s="144">
        <v>32135.751452795997</v>
      </c>
      <c r="S73" s="144">
        <v>29926.776437532004</v>
      </c>
      <c r="T73" s="144">
        <v>30542.590932843999</v>
      </c>
      <c r="U73" s="144">
        <v>31844.650004572006</v>
      </c>
      <c r="V73" s="144">
        <v>31353.755530284005</v>
      </c>
    </row>
    <row r="74" spans="1:22" s="3" customFormat="1" ht="15" customHeight="1">
      <c r="A74" s="173" t="s">
        <v>460</v>
      </c>
      <c r="B74" s="8" t="s">
        <v>461</v>
      </c>
      <c r="C74" s="144">
        <v>6260.617447992001</v>
      </c>
      <c r="D74" s="144">
        <v>6116.4161407720003</v>
      </c>
      <c r="E74" s="144">
        <v>6459.2740555999999</v>
      </c>
      <c r="F74" s="144">
        <v>6307.1016313839991</v>
      </c>
      <c r="G74" s="144">
        <v>6232.9195503600004</v>
      </c>
      <c r="H74" s="144">
        <v>6052.6020930880004</v>
      </c>
      <c r="I74" s="144">
        <v>5862.5970545079999</v>
      </c>
      <c r="J74" s="144">
        <v>5984.0344614400001</v>
      </c>
      <c r="K74" s="144">
        <v>5713.1563783840002</v>
      </c>
      <c r="L74" s="144">
        <v>5447.7444066200005</v>
      </c>
      <c r="M74" s="144">
        <v>5402.5918157759988</v>
      </c>
      <c r="N74" s="144">
        <v>5479.904498848</v>
      </c>
      <c r="O74" s="144">
        <v>5533.2259902760006</v>
      </c>
      <c r="P74" s="144">
        <v>5312.4329352280001</v>
      </c>
      <c r="Q74" s="144">
        <v>5498.1623338720001</v>
      </c>
      <c r="R74" s="144">
        <v>5567.012864104001</v>
      </c>
      <c r="S74" s="144">
        <v>5307.4867882679991</v>
      </c>
      <c r="T74" s="144">
        <v>5396.532024256001</v>
      </c>
      <c r="U74" s="144">
        <v>5371.3980416279992</v>
      </c>
      <c r="V74" s="144">
        <v>5200.7621082160003</v>
      </c>
    </row>
    <row r="75" spans="1:22" s="3" customFormat="1" ht="15" customHeight="1">
      <c r="A75" s="174" t="s">
        <v>306</v>
      </c>
      <c r="B75" s="172" t="s">
        <v>462</v>
      </c>
      <c r="C75" s="144">
        <v>53493.484689900004</v>
      </c>
      <c r="D75" s="144">
        <v>49910.436292099999</v>
      </c>
      <c r="E75" s="144">
        <v>48725.741870500016</v>
      </c>
      <c r="F75" s="144">
        <v>46698.402988299989</v>
      </c>
      <c r="G75" s="144">
        <v>44524.365035999974</v>
      </c>
      <c r="H75" s="144">
        <v>42133.00340430002</v>
      </c>
      <c r="I75" s="144">
        <v>41195.508468</v>
      </c>
      <c r="J75" s="144">
        <v>39309.144019900006</v>
      </c>
      <c r="K75" s="144">
        <v>37050.283700999986</v>
      </c>
      <c r="L75" s="144">
        <v>34085.540614999991</v>
      </c>
      <c r="M75" s="144">
        <v>36585.595391699993</v>
      </c>
      <c r="N75" s="144">
        <v>38161.63959069999</v>
      </c>
      <c r="O75" s="144">
        <v>37468.402972600008</v>
      </c>
      <c r="P75" s="144">
        <v>37420.939018499987</v>
      </c>
      <c r="Q75" s="144">
        <v>37825.829635799979</v>
      </c>
      <c r="R75" s="144">
        <v>37702.764316899993</v>
      </c>
      <c r="S75" s="144">
        <v>35234.263225799987</v>
      </c>
      <c r="T75" s="144">
        <v>35939.122957100015</v>
      </c>
      <c r="U75" s="144">
        <v>37216.048046200012</v>
      </c>
      <c r="V75" s="144">
        <v>36554.517638499994</v>
      </c>
    </row>
    <row r="76" spans="1:22" ht="15" customHeight="1">
      <c r="A76" s="56"/>
      <c r="B76" s="57"/>
    </row>
    <row r="77" spans="1:22" ht="15" customHeight="1">
      <c r="A77" s="56"/>
      <c r="B77" s="57"/>
    </row>
    <row r="78" spans="1:22" ht="15" customHeight="1">
      <c r="A78" s="56"/>
      <c r="B78" s="57"/>
    </row>
    <row r="79" spans="1:22" ht="15" customHeight="1">
      <c r="A79" s="56"/>
      <c r="B79" s="57"/>
    </row>
    <row r="80" spans="1:22" ht="15" customHeight="1">
      <c r="A80" s="56"/>
      <c r="B80" s="57"/>
    </row>
    <row r="81" spans="1:2" ht="15" customHeight="1">
      <c r="A81" s="56"/>
      <c r="B81" s="57"/>
    </row>
    <row r="82" spans="1:2" ht="15" customHeight="1">
      <c r="A82" s="56"/>
      <c r="B82" s="57"/>
    </row>
    <row r="83" spans="1:2" ht="15" customHeight="1">
      <c r="A83" s="56"/>
      <c r="B83" s="57"/>
    </row>
    <row r="84" spans="1:2" ht="15" customHeight="1">
      <c r="A84" s="56"/>
      <c r="B84" s="57"/>
    </row>
    <row r="85" spans="1:2" ht="15" customHeight="1">
      <c r="A85" s="56"/>
      <c r="B85" s="57"/>
    </row>
    <row r="86" spans="1:2" ht="15" customHeight="1">
      <c r="A86" s="56"/>
      <c r="B86" s="57"/>
    </row>
    <row r="87" spans="1:2" ht="15" customHeight="1">
      <c r="A87" s="56"/>
      <c r="B87" s="57"/>
    </row>
    <row r="88" spans="1:2" ht="15" customHeight="1">
      <c r="A88" s="56"/>
      <c r="B88" s="57"/>
    </row>
    <row r="89" spans="1:2" ht="15" customHeight="1">
      <c r="A89" s="56"/>
      <c r="B89" s="57"/>
    </row>
    <row r="90" spans="1:2" ht="15" customHeight="1">
      <c r="A90" s="56"/>
      <c r="B90" s="57"/>
    </row>
    <row r="91" spans="1:2" ht="15" customHeight="1">
      <c r="A91" s="56"/>
      <c r="B91" s="57"/>
    </row>
    <row r="92" spans="1:2" ht="15" customHeight="1">
      <c r="A92" s="56"/>
      <c r="B92" s="57"/>
    </row>
    <row r="93" spans="1:2" ht="15" customHeight="1">
      <c r="A93" s="56"/>
      <c r="B93" s="57"/>
    </row>
    <row r="94" spans="1:2" ht="15" customHeight="1">
      <c r="A94" s="56"/>
      <c r="B94" s="57"/>
    </row>
    <row r="95" spans="1:2" ht="15" customHeight="1">
      <c r="A95" s="56"/>
      <c r="B95" s="57"/>
    </row>
    <row r="96" spans="1: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59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5" customWidth="1"/>
    <col min="2" max="2" width="52.7109375" style="5" customWidth="1"/>
    <col min="3" max="3" width="11.28515625" style="5" customWidth="1"/>
    <col min="4" max="12" width="11.28515625" style="5" hidden="1" customWidth="1"/>
    <col min="13" max="13" width="11.28515625" style="5" customWidth="1"/>
    <col min="14" max="17" width="11.28515625" style="5" hidden="1" customWidth="1"/>
    <col min="18" max="18" width="11.28515625" style="5" customWidth="1"/>
    <col min="19" max="19" width="11.28515625" style="5" hidden="1" customWidth="1"/>
    <col min="20" max="21" width="11.28515625" style="5" customWidth="1"/>
    <col min="22" max="16384" width="11.42578125" style="5"/>
  </cols>
  <sheetData>
    <row r="1" spans="1:22" s="4" customFormat="1" ht="20.100000000000001" customHeight="1">
      <c r="A1" s="139" t="s">
        <v>515</v>
      </c>
      <c r="B1" s="77"/>
      <c r="C1" s="30"/>
      <c r="D1" s="30"/>
      <c r="E1" s="30"/>
      <c r="F1" s="30"/>
      <c r="I1" s="31"/>
      <c r="J1" s="77"/>
    </row>
    <row r="2" spans="1:22" s="4" customFormat="1" ht="20.100000000000001" customHeight="1">
      <c r="A2" s="158" t="s">
        <v>77</v>
      </c>
      <c r="B2" s="77"/>
      <c r="C2" s="30"/>
      <c r="D2" s="30"/>
      <c r="E2" s="30"/>
      <c r="F2" s="30"/>
      <c r="I2" s="33"/>
      <c r="J2" s="77"/>
    </row>
    <row r="3" spans="1:22" ht="15" customHeight="1">
      <c r="B3" s="51"/>
      <c r="F3" s="34"/>
    </row>
    <row r="4" spans="1:22" s="1" customFormat="1" ht="27" customHeight="1">
      <c r="A4" s="52" t="s">
        <v>469</v>
      </c>
      <c r="B4" s="149" t="s">
        <v>22</v>
      </c>
      <c r="C4" s="50" t="s">
        <v>185</v>
      </c>
      <c r="D4" s="50" t="s">
        <v>186</v>
      </c>
      <c r="E4" s="50" t="s">
        <v>187</v>
      </c>
      <c r="F4" s="50" t="s">
        <v>188</v>
      </c>
      <c r="G4" s="50" t="s">
        <v>189</v>
      </c>
      <c r="H4" s="50" t="s">
        <v>190</v>
      </c>
      <c r="I4" s="50" t="s">
        <v>191</v>
      </c>
      <c r="J4" s="50" t="s">
        <v>192</v>
      </c>
      <c r="K4" s="50" t="s">
        <v>193</v>
      </c>
      <c r="L4" s="50" t="s">
        <v>194</v>
      </c>
      <c r="M4" s="50" t="s">
        <v>195</v>
      </c>
      <c r="N4" s="50" t="s">
        <v>196</v>
      </c>
      <c r="O4" s="50" t="s">
        <v>197</v>
      </c>
      <c r="P4" s="50" t="s">
        <v>198</v>
      </c>
      <c r="Q4" s="50" t="s">
        <v>199</v>
      </c>
      <c r="R4" s="50" t="s">
        <v>200</v>
      </c>
      <c r="S4" s="50" t="s">
        <v>201</v>
      </c>
      <c r="T4" s="50" t="s">
        <v>202</v>
      </c>
      <c r="U4" s="163" t="s">
        <v>203</v>
      </c>
      <c r="V4" s="89" t="s">
        <v>457</v>
      </c>
    </row>
    <row r="5" spans="1:22" s="3" customFormat="1" ht="15" customHeight="1">
      <c r="A5" s="2" t="s">
        <v>23</v>
      </c>
      <c r="B5" s="53" t="s">
        <v>338</v>
      </c>
      <c r="C5" s="144">
        <v>364.17516499102277</v>
      </c>
      <c r="D5" s="144">
        <v>359.18976042424868</v>
      </c>
      <c r="E5" s="144">
        <v>341.85355075225527</v>
      </c>
      <c r="F5" s="144">
        <v>323.19135303006124</v>
      </c>
      <c r="G5" s="144">
        <v>320.17883016614678</v>
      </c>
      <c r="H5" s="144">
        <v>307.99685686201349</v>
      </c>
      <c r="I5" s="144">
        <v>290.6743236238886</v>
      </c>
      <c r="J5" s="144">
        <v>272.20194975171029</v>
      </c>
      <c r="K5" s="144">
        <v>241.26684470973601</v>
      </c>
      <c r="L5" s="144">
        <v>220.3587697669395</v>
      </c>
      <c r="M5" s="144">
        <v>204.17044711068829</v>
      </c>
      <c r="N5" s="144">
        <v>197.59845284553867</v>
      </c>
      <c r="O5" s="144">
        <v>113.52511560155259</v>
      </c>
      <c r="P5" s="144">
        <v>107.31054267984614</v>
      </c>
      <c r="Q5" s="144">
        <v>112.11228436247308</v>
      </c>
      <c r="R5" s="144">
        <v>103.5273545298474</v>
      </c>
      <c r="S5" s="144">
        <v>95.622380617489853</v>
      </c>
      <c r="T5" s="144">
        <v>88.152600268800711</v>
      </c>
      <c r="U5" s="144">
        <v>82.178125750719303</v>
      </c>
      <c r="V5" s="144">
        <v>76.739222121483436</v>
      </c>
    </row>
    <row r="6" spans="1:22" s="3" customFormat="1" ht="12.75" customHeight="1">
      <c r="A6" s="2" t="s">
        <v>1</v>
      </c>
      <c r="B6" s="9" t="s">
        <v>340</v>
      </c>
      <c r="C6" s="144">
        <v>330.87476450620528</v>
      </c>
      <c r="D6" s="144">
        <v>326.34528542836085</v>
      </c>
      <c r="E6" s="144">
        <v>310.59346725595287</v>
      </c>
      <c r="F6" s="144">
        <v>293.63699366731618</v>
      </c>
      <c r="G6" s="144">
        <v>290.89995070624832</v>
      </c>
      <c r="H6" s="144">
        <v>279.83178505421012</v>
      </c>
      <c r="I6" s="144">
        <v>264.09234689617659</v>
      </c>
      <c r="J6" s="144">
        <v>247.30827192955596</v>
      </c>
      <c r="K6" s="144">
        <v>219.20053481187665</v>
      </c>
      <c r="L6" s="144">
        <v>200.20346762113019</v>
      </c>
      <c r="M6" s="144">
        <v>186.08067483434783</v>
      </c>
      <c r="N6" s="144">
        <v>177.88523740734999</v>
      </c>
      <c r="O6" s="144">
        <v>102.4612590936632</v>
      </c>
      <c r="P6" s="144">
        <v>97.062186157269039</v>
      </c>
      <c r="Q6" s="144">
        <v>100.74488068141261</v>
      </c>
      <c r="R6" s="144">
        <v>92.167926641211778</v>
      </c>
      <c r="S6" s="144">
        <v>84.937670820201177</v>
      </c>
      <c r="T6" s="144">
        <v>77.865888091053918</v>
      </c>
      <c r="U6" s="144">
        <v>71.736067290013096</v>
      </c>
      <c r="V6" s="144">
        <v>66.988264232125204</v>
      </c>
    </row>
    <row r="7" spans="1:22" s="3" customFormat="1" ht="12.75" customHeight="1">
      <c r="A7" s="2" t="s">
        <v>2</v>
      </c>
      <c r="B7" s="9" t="s">
        <v>339</v>
      </c>
      <c r="C7" s="144">
        <v>29.622449418067539</v>
      </c>
      <c r="D7" s="144">
        <v>29.216834496822297</v>
      </c>
      <c r="E7" s="144">
        <v>27.808104647193232</v>
      </c>
      <c r="F7" s="144">
        <v>26.291376724746563</v>
      </c>
      <c r="G7" s="144">
        <v>26.046312626765662</v>
      </c>
      <c r="H7" s="144">
        <v>25.055617360394407</v>
      </c>
      <c r="I7" s="144">
        <v>23.648077175211444</v>
      </c>
      <c r="J7" s="144">
        <v>22.146903647709429</v>
      </c>
      <c r="K7" s="144">
        <v>19.632890445588881</v>
      </c>
      <c r="L7" s="144">
        <v>17.933616195191931</v>
      </c>
      <c r="M7" s="144">
        <v>16.098952068054963</v>
      </c>
      <c r="N7" s="144">
        <v>18.007005942170156</v>
      </c>
      <c r="O7" s="144">
        <v>10.20758348710096</v>
      </c>
      <c r="P7" s="144">
        <v>9.4199923379739978</v>
      </c>
      <c r="Q7" s="144">
        <v>10.549983835792421</v>
      </c>
      <c r="R7" s="144">
        <v>10.550210815707569</v>
      </c>
      <c r="S7" s="144">
        <v>9.8443487129070135</v>
      </c>
      <c r="T7" s="144">
        <v>9.5432548186412074</v>
      </c>
      <c r="U7" s="144">
        <v>9.6879444899345142</v>
      </c>
      <c r="V7" s="144">
        <v>9.0467544413079892</v>
      </c>
    </row>
    <row r="8" spans="1:22" s="3" customFormat="1" ht="12.75" customHeight="1">
      <c r="A8" s="2" t="s">
        <v>24</v>
      </c>
      <c r="B8" s="9" t="s">
        <v>341</v>
      </c>
      <c r="C8" s="144">
        <v>3.6779510667498987</v>
      </c>
      <c r="D8" s="144">
        <v>3.6276404990655218</v>
      </c>
      <c r="E8" s="144">
        <v>3.4519788491092109</v>
      </c>
      <c r="F8" s="144">
        <v>3.2629826379984799</v>
      </c>
      <c r="G8" s="144">
        <v>3.2325668331327946</v>
      </c>
      <c r="H8" s="144">
        <v>3.1094544474089592</v>
      </c>
      <c r="I8" s="144">
        <v>2.933899552500558</v>
      </c>
      <c r="J8" s="144">
        <v>2.7467741744449197</v>
      </c>
      <c r="K8" s="144">
        <v>2.43341945227046</v>
      </c>
      <c r="L8" s="144">
        <v>2.2216859506174069</v>
      </c>
      <c r="M8" s="144">
        <v>1.9908202082855007</v>
      </c>
      <c r="N8" s="144">
        <v>1.7062094960185297</v>
      </c>
      <c r="O8" s="144">
        <v>0.85627302078841572</v>
      </c>
      <c r="P8" s="144">
        <v>0.82836418460310335</v>
      </c>
      <c r="Q8" s="144">
        <v>0.81741984526805456</v>
      </c>
      <c r="R8" s="144">
        <v>0.809217072928056</v>
      </c>
      <c r="S8" s="144">
        <v>0.8403610843816679</v>
      </c>
      <c r="T8" s="144">
        <v>0.74345735910559008</v>
      </c>
      <c r="U8" s="144">
        <v>0.75411397077169551</v>
      </c>
      <c r="V8" s="144">
        <v>0.70420344805024304</v>
      </c>
    </row>
    <row r="9" spans="1:22" s="3" customFormat="1" ht="12.75" customHeight="1">
      <c r="A9" s="2" t="s">
        <v>25</v>
      </c>
      <c r="B9" s="8" t="s">
        <v>342</v>
      </c>
      <c r="C9" s="144">
        <v>96.617000819435276</v>
      </c>
      <c r="D9" s="144">
        <v>95.317589513719142</v>
      </c>
      <c r="E9" s="144">
        <v>90.375171331039496</v>
      </c>
      <c r="F9" s="144">
        <v>85.114967468112752</v>
      </c>
      <c r="G9" s="144">
        <v>84.321015262497681</v>
      </c>
      <c r="H9" s="144">
        <v>81.040429990024279</v>
      </c>
      <c r="I9" s="144">
        <v>76.08296758180191</v>
      </c>
      <c r="J9" s="144">
        <v>70.845579419710589</v>
      </c>
      <c r="K9" s="144">
        <v>62.085570145812355</v>
      </c>
      <c r="L9" s="144">
        <v>56.196623346967634</v>
      </c>
      <c r="M9" s="144">
        <v>51.305102169879852</v>
      </c>
      <c r="N9" s="144">
        <v>43.293536629584111</v>
      </c>
      <c r="O9" s="144">
        <v>42.976717056667511</v>
      </c>
      <c r="P9" s="144">
        <v>39.946792286215363</v>
      </c>
      <c r="Q9" s="144">
        <v>25.897455627794166</v>
      </c>
      <c r="R9" s="144">
        <v>23.582290512131536</v>
      </c>
      <c r="S9" s="144">
        <v>21.666860158067088</v>
      </c>
      <c r="T9" s="144">
        <v>20.130664331799636</v>
      </c>
      <c r="U9" s="144">
        <v>19.071319961655039</v>
      </c>
      <c r="V9" s="144">
        <v>18.304327632924299</v>
      </c>
    </row>
    <row r="10" spans="1:22" s="3" customFormat="1" ht="12.75" customHeight="1">
      <c r="A10" s="2" t="s">
        <v>3</v>
      </c>
      <c r="B10" s="9" t="s">
        <v>343</v>
      </c>
      <c r="C10" s="144">
        <v>27.260229718012553</v>
      </c>
      <c r="D10" s="144">
        <v>26.894560491894246</v>
      </c>
      <c r="E10" s="144">
        <v>25.485951908382503</v>
      </c>
      <c r="F10" s="144">
        <v>23.989080354026168</v>
      </c>
      <c r="G10" s="144">
        <v>23.765286193683558</v>
      </c>
      <c r="H10" s="144">
        <v>22.837675068347792</v>
      </c>
      <c r="I10" s="144">
        <v>21.424053331358671</v>
      </c>
      <c r="J10" s="144">
        <v>19.932485551395736</v>
      </c>
      <c r="K10" s="144">
        <v>17.438121430375002</v>
      </c>
      <c r="L10" s="144">
        <v>15.762497597819735</v>
      </c>
      <c r="M10" s="144">
        <v>14.410116622576702</v>
      </c>
      <c r="N10" s="144">
        <v>9.1983868843148109</v>
      </c>
      <c r="O10" s="144">
        <v>9.4171318863971845</v>
      </c>
      <c r="P10" s="144">
        <v>7.5529551390140917</v>
      </c>
      <c r="Q10" s="144">
        <v>4.8663700249730546</v>
      </c>
      <c r="R10" s="144">
        <v>4.1264272793152523</v>
      </c>
      <c r="S10" s="144">
        <v>3.8382057882300602</v>
      </c>
      <c r="T10" s="144">
        <v>3.6746562799767113</v>
      </c>
      <c r="U10" s="144">
        <v>3.2779158034346221</v>
      </c>
      <c r="V10" s="144">
        <v>3.1460876824385631</v>
      </c>
    </row>
    <row r="11" spans="1:22" s="3" customFormat="1" ht="12.75" customHeight="1">
      <c r="A11" s="2" t="s">
        <v>26</v>
      </c>
      <c r="B11" s="9" t="s">
        <v>374</v>
      </c>
      <c r="C11" s="144">
        <v>21.626312947345898</v>
      </c>
      <c r="D11" s="144">
        <v>21.335130158446489</v>
      </c>
      <c r="E11" s="144">
        <v>20.233690882997568</v>
      </c>
      <c r="F11" s="144">
        <v>19.060639238263644</v>
      </c>
      <c r="G11" s="144">
        <v>18.882849912872672</v>
      </c>
      <c r="H11" s="144">
        <v>18.14922640382779</v>
      </c>
      <c r="I11" s="144">
        <v>17.044683642702015</v>
      </c>
      <c r="J11" s="144">
        <v>15.877128325593089</v>
      </c>
      <c r="K11" s="144">
        <v>13.92414167934867</v>
      </c>
      <c r="L11" s="144">
        <v>12.610820161934425</v>
      </c>
      <c r="M11" s="144">
        <v>11.479806705358572</v>
      </c>
      <c r="N11" s="144">
        <v>10.651760606114616</v>
      </c>
      <c r="O11" s="144">
        <v>10.925809480986116</v>
      </c>
      <c r="P11" s="144">
        <v>10.451732089515554</v>
      </c>
      <c r="Q11" s="144">
        <v>5.7554398271854774</v>
      </c>
      <c r="R11" s="144">
        <v>4.5212919386289459</v>
      </c>
      <c r="S11" s="144">
        <v>3.7040238424133478</v>
      </c>
      <c r="T11" s="144">
        <v>3.0908601715780306</v>
      </c>
      <c r="U11" s="144">
        <v>3.0812826920607526</v>
      </c>
      <c r="V11" s="144">
        <v>2.9573625757702646</v>
      </c>
    </row>
    <row r="12" spans="1:22" s="3" customFormat="1" ht="12.75" customHeight="1">
      <c r="A12" s="2" t="s">
        <v>27</v>
      </c>
      <c r="B12" s="9" t="s">
        <v>344</v>
      </c>
      <c r="C12" s="144">
        <v>47.730458154076835</v>
      </c>
      <c r="D12" s="144">
        <v>47.087898863378406</v>
      </c>
      <c r="E12" s="144">
        <v>44.655528539659421</v>
      </c>
      <c r="F12" s="144">
        <v>42.065247875822941</v>
      </c>
      <c r="G12" s="144">
        <v>41.672879155941452</v>
      </c>
      <c r="H12" s="144">
        <v>40.05352851784869</v>
      </c>
      <c r="I12" s="144">
        <v>37.61423060774122</v>
      </c>
      <c r="J12" s="144">
        <v>35.035965542721769</v>
      </c>
      <c r="K12" s="144">
        <v>30.723307036088684</v>
      </c>
      <c r="L12" s="144">
        <v>27.823305587213476</v>
      </c>
      <c r="M12" s="144">
        <v>25.415178841944581</v>
      </c>
      <c r="N12" s="144">
        <v>23.443389139154686</v>
      </c>
      <c r="O12" s="144">
        <v>22.633775689284214</v>
      </c>
      <c r="P12" s="144">
        <v>21.942105057685716</v>
      </c>
      <c r="Q12" s="144">
        <v>15.275645775635633</v>
      </c>
      <c r="R12" s="144">
        <v>14.934571294187336</v>
      </c>
      <c r="S12" s="144">
        <v>14.124630527423681</v>
      </c>
      <c r="T12" s="144">
        <v>13.365147880244894</v>
      </c>
      <c r="U12" s="144">
        <v>12.712121466159664</v>
      </c>
      <c r="V12" s="144">
        <v>12.200877374715473</v>
      </c>
    </row>
    <row r="13" spans="1:22" s="3" customFormat="1" ht="12.75" customHeight="1">
      <c r="A13" s="2" t="s">
        <v>28</v>
      </c>
      <c r="B13" s="8" t="s">
        <v>345</v>
      </c>
      <c r="C13" s="144">
        <v>1702.4208991345745</v>
      </c>
      <c r="D13" s="144">
        <v>1679.1598285111854</v>
      </c>
      <c r="E13" s="144">
        <v>1597.462828147351</v>
      </c>
      <c r="F13" s="144">
        <v>1509.6321023715154</v>
      </c>
      <c r="G13" s="144">
        <v>1495.5594500630064</v>
      </c>
      <c r="H13" s="144">
        <v>1438.5191066554589</v>
      </c>
      <c r="I13" s="144">
        <v>1356.8503946119311</v>
      </c>
      <c r="J13" s="144">
        <v>1269.8544614298669</v>
      </c>
      <c r="K13" s="144">
        <v>1124.1858714350692</v>
      </c>
      <c r="L13" s="144">
        <v>1025.7934624887528</v>
      </c>
      <c r="M13" s="144">
        <v>999.46338969139856</v>
      </c>
      <c r="N13" s="144">
        <v>970.89250158801428</v>
      </c>
      <c r="O13" s="144">
        <v>870.7908565887044</v>
      </c>
      <c r="P13" s="144">
        <v>802.95950312911987</v>
      </c>
      <c r="Q13" s="144">
        <v>641.2153127163366</v>
      </c>
      <c r="R13" s="144">
        <v>591.40410381033075</v>
      </c>
      <c r="S13" s="144">
        <v>544.82521464571187</v>
      </c>
      <c r="T13" s="144">
        <v>507.44480229179544</v>
      </c>
      <c r="U13" s="144">
        <v>474.83303659200283</v>
      </c>
      <c r="V13" s="144">
        <v>461.04746289387026</v>
      </c>
    </row>
    <row r="14" spans="1:22" s="3" customFormat="1" ht="12.75" customHeight="1">
      <c r="A14" s="2" t="s">
        <v>29</v>
      </c>
      <c r="B14" s="9" t="s">
        <v>346</v>
      </c>
      <c r="C14" s="144">
        <v>179.590860892602</v>
      </c>
      <c r="D14" s="144">
        <v>177.1315661040808</v>
      </c>
      <c r="E14" s="144">
        <v>168.59370749052746</v>
      </c>
      <c r="F14" s="144">
        <v>159.4008164075891</v>
      </c>
      <c r="G14" s="144">
        <v>157.91503293504343</v>
      </c>
      <c r="H14" s="144">
        <v>151.90917976932673</v>
      </c>
      <c r="I14" s="144">
        <v>143.37868568471882</v>
      </c>
      <c r="J14" s="144">
        <v>134.28031984228164</v>
      </c>
      <c r="K14" s="144">
        <v>119.04321067082229</v>
      </c>
      <c r="L14" s="144">
        <v>108.74387097124597</v>
      </c>
      <c r="M14" s="144">
        <v>105.88502660085717</v>
      </c>
      <c r="N14" s="144">
        <v>96.527626739711664</v>
      </c>
      <c r="O14" s="144">
        <v>90.452045605363153</v>
      </c>
      <c r="P14" s="144">
        <v>87.288304481662749</v>
      </c>
      <c r="Q14" s="144">
        <v>101.2276535290776</v>
      </c>
      <c r="R14" s="144">
        <v>92.595162298876232</v>
      </c>
      <c r="S14" s="144">
        <v>83.057625269505252</v>
      </c>
      <c r="T14" s="144">
        <v>75.036463200411021</v>
      </c>
      <c r="U14" s="144">
        <v>68.173627073921168</v>
      </c>
      <c r="V14" s="144">
        <v>62.192022423989535</v>
      </c>
    </row>
    <row r="15" spans="1:22" s="3" customFormat="1" ht="12.75" customHeight="1">
      <c r="A15" s="2" t="s">
        <v>30</v>
      </c>
      <c r="B15" s="9" t="s">
        <v>347</v>
      </c>
      <c r="C15" s="144">
        <v>22.348359380372848</v>
      </c>
      <c r="D15" s="144">
        <v>22.042643403897777</v>
      </c>
      <c r="E15" s="144">
        <v>20.975469047805177</v>
      </c>
      <c r="F15" s="144">
        <v>19.82725000820616</v>
      </c>
      <c r="G15" s="144">
        <v>19.642431168981386</v>
      </c>
      <c r="H15" s="144">
        <v>18.894390865168166</v>
      </c>
      <c r="I15" s="144">
        <v>17.827876057144486</v>
      </c>
      <c r="J15" s="144">
        <v>16.691040810797702</v>
      </c>
      <c r="K15" s="144">
        <v>14.78732321620879</v>
      </c>
      <c r="L15" s="144">
        <v>13.500964578778326</v>
      </c>
      <c r="M15" s="144">
        <v>13.152003118152871</v>
      </c>
      <c r="N15" s="144">
        <v>12.424787792312587</v>
      </c>
      <c r="O15" s="144">
        <v>11.069151550679852</v>
      </c>
      <c r="P15" s="144">
        <v>10.126148881600727</v>
      </c>
      <c r="Q15" s="144">
        <v>15.164441137039491</v>
      </c>
      <c r="R15" s="144">
        <v>12.87746635275985</v>
      </c>
      <c r="S15" s="144">
        <v>11.655615787399165</v>
      </c>
      <c r="T15" s="144">
        <v>10.710027331875709</v>
      </c>
      <c r="U15" s="144">
        <v>10.103441434494151</v>
      </c>
      <c r="V15" s="144">
        <v>9.4142130502408978</v>
      </c>
    </row>
    <row r="16" spans="1:22" s="3" customFormat="1" ht="12.75" customHeight="1">
      <c r="A16" s="2" t="s">
        <v>31</v>
      </c>
      <c r="B16" s="9" t="s">
        <v>348</v>
      </c>
      <c r="C16" s="144">
        <v>24.0751797530117</v>
      </c>
      <c r="D16" s="144">
        <v>23.74551374210477</v>
      </c>
      <c r="E16" s="144">
        <v>22.600721604632042</v>
      </c>
      <c r="F16" s="144">
        <v>21.36814275910314</v>
      </c>
      <c r="G16" s="144">
        <v>21.168968753858419</v>
      </c>
      <c r="H16" s="144">
        <v>20.363815327796615</v>
      </c>
      <c r="I16" s="144">
        <v>19.21999719550239</v>
      </c>
      <c r="J16" s="144">
        <v>18.000070449030282</v>
      </c>
      <c r="K16" s="144">
        <v>15.957056681831364</v>
      </c>
      <c r="L16" s="144">
        <v>14.576128733605412</v>
      </c>
      <c r="M16" s="144">
        <v>14.223317148744512</v>
      </c>
      <c r="N16" s="144">
        <v>12.711748411621723</v>
      </c>
      <c r="O16" s="144">
        <v>11.993709133018541</v>
      </c>
      <c r="P16" s="144">
        <v>11.521704386662604</v>
      </c>
      <c r="Q16" s="144">
        <v>16.607883026063504</v>
      </c>
      <c r="R16" s="144">
        <v>15.533498195922821</v>
      </c>
      <c r="S16" s="144">
        <v>13.156209194169715</v>
      </c>
      <c r="T16" s="144">
        <v>11.772119418064673</v>
      </c>
      <c r="U16" s="144">
        <v>10.729256802081537</v>
      </c>
      <c r="V16" s="144">
        <v>9.9973370519763964</v>
      </c>
    </row>
    <row r="17" spans="1:22" s="3" customFormat="1" ht="12.75" customHeight="1">
      <c r="A17" s="2" t="s">
        <v>32</v>
      </c>
      <c r="B17" s="9" t="s">
        <v>349</v>
      </c>
      <c r="C17" s="144">
        <v>39.402184123467883</v>
      </c>
      <c r="D17" s="144">
        <v>38.863206692938391</v>
      </c>
      <c r="E17" s="144">
        <v>36.981274639205445</v>
      </c>
      <c r="F17" s="144">
        <v>34.956493790426862</v>
      </c>
      <c r="G17" s="144">
        <v>34.630647681404568</v>
      </c>
      <c r="H17" s="144">
        <v>33.311727075614051</v>
      </c>
      <c r="I17" s="144">
        <v>31.430935717782752</v>
      </c>
      <c r="J17" s="144">
        <v>29.426192858028401</v>
      </c>
      <c r="K17" s="144">
        <v>26.069110432928781</v>
      </c>
      <c r="L17" s="144">
        <v>23.800737920713189</v>
      </c>
      <c r="M17" s="144">
        <v>23.208710805749039</v>
      </c>
      <c r="N17" s="144">
        <v>20.97134916970851</v>
      </c>
      <c r="O17" s="144">
        <v>19.922313532794895</v>
      </c>
      <c r="P17" s="144">
        <v>18.074160676642343</v>
      </c>
      <c r="Q17" s="144">
        <v>25.102407794345815</v>
      </c>
      <c r="R17" s="144">
        <v>22.384462280285788</v>
      </c>
      <c r="S17" s="144">
        <v>19.821737523790127</v>
      </c>
      <c r="T17" s="144">
        <v>18.609878793882519</v>
      </c>
      <c r="U17" s="144">
        <v>17.488989905903232</v>
      </c>
      <c r="V17" s="144">
        <v>16.295940158129774</v>
      </c>
    </row>
    <row r="18" spans="1:22" s="3" customFormat="1" ht="12.75" customHeight="1">
      <c r="A18" s="2" t="s">
        <v>33</v>
      </c>
      <c r="B18" s="9" t="s">
        <v>350</v>
      </c>
      <c r="C18" s="144">
        <v>23.176102168986748</v>
      </c>
      <c r="D18" s="144">
        <v>22.859150679018853</v>
      </c>
      <c r="E18" s="144">
        <v>21.751155927517452</v>
      </c>
      <c r="F18" s="144">
        <v>20.559243023436476</v>
      </c>
      <c r="G18" s="144">
        <v>20.367598751853293</v>
      </c>
      <c r="H18" s="144">
        <v>19.5916688065976</v>
      </c>
      <c r="I18" s="144">
        <v>18.484287589099832</v>
      </c>
      <c r="J18" s="144">
        <v>17.304076198846992</v>
      </c>
      <c r="K18" s="144">
        <v>15.32776286203555</v>
      </c>
      <c r="L18" s="144">
        <v>13.992469790873153</v>
      </c>
      <c r="M18" s="144">
        <v>13.59844255970695</v>
      </c>
      <c r="N18" s="144">
        <v>11.733202071456942</v>
      </c>
      <c r="O18" s="144">
        <v>11.574674301653193</v>
      </c>
      <c r="P18" s="144">
        <v>10.078015104563958</v>
      </c>
      <c r="Q18" s="144">
        <v>13.44682401314633</v>
      </c>
      <c r="R18" s="144">
        <v>11.411782237614366</v>
      </c>
      <c r="S18" s="144">
        <v>10.556022052142804</v>
      </c>
      <c r="T18" s="144">
        <v>9.5906214614176637</v>
      </c>
      <c r="U18" s="144">
        <v>7.6553444298800839</v>
      </c>
      <c r="V18" s="144">
        <v>7.1331183441926225</v>
      </c>
    </row>
    <row r="19" spans="1:22" s="3" customFormat="1" ht="12.75" customHeight="1">
      <c r="A19" s="2" t="s">
        <v>34</v>
      </c>
      <c r="B19" s="9" t="s">
        <v>351</v>
      </c>
      <c r="C19" s="144">
        <v>58.021849371127843</v>
      </c>
      <c r="D19" s="144">
        <v>57.228562040904755</v>
      </c>
      <c r="E19" s="144">
        <v>54.451614228368697</v>
      </c>
      <c r="F19" s="144">
        <v>51.464878909135784</v>
      </c>
      <c r="G19" s="144">
        <v>50.985140634078896</v>
      </c>
      <c r="H19" s="144">
        <v>49.042149944633231</v>
      </c>
      <c r="I19" s="144">
        <v>46.266571565152496</v>
      </c>
      <c r="J19" s="144">
        <v>43.308885520143754</v>
      </c>
      <c r="K19" s="144">
        <v>38.356213202319843</v>
      </c>
      <c r="L19" s="144">
        <v>35.01022917718938</v>
      </c>
      <c r="M19" s="144">
        <v>34.234996566944417</v>
      </c>
      <c r="N19" s="144">
        <v>36.225197784193305</v>
      </c>
      <c r="O19" s="144">
        <v>39.808570265210797</v>
      </c>
      <c r="P19" s="144">
        <v>35.323682940764691</v>
      </c>
      <c r="Q19" s="144">
        <v>8.2408911470769599</v>
      </c>
      <c r="R19" s="144">
        <v>7.4938646384382457</v>
      </c>
      <c r="S19" s="144">
        <v>6.6963348671694369</v>
      </c>
      <c r="T19" s="144">
        <v>6.1057729124000018</v>
      </c>
      <c r="U19" s="144">
        <v>5.6700273917731279</v>
      </c>
      <c r="V19" s="144">
        <v>5.4903439536117729</v>
      </c>
    </row>
    <row r="20" spans="1:22" s="3" customFormat="1" ht="12.75" customHeight="1">
      <c r="A20" s="2" t="s">
        <v>35</v>
      </c>
      <c r="B20" s="10" t="s">
        <v>352</v>
      </c>
      <c r="C20" s="144">
        <v>0.34724308984882413</v>
      </c>
      <c r="D20" s="144">
        <v>0.34248601569014891</v>
      </c>
      <c r="E20" s="144">
        <v>0.32600696568008197</v>
      </c>
      <c r="F20" s="144">
        <v>0.30825851109567132</v>
      </c>
      <c r="G20" s="144">
        <v>0.30538526640152303</v>
      </c>
      <c r="H20" s="144">
        <v>0.29377693768068752</v>
      </c>
      <c r="I20" s="144">
        <v>0.27731371092629098</v>
      </c>
      <c r="J20" s="144">
        <v>0.25975035940751784</v>
      </c>
      <c r="K20" s="144">
        <v>0.23033594413019534</v>
      </c>
      <c r="L20" s="144">
        <v>0.21045093631152822</v>
      </c>
      <c r="M20" s="144">
        <v>0.20511828097729096</v>
      </c>
      <c r="N20" s="144">
        <v>0.24992584823284056</v>
      </c>
      <c r="O20" s="144">
        <v>0.19734870934064369</v>
      </c>
      <c r="P20" s="144">
        <v>0.19228704967254467</v>
      </c>
      <c r="Q20" s="144">
        <v>4.2450565623853277E-2</v>
      </c>
      <c r="R20" s="144">
        <v>5.1618149172053707E-2</v>
      </c>
      <c r="S20" s="144">
        <v>6.7634588723067532E-2</v>
      </c>
      <c r="T20" s="144">
        <v>5.1315664568747969E-2</v>
      </c>
      <c r="U20" s="144">
        <v>4.4326378038442624E-2</v>
      </c>
      <c r="V20" s="144">
        <v>4.2921673006727327E-2</v>
      </c>
    </row>
    <row r="21" spans="1:22" s="3" customFormat="1" ht="12.75" customHeight="1">
      <c r="A21" s="2" t="s">
        <v>36</v>
      </c>
      <c r="B21" s="10" t="s">
        <v>353</v>
      </c>
      <c r="C21" s="144">
        <v>57.674606281279019</v>
      </c>
      <c r="D21" s="144">
        <v>56.886076025214606</v>
      </c>
      <c r="E21" s="144">
        <v>54.125607262688618</v>
      </c>
      <c r="F21" s="144">
        <v>51.156620398040111</v>
      </c>
      <c r="G21" s="144">
        <v>50.679755367677373</v>
      </c>
      <c r="H21" s="144">
        <v>48.748373006952541</v>
      </c>
      <c r="I21" s="144">
        <v>45.989257854226203</v>
      </c>
      <c r="J21" s="144">
        <v>43.049135160736235</v>
      </c>
      <c r="K21" s="144">
        <v>38.125877258189647</v>
      </c>
      <c r="L21" s="144">
        <v>34.799778240877849</v>
      </c>
      <c r="M21" s="144">
        <v>34.029878285967129</v>
      </c>
      <c r="N21" s="144">
        <v>35.975271935960464</v>
      </c>
      <c r="O21" s="144">
        <v>39.611221555870152</v>
      </c>
      <c r="P21" s="144">
        <v>35.131395891092147</v>
      </c>
      <c r="Q21" s="144">
        <v>8.1984405814531058</v>
      </c>
      <c r="R21" s="144">
        <v>7.4422464892661919</v>
      </c>
      <c r="S21" s="144">
        <v>6.6287002784463693</v>
      </c>
      <c r="T21" s="144">
        <v>6.0544572478312535</v>
      </c>
      <c r="U21" s="144">
        <v>5.6257010137346857</v>
      </c>
      <c r="V21" s="144">
        <v>5.4474222806050454</v>
      </c>
    </row>
    <row r="22" spans="1:22" s="3" customFormat="1" ht="12.75" customHeight="1">
      <c r="A22" s="2" t="s">
        <v>37</v>
      </c>
      <c r="B22" s="9" t="s">
        <v>354</v>
      </c>
      <c r="C22" s="144">
        <v>125.14740282587952</v>
      </c>
      <c r="D22" s="144">
        <v>123.43466167470798</v>
      </c>
      <c r="E22" s="144">
        <v>117.47014001023766</v>
      </c>
      <c r="F22" s="144">
        <v>111.05064141055367</v>
      </c>
      <c r="G22" s="144">
        <v>110.01550720013948</v>
      </c>
      <c r="H22" s="144">
        <v>105.82822576989406</v>
      </c>
      <c r="I22" s="144">
        <v>99.868022977348986</v>
      </c>
      <c r="J22" s="144">
        <v>93.513194605205314</v>
      </c>
      <c r="K22" s="144">
        <v>82.871184877613871</v>
      </c>
      <c r="L22" s="144">
        <v>75.679227821106508</v>
      </c>
      <c r="M22" s="144">
        <v>73.935767591149329</v>
      </c>
      <c r="N22" s="144">
        <v>69.091484207546358</v>
      </c>
      <c r="O22" s="144">
        <v>56.399221649485824</v>
      </c>
      <c r="P22" s="144">
        <v>54.509324117864949</v>
      </c>
      <c r="Q22" s="144">
        <v>26.573349385542958</v>
      </c>
      <c r="R22" s="144">
        <v>24.882630913593808</v>
      </c>
      <c r="S22" s="144">
        <v>22.714814058357902</v>
      </c>
      <c r="T22" s="144">
        <v>22.474789944949954</v>
      </c>
      <c r="U22" s="144">
        <v>19.571560540551403</v>
      </c>
      <c r="V22" s="144">
        <v>18.554760222981947</v>
      </c>
    </row>
    <row r="23" spans="1:22" s="3" customFormat="1" ht="12.75" customHeight="1">
      <c r="A23" s="2" t="s">
        <v>8</v>
      </c>
      <c r="B23" s="9" t="s">
        <v>355</v>
      </c>
      <c r="C23" s="144">
        <v>32.59500841924401</v>
      </c>
      <c r="D23" s="144">
        <v>32.148315602012211</v>
      </c>
      <c r="E23" s="144">
        <v>30.603761696724444</v>
      </c>
      <c r="F23" s="144">
        <v>28.939823242869235</v>
      </c>
      <c r="G23" s="144">
        <v>28.670082132720243</v>
      </c>
      <c r="H23" s="144">
        <v>27.580758170273601</v>
      </c>
      <c r="I23" s="144">
        <v>26.037814820446055</v>
      </c>
      <c r="J23" s="144">
        <v>24.391436395047869</v>
      </c>
      <c r="K23" s="144">
        <v>21.634072903597048</v>
      </c>
      <c r="L23" s="144">
        <v>19.769801228161928</v>
      </c>
      <c r="M23" s="144">
        <v>19.202050342345657</v>
      </c>
      <c r="N23" s="144">
        <v>17.132700050001048</v>
      </c>
      <c r="O23" s="144">
        <v>14.972818478090195</v>
      </c>
      <c r="P23" s="144">
        <v>14.780349061769847</v>
      </c>
      <c r="Q23" s="144">
        <v>7.2946983827281748</v>
      </c>
      <c r="R23" s="144">
        <v>6.4673655166221984</v>
      </c>
      <c r="S23" s="144">
        <v>6.1924999928343469</v>
      </c>
      <c r="T23" s="144">
        <v>4.3936226944771972</v>
      </c>
      <c r="U23" s="144">
        <v>5.4958463803250535</v>
      </c>
      <c r="V23" s="144">
        <v>5.2103209449235699</v>
      </c>
    </row>
    <row r="24" spans="1:22" s="3" customFormat="1" ht="12.75" customHeight="1">
      <c r="A24" s="2" t="s">
        <v>9</v>
      </c>
      <c r="B24" s="9" t="s">
        <v>356</v>
      </c>
      <c r="C24" s="144">
        <v>67.771746543691279</v>
      </c>
      <c r="D24" s="144">
        <v>66.844204318642454</v>
      </c>
      <c r="E24" s="144">
        <v>63.614681594163095</v>
      </c>
      <c r="F24" s="144">
        <v>60.138725502159083</v>
      </c>
      <c r="G24" s="144">
        <v>59.578156362716769</v>
      </c>
      <c r="H24" s="144">
        <v>57.310662949004467</v>
      </c>
      <c r="I24" s="144">
        <v>54.083504998164649</v>
      </c>
      <c r="J24" s="144">
        <v>50.642608405585726</v>
      </c>
      <c r="K24" s="144">
        <v>44.880351919932039</v>
      </c>
      <c r="L24" s="144">
        <v>40.986127972858071</v>
      </c>
      <c r="M24" s="144">
        <v>40.036602247048982</v>
      </c>
      <c r="N24" s="144">
        <v>37.563249737821323</v>
      </c>
      <c r="O24" s="144">
        <v>35.407578875001704</v>
      </c>
      <c r="P24" s="144">
        <v>33.367532282252036</v>
      </c>
      <c r="Q24" s="144">
        <v>47.266624955173683</v>
      </c>
      <c r="R24" s="144">
        <v>43.21059459336233</v>
      </c>
      <c r="S24" s="144">
        <v>39.097212815377404</v>
      </c>
      <c r="T24" s="144">
        <v>36.560743218694071</v>
      </c>
      <c r="U24" s="144">
        <v>33.868664126890451</v>
      </c>
      <c r="V24" s="144">
        <v>31.558239030220239</v>
      </c>
    </row>
    <row r="25" spans="1:22" s="3" customFormat="1" ht="12.75" customHeight="1">
      <c r="A25" s="2" t="s">
        <v>38</v>
      </c>
      <c r="B25" s="9" t="s">
        <v>357</v>
      </c>
      <c r="C25" s="144">
        <v>41.106299563886196</v>
      </c>
      <c r="D25" s="144">
        <v>40.543531997150787</v>
      </c>
      <c r="E25" s="144">
        <v>38.587291367891687</v>
      </c>
      <c r="F25" s="144">
        <v>36.48132171542705</v>
      </c>
      <c r="G25" s="144">
        <v>36.141273955897852</v>
      </c>
      <c r="H25" s="144">
        <v>34.766315823029174</v>
      </c>
      <c r="I25" s="144">
        <v>32.811650783453075</v>
      </c>
      <c r="J25" s="144">
        <v>30.727154513109536</v>
      </c>
      <c r="K25" s="144">
        <v>27.236295434968351</v>
      </c>
      <c r="L25" s="144">
        <v>24.876878363038351</v>
      </c>
      <c r="M25" s="144">
        <v>24.207956848890205</v>
      </c>
      <c r="N25" s="144">
        <v>23.427028152866988</v>
      </c>
      <c r="O25" s="144">
        <v>21.150350615565525</v>
      </c>
      <c r="P25" s="144">
        <v>20.074077237176638</v>
      </c>
      <c r="Q25" s="144">
        <v>29.518631032669987</v>
      </c>
      <c r="R25" s="144">
        <v>25.032109789238163</v>
      </c>
      <c r="S25" s="144">
        <v>22.823474607791649</v>
      </c>
      <c r="T25" s="144">
        <v>21.353209417812927</v>
      </c>
      <c r="U25" s="144">
        <v>20.391846077630795</v>
      </c>
      <c r="V25" s="144">
        <v>19.000771638772502</v>
      </c>
    </row>
    <row r="26" spans="1:22" s="3" customFormat="1" ht="12.75" customHeight="1">
      <c r="A26" s="2" t="s">
        <v>10</v>
      </c>
      <c r="B26" s="10" t="s">
        <v>358</v>
      </c>
      <c r="C26" s="144">
        <v>9.7991552721142572</v>
      </c>
      <c r="D26" s="144">
        <v>9.6650603856085322</v>
      </c>
      <c r="E26" s="144">
        <v>9.197821774331933</v>
      </c>
      <c r="F26" s="144">
        <v>8.6949789849377996</v>
      </c>
      <c r="G26" s="144">
        <v>8.6139302868585634</v>
      </c>
      <c r="H26" s="144">
        <v>8.2860323971209304</v>
      </c>
      <c r="I26" s="144">
        <v>7.819120464604727</v>
      </c>
      <c r="J26" s="144">
        <v>7.3213244588940372</v>
      </c>
      <c r="K26" s="144">
        <v>6.4877051832758044</v>
      </c>
      <c r="L26" s="144">
        <v>5.924357943533189</v>
      </c>
      <c r="M26" s="144">
        <v>5.7663570063335658</v>
      </c>
      <c r="N26" s="144">
        <v>5.2397816460092699</v>
      </c>
      <c r="O26" s="144">
        <v>4.8068580833647916</v>
      </c>
      <c r="P26" s="144">
        <v>4.4390055328626987</v>
      </c>
      <c r="Q26" s="144">
        <v>6.4009610591501911</v>
      </c>
      <c r="R26" s="144">
        <v>5.7152520933161597</v>
      </c>
      <c r="S26" s="144">
        <v>5.1836640681654744</v>
      </c>
      <c r="T26" s="144">
        <v>5.1200655944426945</v>
      </c>
      <c r="U26" s="144">
        <v>4.6982509262949401</v>
      </c>
      <c r="V26" s="144">
        <v>4.3777494500661378</v>
      </c>
    </row>
    <row r="27" spans="1:22" s="3" customFormat="1" ht="12.75" customHeight="1">
      <c r="A27" s="2" t="s">
        <v>39</v>
      </c>
      <c r="B27" s="10" t="s">
        <v>359</v>
      </c>
      <c r="C27" s="144">
        <v>31.307144291771941</v>
      </c>
      <c r="D27" s="144">
        <v>30.878471611542253</v>
      </c>
      <c r="E27" s="144">
        <v>29.389469593559753</v>
      </c>
      <c r="F27" s="144">
        <v>27.786342730489253</v>
      </c>
      <c r="G27" s="144">
        <v>27.527343669039286</v>
      </c>
      <c r="H27" s="144">
        <v>26.48028342590824</v>
      </c>
      <c r="I27" s="144">
        <v>24.992530318848345</v>
      </c>
      <c r="J27" s="144">
        <v>23.4058300542155</v>
      </c>
      <c r="K27" s="144">
        <v>20.748590251692548</v>
      </c>
      <c r="L27" s="144">
        <v>18.952520419505163</v>
      </c>
      <c r="M27" s="144">
        <v>18.441599842556641</v>
      </c>
      <c r="N27" s="144">
        <v>18.187246506857718</v>
      </c>
      <c r="O27" s="144">
        <v>16.343492532200735</v>
      </c>
      <c r="P27" s="144">
        <v>15.635071704313939</v>
      </c>
      <c r="Q27" s="144">
        <v>23.117669973519796</v>
      </c>
      <c r="R27" s="144">
        <v>19.316857695922003</v>
      </c>
      <c r="S27" s="144">
        <v>17.639810539626176</v>
      </c>
      <c r="T27" s="144">
        <v>16.233143823370231</v>
      </c>
      <c r="U27" s="144">
        <v>15.693595151335854</v>
      </c>
      <c r="V27" s="144">
        <v>14.623022188706365</v>
      </c>
    </row>
    <row r="28" spans="1:22" s="3" customFormat="1" ht="12.75" customHeight="1">
      <c r="A28" s="2" t="s">
        <v>11</v>
      </c>
      <c r="B28" s="9" t="s">
        <v>360</v>
      </c>
      <c r="C28" s="144">
        <v>90.356264655072664</v>
      </c>
      <c r="D28" s="144">
        <v>89.121951643134892</v>
      </c>
      <c r="E28" s="144">
        <v>84.781852973485073</v>
      </c>
      <c r="F28" s="144">
        <v>80.116604013959858</v>
      </c>
      <c r="G28" s="144">
        <v>79.369757556783554</v>
      </c>
      <c r="H28" s="144">
        <v>76.341762262980325</v>
      </c>
      <c r="I28" s="144">
        <v>72.002946347072424</v>
      </c>
      <c r="J28" s="144">
        <v>67.381681589107885</v>
      </c>
      <c r="K28" s="144">
        <v>59.643824259498295</v>
      </c>
      <c r="L28" s="144">
        <v>54.41762696229658</v>
      </c>
      <c r="M28" s="144">
        <v>53.262401408619979</v>
      </c>
      <c r="N28" s="144">
        <v>55.838548512251592</v>
      </c>
      <c r="O28" s="144">
        <v>55.033112757237006</v>
      </c>
      <c r="P28" s="144">
        <v>46.999562473868579</v>
      </c>
      <c r="Q28" s="144">
        <v>30.737730000339173</v>
      </c>
      <c r="R28" s="144">
        <v>28.475040559794518</v>
      </c>
      <c r="S28" s="144">
        <v>24.121955725534441</v>
      </c>
      <c r="T28" s="144">
        <v>23.820322630033509</v>
      </c>
      <c r="U28" s="144">
        <v>22.778240338934769</v>
      </c>
      <c r="V28" s="144">
        <v>21.717537033028481</v>
      </c>
    </row>
    <row r="29" spans="1:22" s="3" customFormat="1" ht="12.75" customHeight="1">
      <c r="A29" s="2" t="s">
        <v>40</v>
      </c>
      <c r="B29" s="10" t="s">
        <v>361</v>
      </c>
      <c r="C29" s="144">
        <v>48.91083015561324</v>
      </c>
      <c r="D29" s="144">
        <v>48.242646666248916</v>
      </c>
      <c r="E29" s="144">
        <v>45.893841617269615</v>
      </c>
      <c r="F29" s="144">
        <v>43.368975885416752</v>
      </c>
      <c r="G29" s="144">
        <v>42.964691487628976</v>
      </c>
      <c r="H29" s="144">
        <v>41.325680919802728</v>
      </c>
      <c r="I29" s="144">
        <v>38.977599502548365</v>
      </c>
      <c r="J29" s="144">
        <v>36.476586066095216</v>
      </c>
      <c r="K29" s="144">
        <v>32.288865968991061</v>
      </c>
      <c r="L29" s="144">
        <v>29.46040435782129</v>
      </c>
      <c r="M29" s="144">
        <v>28.792712431938124</v>
      </c>
      <c r="N29" s="144">
        <v>29.98990718088038</v>
      </c>
      <c r="O29" s="144">
        <v>28.569540832891509</v>
      </c>
      <c r="P29" s="144">
        <v>24.430735527729823</v>
      </c>
      <c r="Q29" s="144">
        <v>15.846796128346545</v>
      </c>
      <c r="R29" s="144">
        <v>14.142778489069638</v>
      </c>
      <c r="S29" s="144">
        <v>11.64124624623274</v>
      </c>
      <c r="T29" s="144">
        <v>12.058334614030667</v>
      </c>
      <c r="U29" s="144">
        <v>11.537582558604521</v>
      </c>
      <c r="V29" s="144">
        <v>11.000317529349376</v>
      </c>
    </row>
    <row r="30" spans="1:22" s="3" customFormat="1" ht="12.75" customHeight="1">
      <c r="A30" s="2" t="s">
        <v>41</v>
      </c>
      <c r="B30" s="10" t="s">
        <v>362</v>
      </c>
      <c r="C30" s="144">
        <v>28.562006658085501</v>
      </c>
      <c r="D30" s="144">
        <v>28.171959926795367</v>
      </c>
      <c r="E30" s="144">
        <v>26.798190936841394</v>
      </c>
      <c r="F30" s="144">
        <v>25.321823407329251</v>
      </c>
      <c r="G30" s="144">
        <v>25.085770409356073</v>
      </c>
      <c r="H30" s="144">
        <v>24.128346264832604</v>
      </c>
      <c r="I30" s="144">
        <v>22.75488233573779</v>
      </c>
      <c r="J30" s="144">
        <v>21.29227026190507</v>
      </c>
      <c r="K30" s="144">
        <v>18.843326962123182</v>
      </c>
      <c r="L30" s="144">
        <v>17.189464275054302</v>
      </c>
      <c r="M30" s="144">
        <v>16.858994237723923</v>
      </c>
      <c r="N30" s="144">
        <v>18.164920640812092</v>
      </c>
      <c r="O30" s="144">
        <v>18.936915188827104</v>
      </c>
      <c r="P30" s="144">
        <v>15.892070652184382</v>
      </c>
      <c r="Q30" s="144">
        <v>10.309881054110745</v>
      </c>
      <c r="R30" s="144">
        <v>9.8289093911485335</v>
      </c>
      <c r="S30" s="144">
        <v>8.8063164094618589</v>
      </c>
      <c r="T30" s="144">
        <v>8.2753314576334915</v>
      </c>
      <c r="U30" s="144">
        <v>7.9730998782015465</v>
      </c>
      <c r="V30" s="144">
        <v>7.6018203907042734</v>
      </c>
    </row>
    <row r="31" spans="1:22" s="3" customFormat="1" ht="12.75" customHeight="1">
      <c r="A31" s="2" t="s">
        <v>42</v>
      </c>
      <c r="B31" s="10" t="s">
        <v>363</v>
      </c>
      <c r="C31" s="144">
        <v>12.883427841373932</v>
      </c>
      <c r="D31" s="144">
        <v>12.707345050090606</v>
      </c>
      <c r="E31" s="144">
        <v>12.08982041937406</v>
      </c>
      <c r="F31" s="144">
        <v>11.425804721213847</v>
      </c>
      <c r="G31" s="144">
        <v>11.319295659798518</v>
      </c>
      <c r="H31" s="144">
        <v>10.887735078344988</v>
      </c>
      <c r="I31" s="144">
        <v>10.270464508786267</v>
      </c>
      <c r="J31" s="144">
        <v>9.6128252611076075</v>
      </c>
      <c r="K31" s="144">
        <v>8.5116313283840483</v>
      </c>
      <c r="L31" s="144">
        <v>7.767758329420988</v>
      </c>
      <c r="M31" s="144">
        <v>7.6106947389579309</v>
      </c>
      <c r="N31" s="144">
        <v>7.6837206905591211</v>
      </c>
      <c r="O31" s="144">
        <v>7.5266567355183946</v>
      </c>
      <c r="P31" s="144">
        <v>6.6767562939543801</v>
      </c>
      <c r="Q31" s="144">
        <v>4.5810528178818819</v>
      </c>
      <c r="R31" s="144">
        <v>4.5033526795763485</v>
      </c>
      <c r="S31" s="144">
        <v>3.6743930698398453</v>
      </c>
      <c r="T31" s="144">
        <v>3.4866565583693512</v>
      </c>
      <c r="U31" s="144">
        <v>3.2675579021287007</v>
      </c>
      <c r="V31" s="144">
        <v>3.1153991129748313</v>
      </c>
    </row>
    <row r="32" spans="1:22" s="3" customFormat="1" ht="12.75" customHeight="1">
      <c r="A32" s="2" t="s">
        <v>12</v>
      </c>
      <c r="B32" s="9" t="s">
        <v>364</v>
      </c>
      <c r="C32" s="144">
        <v>116.37578715837333</v>
      </c>
      <c r="D32" s="144">
        <v>114.78312665413931</v>
      </c>
      <c r="E32" s="144">
        <v>109.23615569896484</v>
      </c>
      <c r="F32" s="144">
        <v>103.26614724676661</v>
      </c>
      <c r="G32" s="144">
        <v>102.3035736385024</v>
      </c>
      <c r="H32" s="144">
        <v>98.409708380412056</v>
      </c>
      <c r="I32" s="144">
        <v>92.866726140288932</v>
      </c>
      <c r="J32" s="144">
        <v>86.956814674322914</v>
      </c>
      <c r="K32" s="144">
        <v>77.059893765210177</v>
      </c>
      <c r="L32" s="144">
        <v>70.371520317337755</v>
      </c>
      <c r="M32" s="144">
        <v>68.689746260798202</v>
      </c>
      <c r="N32" s="144">
        <v>89.75604576470991</v>
      </c>
      <c r="O32" s="144">
        <v>61.284356275550422</v>
      </c>
      <c r="P32" s="144">
        <v>57.654929052922043</v>
      </c>
      <c r="Q32" s="144">
        <v>38.84018442870611</v>
      </c>
      <c r="R32" s="144">
        <v>35.860515368547546</v>
      </c>
      <c r="S32" s="144">
        <v>34.308385391936326</v>
      </c>
      <c r="T32" s="144">
        <v>31.332948759551073</v>
      </c>
      <c r="U32" s="144">
        <v>29.590193475346808</v>
      </c>
      <c r="V32" s="144">
        <v>28.212281240921101</v>
      </c>
    </row>
    <row r="33" spans="1:22" s="3" customFormat="1" ht="12.75" customHeight="1">
      <c r="A33" s="2" t="s">
        <v>13</v>
      </c>
      <c r="B33" s="9" t="s">
        <v>365</v>
      </c>
      <c r="C33" s="144">
        <v>97.20713819703947</v>
      </c>
      <c r="D33" s="144">
        <v>95.877076633491185</v>
      </c>
      <c r="E33" s="144">
        <v>91.23983189352613</v>
      </c>
      <c r="F33" s="144">
        <v>86.24961953814578</v>
      </c>
      <c r="G33" s="144">
        <v>85.445655242369568</v>
      </c>
      <c r="H33" s="144">
        <v>82.192603624541135</v>
      </c>
      <c r="I33" s="144">
        <v>77.558476471973236</v>
      </c>
      <c r="J33" s="144">
        <v>72.61814644333856</v>
      </c>
      <c r="K33" s="144">
        <v>64.345041287940489</v>
      </c>
      <c r="L33" s="144">
        <v>58.754410932661486</v>
      </c>
      <c r="M33" s="144">
        <v>57.378592806977757</v>
      </c>
      <c r="N33" s="144">
        <v>53.968252237426782</v>
      </c>
      <c r="O33" s="144">
        <v>48.274150237387303</v>
      </c>
      <c r="P33" s="144">
        <v>45.347990263602249</v>
      </c>
      <c r="Q33" s="144">
        <v>40.308478171092396</v>
      </c>
      <c r="R33" s="144">
        <v>41.415018864009163</v>
      </c>
      <c r="S33" s="144">
        <v>38.710778550755592</v>
      </c>
      <c r="T33" s="144">
        <v>35.022698511751578</v>
      </c>
      <c r="U33" s="144">
        <v>33.97389382203292</v>
      </c>
      <c r="V33" s="144">
        <v>31.656290251252813</v>
      </c>
    </row>
    <row r="34" spans="1:22" s="3" customFormat="1" ht="12.75" customHeight="1">
      <c r="A34" s="2" t="s">
        <v>14</v>
      </c>
      <c r="B34" s="9" t="s">
        <v>366</v>
      </c>
      <c r="C34" s="144">
        <v>85.080823756889046</v>
      </c>
      <c r="D34" s="144">
        <v>83.917930194958302</v>
      </c>
      <c r="E34" s="144">
        <v>79.840762659888412</v>
      </c>
      <c r="F34" s="144">
        <v>75.456483601787156</v>
      </c>
      <c r="G34" s="144">
        <v>74.753094912906477</v>
      </c>
      <c r="H34" s="144">
        <v>71.903241344914704</v>
      </c>
      <c r="I34" s="144">
        <v>67.827800655606637</v>
      </c>
      <c r="J34" s="144">
        <v>63.485703376558156</v>
      </c>
      <c r="K34" s="144">
        <v>56.214984856782209</v>
      </c>
      <c r="L34" s="144">
        <v>51.303422887155527</v>
      </c>
      <c r="M34" s="144">
        <v>50.022793311571824</v>
      </c>
      <c r="N34" s="144">
        <v>47.356397100664665</v>
      </c>
      <c r="O34" s="144">
        <v>46.280645821538755</v>
      </c>
      <c r="P34" s="144">
        <v>39.869687922502798</v>
      </c>
      <c r="Q34" s="144">
        <v>27.99754888166725</v>
      </c>
      <c r="R34" s="144">
        <v>25.375072013704624</v>
      </c>
      <c r="S34" s="144">
        <v>23.743027663478745</v>
      </c>
      <c r="T34" s="144">
        <v>21.509064325997876</v>
      </c>
      <c r="U34" s="144">
        <v>20.17033569616035</v>
      </c>
      <c r="V34" s="144">
        <v>19.231073424983634</v>
      </c>
    </row>
    <row r="35" spans="1:22" s="3" customFormat="1" ht="12.75" customHeight="1">
      <c r="A35" s="2" t="s">
        <v>43</v>
      </c>
      <c r="B35" s="9" t="s">
        <v>367</v>
      </c>
      <c r="C35" s="144">
        <v>195.93723528197404</v>
      </c>
      <c r="D35" s="144">
        <v>193.25572396586728</v>
      </c>
      <c r="E35" s="144">
        <v>183.91670149973484</v>
      </c>
      <c r="F35" s="144">
        <v>173.8654090123031</v>
      </c>
      <c r="G35" s="144">
        <v>172.24475959891382</v>
      </c>
      <c r="H35" s="144">
        <v>165.68884206412176</v>
      </c>
      <c r="I35" s="144">
        <v>156.35654555594314</v>
      </c>
      <c r="J35" s="144">
        <v>146.40645117059128</v>
      </c>
      <c r="K35" s="144">
        <v>129.74370872005792</v>
      </c>
      <c r="L35" s="144">
        <v>118.48295214596416</v>
      </c>
      <c r="M35" s="144">
        <v>115.52269300177359</v>
      </c>
      <c r="N35" s="144">
        <v>113.36235777178891</v>
      </c>
      <c r="O35" s="144">
        <v>109.72331492484275</v>
      </c>
      <c r="P35" s="144">
        <v>101.46183571092661</v>
      </c>
      <c r="Q35" s="144">
        <v>69.94379178931986</v>
      </c>
      <c r="R35" s="144">
        <v>65.265455412963817</v>
      </c>
      <c r="S35" s="144">
        <v>61.493951429056871</v>
      </c>
      <c r="T35" s="144">
        <v>57.654033841365596</v>
      </c>
      <c r="U35" s="144">
        <v>54.164066785229487</v>
      </c>
      <c r="V35" s="144">
        <v>51.641834872423658</v>
      </c>
    </row>
    <row r="36" spans="1:22" s="3" customFormat="1" ht="12.75" customHeight="1">
      <c r="A36" s="2" t="s">
        <v>44</v>
      </c>
      <c r="B36" s="9" t="s">
        <v>368</v>
      </c>
      <c r="C36" s="144">
        <v>355.1059629435706</v>
      </c>
      <c r="D36" s="144">
        <v>350.28115700065126</v>
      </c>
      <c r="E36" s="144">
        <v>332.83857012521241</v>
      </c>
      <c r="F36" s="144">
        <v>314.15635381287325</v>
      </c>
      <c r="G36" s="144">
        <v>311.22713676622112</v>
      </c>
      <c r="H36" s="144">
        <v>299.27220480348535</v>
      </c>
      <c r="I36" s="144">
        <v>281.8136646214964</v>
      </c>
      <c r="J36" s="144">
        <v>263.27333849924389</v>
      </c>
      <c r="K36" s="144">
        <v>232.24150249262416</v>
      </c>
      <c r="L36" s="144">
        <v>211.31772781424999</v>
      </c>
      <c r="M36" s="144">
        <v>205.01859707786278</v>
      </c>
      <c r="N36" s="144">
        <v>190.58787675780738</v>
      </c>
      <c r="O36" s="144">
        <v>163.56606141044486</v>
      </c>
      <c r="P36" s="144">
        <v>147.95264613519058</v>
      </c>
      <c r="Q36" s="144">
        <v>76.198407923276378</v>
      </c>
      <c r="R36" s="144">
        <v>72.839163563546464</v>
      </c>
      <c r="S36" s="144">
        <v>70.595796425533621</v>
      </c>
      <c r="T36" s="144">
        <v>67.278434285423756</v>
      </c>
      <c r="U36" s="144">
        <v>65.014728228057791</v>
      </c>
      <c r="V36" s="144">
        <v>75.257301110850563</v>
      </c>
    </row>
    <row r="37" spans="1:22" s="3" customFormat="1" ht="12.75" customHeight="1">
      <c r="A37" s="2" t="s">
        <v>45</v>
      </c>
      <c r="B37" s="9" t="s">
        <v>369</v>
      </c>
      <c r="C37" s="144">
        <v>69.050777372179653</v>
      </c>
      <c r="D37" s="144">
        <v>68.105303107336326</v>
      </c>
      <c r="E37" s="144">
        <v>64.821133682742726</v>
      </c>
      <c r="F37" s="144">
        <v>61.285255307934612</v>
      </c>
      <c r="G37" s="144">
        <v>60.714009729083671</v>
      </c>
      <c r="H37" s="144">
        <v>58.404616830915799</v>
      </c>
      <c r="I37" s="144">
        <v>55.123199874197887</v>
      </c>
      <c r="J37" s="144">
        <v>51.623548741560199</v>
      </c>
      <c r="K37" s="144">
        <v>45.762699953369335</v>
      </c>
      <c r="L37" s="144">
        <v>41.801264433570708</v>
      </c>
      <c r="M37" s="144">
        <v>40.763056248567992</v>
      </c>
      <c r="N37" s="144">
        <v>37.706029759078113</v>
      </c>
      <c r="O37" s="144">
        <v>30.71250182932258</v>
      </c>
      <c r="P37" s="144">
        <v>29.481628058836755</v>
      </c>
      <c r="Q37" s="144">
        <v>9.3181985683406694</v>
      </c>
      <c r="R37" s="144">
        <v>8.8323179968686425</v>
      </c>
      <c r="S37" s="144">
        <v>8.3152923010272151</v>
      </c>
      <c r="T37" s="144">
        <v>8.994260760603014</v>
      </c>
      <c r="U37" s="144">
        <v>8.4226088321238493</v>
      </c>
      <c r="V37" s="144">
        <v>9.7495263964589469</v>
      </c>
    </row>
    <row r="38" spans="1:22" s="13" customFormat="1" ht="12.75" customHeight="1">
      <c r="A38" s="2" t="s">
        <v>46</v>
      </c>
      <c r="B38" s="9" t="s">
        <v>370</v>
      </c>
      <c r="C38" s="144">
        <v>36.853767947012855</v>
      </c>
      <c r="D38" s="144">
        <v>36.34970264911415</v>
      </c>
      <c r="E38" s="144">
        <v>34.58871063980849</v>
      </c>
      <c r="F38" s="144">
        <v>32.694185959060192</v>
      </c>
      <c r="G38" s="144">
        <v>32.389426580541546</v>
      </c>
      <c r="H38" s="144">
        <v>31.155699518319473</v>
      </c>
      <c r="I38" s="144">
        <v>29.395732096435797</v>
      </c>
      <c r="J38" s="144">
        <v>27.51988696084738</v>
      </c>
      <c r="K38" s="144">
        <v>24.378677400017953</v>
      </c>
      <c r="L38" s="144">
        <v>22.256241247070605</v>
      </c>
      <c r="M38" s="144">
        <v>21.707832539059538</v>
      </c>
      <c r="N38" s="144">
        <v>19.870552576565704</v>
      </c>
      <c r="O38" s="144">
        <v>20.112041789934768</v>
      </c>
      <c r="P38" s="144">
        <v>17.872496117717912</v>
      </c>
      <c r="Q38" s="144">
        <v>31.680795090146091</v>
      </c>
      <c r="R38" s="144">
        <v>29.434504043823825</v>
      </c>
      <c r="S38" s="144">
        <v>27.08803188583008</v>
      </c>
      <c r="T38" s="144">
        <v>25.429360935568724</v>
      </c>
      <c r="U38" s="144">
        <v>23.974291381864379</v>
      </c>
      <c r="V38" s="144">
        <v>22.338832590929496</v>
      </c>
    </row>
    <row r="39" spans="1:22" s="13" customFormat="1" ht="12.75" customHeight="1">
      <c r="A39" s="2" t="s">
        <v>47</v>
      </c>
      <c r="B39" s="9" t="s">
        <v>371</v>
      </c>
      <c r="C39" s="144">
        <v>43.21814878019282</v>
      </c>
      <c r="D39" s="144">
        <v>42.626500407033824</v>
      </c>
      <c r="E39" s="144">
        <v>40.569291366914626</v>
      </c>
      <c r="F39" s="144">
        <v>38.354707109777934</v>
      </c>
      <c r="G39" s="144">
        <v>37.99719646098999</v>
      </c>
      <c r="H39" s="144">
        <v>36.551533324430522</v>
      </c>
      <c r="I39" s="144">
        <v>34.495955460103161</v>
      </c>
      <c r="J39" s="144">
        <v>32.303910376219484</v>
      </c>
      <c r="K39" s="144">
        <v>28.632956497310673</v>
      </c>
      <c r="L39" s="144">
        <v>26.151859190875406</v>
      </c>
      <c r="M39" s="144">
        <v>25.412803206577856</v>
      </c>
      <c r="N39" s="144">
        <v>24.638066990480706</v>
      </c>
      <c r="O39" s="144">
        <v>23.054237535582331</v>
      </c>
      <c r="P39" s="144">
        <v>21.175428222591776</v>
      </c>
      <c r="Q39" s="144">
        <v>25.746773460584251</v>
      </c>
      <c r="R39" s="144">
        <v>22.018079170358295</v>
      </c>
      <c r="S39" s="144">
        <v>20.676449104021128</v>
      </c>
      <c r="T39" s="144">
        <v>19.796429847514553</v>
      </c>
      <c r="U39" s="144">
        <v>17.596073868801518</v>
      </c>
      <c r="V39" s="144">
        <v>16.395719153982284</v>
      </c>
    </row>
    <row r="40" spans="1:22" s="13" customFormat="1" ht="12.75" customHeight="1">
      <c r="A40" s="2" t="s">
        <v>48</v>
      </c>
      <c r="B40" s="8" t="s">
        <v>372</v>
      </c>
      <c r="C40" s="144">
        <v>228.6291541539978</v>
      </c>
      <c r="D40" s="144">
        <v>225.33315952038296</v>
      </c>
      <c r="E40" s="144">
        <v>216.90279206547117</v>
      </c>
      <c r="F40" s="144">
        <v>207.39679902093764</v>
      </c>
      <c r="G40" s="144">
        <v>205.4677706450191</v>
      </c>
      <c r="H40" s="144">
        <v>198.16793262698849</v>
      </c>
      <c r="I40" s="144">
        <v>189.87968431131137</v>
      </c>
      <c r="J40" s="144">
        <v>180.6898463076071</v>
      </c>
      <c r="K40" s="144">
        <v>165.22210431236789</v>
      </c>
      <c r="L40" s="144">
        <v>154.54145157709664</v>
      </c>
      <c r="M40" s="144">
        <v>162.39395338194802</v>
      </c>
      <c r="N40" s="144">
        <v>131.72364574973037</v>
      </c>
      <c r="O40" s="144">
        <v>66.807993289361832</v>
      </c>
      <c r="P40" s="144">
        <v>64.513744262099536</v>
      </c>
      <c r="Q40" s="144">
        <v>75.143091190423718</v>
      </c>
      <c r="R40" s="144">
        <v>71.168307232604633</v>
      </c>
      <c r="S40" s="144">
        <v>67.312980311061125</v>
      </c>
      <c r="T40" s="144">
        <v>63.39979583006015</v>
      </c>
      <c r="U40" s="144">
        <v>60.171675619313341</v>
      </c>
      <c r="V40" s="144">
        <v>58.066777382737293</v>
      </c>
    </row>
    <row r="41" spans="1:22" s="13" customFormat="1" ht="12.75" customHeight="1">
      <c r="A41" s="2" t="s">
        <v>49</v>
      </c>
      <c r="B41" s="9" t="s">
        <v>373</v>
      </c>
      <c r="C41" s="144">
        <v>208.86394674335347</v>
      </c>
      <c r="D41" s="144">
        <v>205.85262415882423</v>
      </c>
      <c r="E41" s="144">
        <v>198.15505377743983</v>
      </c>
      <c r="F41" s="144">
        <v>189.47445178696623</v>
      </c>
      <c r="G41" s="144">
        <v>187.71212841788807</v>
      </c>
      <c r="H41" s="144">
        <v>181.04393343384393</v>
      </c>
      <c r="I41" s="144">
        <v>173.47641269520918</v>
      </c>
      <c r="J41" s="144">
        <v>165.0849537145273</v>
      </c>
      <c r="K41" s="144">
        <v>150.96083229957011</v>
      </c>
      <c r="L41" s="144">
        <v>141.20750315934478</v>
      </c>
      <c r="M41" s="144">
        <v>148.19223389899742</v>
      </c>
      <c r="N41" s="144">
        <v>116.88728802334415</v>
      </c>
      <c r="O41" s="144">
        <v>55.950415747658816</v>
      </c>
      <c r="P41" s="144">
        <v>57.338041768934829</v>
      </c>
      <c r="Q41" s="144">
        <v>68.971587582796332</v>
      </c>
      <c r="R41" s="144">
        <v>65.464248837149043</v>
      </c>
      <c r="S41" s="144">
        <v>63.293976062361239</v>
      </c>
      <c r="T41" s="144">
        <v>60.16139010154653</v>
      </c>
      <c r="U41" s="144">
        <v>56.566066890779084</v>
      </c>
      <c r="V41" s="144">
        <v>54.587298421678533</v>
      </c>
    </row>
    <row r="42" spans="1:22" s="13" customFormat="1" ht="12.75" customHeight="1">
      <c r="A42" s="2" t="s">
        <v>50</v>
      </c>
      <c r="B42" s="9" t="s">
        <v>375</v>
      </c>
      <c r="C42" s="144">
        <v>19.765207410644337</v>
      </c>
      <c r="D42" s="144">
        <v>19.48053536155874</v>
      </c>
      <c r="E42" s="144">
        <v>18.747738288031339</v>
      </c>
      <c r="F42" s="144">
        <v>17.922347233971411</v>
      </c>
      <c r="G42" s="144">
        <v>17.755642227131023</v>
      </c>
      <c r="H42" s="144">
        <v>17.123999193144552</v>
      </c>
      <c r="I42" s="144">
        <v>16.403271616102188</v>
      </c>
      <c r="J42" s="144">
        <v>15.604892593079798</v>
      </c>
      <c r="K42" s="144">
        <v>14.261272012797788</v>
      </c>
      <c r="L42" s="144">
        <v>13.333948417751859</v>
      </c>
      <c r="M42" s="144">
        <v>14.201719482950612</v>
      </c>
      <c r="N42" s="144">
        <v>14.836357726386217</v>
      </c>
      <c r="O42" s="144">
        <v>10.857577541703016</v>
      </c>
      <c r="P42" s="144">
        <v>7.1757024931647129</v>
      </c>
      <c r="Q42" s="144">
        <v>6.1715036076273861</v>
      </c>
      <c r="R42" s="144">
        <v>5.7040583954555952</v>
      </c>
      <c r="S42" s="144">
        <v>4.0190042486998809</v>
      </c>
      <c r="T42" s="144">
        <v>3.2384057285136185</v>
      </c>
      <c r="U42" s="144">
        <v>3.6056087285342557</v>
      </c>
      <c r="V42" s="144">
        <v>3.47947896105876</v>
      </c>
    </row>
    <row r="43" spans="1:22" s="35" customFormat="1" ht="12.75" customHeight="1">
      <c r="A43" s="2" t="s">
        <v>51</v>
      </c>
      <c r="B43" s="8" t="s">
        <v>376</v>
      </c>
      <c r="C43" s="144">
        <v>2602.424134124225</v>
      </c>
      <c r="D43" s="144">
        <v>2568.762199556726</v>
      </c>
      <c r="E43" s="144">
        <v>2415.8757321556877</v>
      </c>
      <c r="F43" s="144">
        <v>2256.3881724044427</v>
      </c>
      <c r="G43" s="144">
        <v>2235.3068892967099</v>
      </c>
      <c r="H43" s="144">
        <v>2144.1397913746578</v>
      </c>
      <c r="I43" s="144">
        <v>1989.7725595931033</v>
      </c>
      <c r="J43" s="144">
        <v>1829.3129482424417</v>
      </c>
      <c r="K43" s="144">
        <v>1561.516047567166</v>
      </c>
      <c r="L43" s="144">
        <v>1383.1977649179544</v>
      </c>
      <c r="M43" s="144">
        <v>1154.8252220239692</v>
      </c>
      <c r="N43" s="144">
        <v>1005.572899095914</v>
      </c>
      <c r="O43" s="144">
        <v>1042.4006827572789</v>
      </c>
      <c r="P43" s="144">
        <v>946.30529919480148</v>
      </c>
      <c r="Q43" s="144">
        <v>390.84721489478022</v>
      </c>
      <c r="R43" s="144">
        <v>363.05864629703649</v>
      </c>
      <c r="S43" s="144">
        <v>338.85101148432983</v>
      </c>
      <c r="T43" s="144">
        <v>320.61030391279525</v>
      </c>
      <c r="U43" s="144">
        <v>292.41230431267513</v>
      </c>
      <c r="V43" s="144">
        <v>274.45919985083896</v>
      </c>
    </row>
    <row r="44" spans="1:22" s="13" customFormat="1" ht="12.75" customHeight="1">
      <c r="A44" s="2" t="s">
        <v>52</v>
      </c>
      <c r="B44" s="9" t="s">
        <v>377</v>
      </c>
      <c r="C44" s="144">
        <v>54.770342167529968</v>
      </c>
      <c r="D44" s="144">
        <v>54.046090064273692</v>
      </c>
      <c r="E44" s="144">
        <v>51.061840601830731</v>
      </c>
      <c r="F44" s="144">
        <v>47.9155324485207</v>
      </c>
      <c r="G44" s="144">
        <v>47.468265259641697</v>
      </c>
      <c r="H44" s="144">
        <v>45.582677853786215</v>
      </c>
      <c r="I44" s="144">
        <v>42.579967386499057</v>
      </c>
      <c r="J44" s="144">
        <v>39.431940597194455</v>
      </c>
      <c r="K44" s="144">
        <v>34.171994480214266</v>
      </c>
      <c r="L44" s="144">
        <v>30.651761211207692</v>
      </c>
      <c r="M44" s="144">
        <v>26.766002145521366</v>
      </c>
      <c r="N44" s="144">
        <v>22.457666943790358</v>
      </c>
      <c r="O44" s="144">
        <v>16.161467092367605</v>
      </c>
      <c r="P44" s="144">
        <v>15.674085565630829</v>
      </c>
      <c r="Q44" s="144">
        <v>12.974858305387372</v>
      </c>
      <c r="R44" s="144">
        <v>12.030688749350158</v>
      </c>
      <c r="S44" s="144">
        <v>11.450990089852173</v>
      </c>
      <c r="T44" s="144">
        <v>9.7314757305680661</v>
      </c>
      <c r="U44" s="144">
        <v>8.8433249232879714</v>
      </c>
      <c r="V44" s="144">
        <v>8.3202458829554988</v>
      </c>
    </row>
    <row r="45" spans="1:22" s="3" customFormat="1" ht="12.75" customHeight="1">
      <c r="A45" s="2" t="s">
        <v>53</v>
      </c>
      <c r="B45" s="9" t="s">
        <v>378</v>
      </c>
      <c r="C45" s="144">
        <v>2547.6537919566949</v>
      </c>
      <c r="D45" s="144">
        <v>2514.7161094924522</v>
      </c>
      <c r="E45" s="144">
        <v>2364.813891553857</v>
      </c>
      <c r="F45" s="144">
        <v>2208.4726399559222</v>
      </c>
      <c r="G45" s="144">
        <v>2187.8386240370683</v>
      </c>
      <c r="H45" s="144">
        <v>2098.5571135208716</v>
      </c>
      <c r="I45" s="144">
        <v>1947.1925922066043</v>
      </c>
      <c r="J45" s="144">
        <v>1789.8810076452473</v>
      </c>
      <c r="K45" s="144">
        <v>1527.3440530869518</v>
      </c>
      <c r="L45" s="144">
        <v>1352.5460037067467</v>
      </c>
      <c r="M45" s="144">
        <v>1128.0592198784479</v>
      </c>
      <c r="N45" s="144">
        <v>983.11523215212355</v>
      </c>
      <c r="O45" s="144">
        <v>1026.2392156649114</v>
      </c>
      <c r="P45" s="144">
        <v>930.6312136291707</v>
      </c>
      <c r="Q45" s="144">
        <v>377.87235658939284</v>
      </c>
      <c r="R45" s="144">
        <v>351.02795754768636</v>
      </c>
      <c r="S45" s="144">
        <v>327.40002139447768</v>
      </c>
      <c r="T45" s="144">
        <v>310.87882818222715</v>
      </c>
      <c r="U45" s="144">
        <v>283.56897938938715</v>
      </c>
      <c r="V45" s="144">
        <v>266.13895396788348</v>
      </c>
    </row>
    <row r="46" spans="1:22" s="3" customFormat="1" ht="12.75" customHeight="1">
      <c r="A46" s="2">
        <v>37</v>
      </c>
      <c r="B46" s="10" t="s">
        <v>379</v>
      </c>
      <c r="C46" s="144">
        <v>240.44136263516873</v>
      </c>
      <c r="D46" s="144">
        <v>237.17508734329701</v>
      </c>
      <c r="E46" s="144">
        <v>225.35606181742199</v>
      </c>
      <c r="F46" s="144">
        <v>212.69854797612342</v>
      </c>
      <c r="G46" s="144">
        <v>210.71531624117495</v>
      </c>
      <c r="H46" s="144">
        <v>202.61942842693307</v>
      </c>
      <c r="I46" s="144">
        <v>190.78912777524513</v>
      </c>
      <c r="J46" s="144">
        <v>178.226989405875</v>
      </c>
      <c r="K46" s="144">
        <v>157.20140178379265</v>
      </c>
      <c r="L46" s="144">
        <v>143.02530055329854</v>
      </c>
      <c r="M46" s="144">
        <v>126.48209125138041</v>
      </c>
      <c r="N46" s="144">
        <v>111.30246553780579</v>
      </c>
      <c r="O46" s="144">
        <v>76.157416663507149</v>
      </c>
      <c r="P46" s="144">
        <v>70.960692075539285</v>
      </c>
      <c r="Q46" s="144">
        <v>34.684220575020483</v>
      </c>
      <c r="R46" s="144">
        <v>31.649878198852832</v>
      </c>
      <c r="S46" s="144">
        <v>28.062344673556005</v>
      </c>
      <c r="T46" s="144">
        <v>24.616828433733254</v>
      </c>
      <c r="U46" s="144">
        <v>22.034118552813197</v>
      </c>
      <c r="V46" s="144">
        <v>20.730809482168723</v>
      </c>
    </row>
    <row r="47" spans="1:22" s="3" customFormat="1" ht="12.75" customHeight="1">
      <c r="A47" s="2" t="s">
        <v>54</v>
      </c>
      <c r="B47" s="10" t="s">
        <v>380</v>
      </c>
      <c r="C47" s="144">
        <v>2307.2124293215261</v>
      </c>
      <c r="D47" s="144">
        <v>2277.5410221491552</v>
      </c>
      <c r="E47" s="144">
        <v>2139.4578297364351</v>
      </c>
      <c r="F47" s="144">
        <v>1995.7740919797989</v>
      </c>
      <c r="G47" s="144">
        <v>1977.1233077958932</v>
      </c>
      <c r="H47" s="144">
        <v>1895.9376850939384</v>
      </c>
      <c r="I47" s="144">
        <v>1756.4034644313592</v>
      </c>
      <c r="J47" s="144">
        <v>1611.6540182393724</v>
      </c>
      <c r="K47" s="144">
        <v>1370.1426513031593</v>
      </c>
      <c r="L47" s="144">
        <v>1209.520703153448</v>
      </c>
      <c r="M47" s="144">
        <v>1001.5771286270676</v>
      </c>
      <c r="N47" s="144">
        <v>871.81276661431775</v>
      </c>
      <c r="O47" s="144">
        <v>950.08179900140419</v>
      </c>
      <c r="P47" s="144">
        <v>859.67052155363137</v>
      </c>
      <c r="Q47" s="144">
        <v>343.18813601437233</v>
      </c>
      <c r="R47" s="144">
        <v>319.37807934883352</v>
      </c>
      <c r="S47" s="144">
        <v>299.33767672092165</v>
      </c>
      <c r="T47" s="144">
        <v>286.26199974849391</v>
      </c>
      <c r="U47" s="144">
        <v>261.53486083657396</v>
      </c>
      <c r="V47" s="144">
        <v>245.40814448571479</v>
      </c>
    </row>
    <row r="48" spans="1:22" s="3" customFormat="1" ht="12.75" customHeight="1">
      <c r="A48" s="2" t="s">
        <v>55</v>
      </c>
      <c r="B48" s="8" t="s">
        <v>381</v>
      </c>
      <c r="C48" s="144">
        <v>2235.6883348024994</v>
      </c>
      <c r="D48" s="144">
        <v>2204.6282525336865</v>
      </c>
      <c r="E48" s="144">
        <v>2104.910376030849</v>
      </c>
      <c r="F48" s="144">
        <v>1996.3871125734015</v>
      </c>
      <c r="G48" s="144">
        <v>1977.7898002440029</v>
      </c>
      <c r="H48" s="144">
        <v>1903.9559088087162</v>
      </c>
      <c r="I48" s="144">
        <v>1804.6872129637557</v>
      </c>
      <c r="J48" s="144">
        <v>1697.868048188624</v>
      </c>
      <c r="K48" s="144">
        <v>1518.7685330863417</v>
      </c>
      <c r="L48" s="144">
        <v>1397.1012884533163</v>
      </c>
      <c r="M48" s="144">
        <v>1380.2219043075979</v>
      </c>
      <c r="N48" s="144">
        <v>1391.6024203163865</v>
      </c>
      <c r="O48" s="144">
        <v>701.75277273271308</v>
      </c>
      <c r="P48" s="144">
        <v>670.82129934659167</v>
      </c>
      <c r="Q48" s="144">
        <v>685.89988662503936</v>
      </c>
      <c r="R48" s="144">
        <v>640.30053374883437</v>
      </c>
      <c r="S48" s="144">
        <v>596.98954803057029</v>
      </c>
      <c r="T48" s="144">
        <v>560.93300834002275</v>
      </c>
      <c r="U48" s="144">
        <v>529.81419139394177</v>
      </c>
      <c r="V48" s="144">
        <v>503.28796074711192</v>
      </c>
    </row>
    <row r="49" spans="1:22" s="3" customFormat="1" ht="12.75" customHeight="1">
      <c r="A49" s="2" t="s">
        <v>56</v>
      </c>
      <c r="B49" s="9" t="s">
        <v>382</v>
      </c>
      <c r="C49" s="144">
        <v>699.525733864578</v>
      </c>
      <c r="D49" s="144">
        <v>689.71879215038052</v>
      </c>
      <c r="E49" s="144">
        <v>659.82523346891765</v>
      </c>
      <c r="F49" s="144">
        <v>627.04698130653173</v>
      </c>
      <c r="G49" s="144">
        <v>621.20793455597698</v>
      </c>
      <c r="H49" s="144">
        <v>598.29143934250465</v>
      </c>
      <c r="I49" s="144">
        <v>568.6095769694964</v>
      </c>
      <c r="J49" s="144">
        <v>536.46948217135912</v>
      </c>
      <c r="K49" s="144">
        <v>482.53742755130912</v>
      </c>
      <c r="L49" s="144">
        <v>445.77192657780347</v>
      </c>
      <c r="M49" s="144">
        <v>427.49107969181267</v>
      </c>
      <c r="N49" s="144">
        <v>433.48535670909234</v>
      </c>
      <c r="O49" s="144">
        <v>230.75478256026682</v>
      </c>
      <c r="P49" s="144">
        <v>228.08889640526812</v>
      </c>
      <c r="Q49" s="144">
        <v>227.21158882943985</v>
      </c>
      <c r="R49" s="144">
        <v>208.82852486556914</v>
      </c>
      <c r="S49" s="144">
        <v>193.00334089834067</v>
      </c>
      <c r="T49" s="144">
        <v>184.01236437101485</v>
      </c>
      <c r="U49" s="144">
        <v>177.89150455977048</v>
      </c>
      <c r="V49" s="144">
        <v>168.98500270173443</v>
      </c>
    </row>
    <row r="50" spans="1:22" s="3" customFormat="1" ht="12.75" customHeight="1">
      <c r="A50" s="2" t="s">
        <v>57</v>
      </c>
      <c r="B50" s="9" t="s">
        <v>383</v>
      </c>
      <c r="C50" s="144">
        <v>1536.1626009379215</v>
      </c>
      <c r="D50" s="144">
        <v>1514.9094603833057</v>
      </c>
      <c r="E50" s="144">
        <v>1445.0851425619312</v>
      </c>
      <c r="F50" s="144">
        <v>1369.3401312668698</v>
      </c>
      <c r="G50" s="144">
        <v>1356.5818656880258</v>
      </c>
      <c r="H50" s="144">
        <v>1305.6644694662116</v>
      </c>
      <c r="I50" s="144">
        <v>1236.0776359942593</v>
      </c>
      <c r="J50" s="144">
        <v>1161.3985660172648</v>
      </c>
      <c r="K50" s="144">
        <v>1036.2311055350326</v>
      </c>
      <c r="L50" s="144">
        <v>951.32936187551286</v>
      </c>
      <c r="M50" s="144">
        <v>952.73082461578531</v>
      </c>
      <c r="N50" s="144">
        <v>958.11706360729409</v>
      </c>
      <c r="O50" s="144">
        <v>470.99799017244629</v>
      </c>
      <c r="P50" s="144">
        <v>442.73240294132353</v>
      </c>
      <c r="Q50" s="144">
        <v>458.68829779559951</v>
      </c>
      <c r="R50" s="144">
        <v>431.47200888326529</v>
      </c>
      <c r="S50" s="144">
        <v>403.98620713222965</v>
      </c>
      <c r="T50" s="144">
        <v>376.92064396900793</v>
      </c>
      <c r="U50" s="144">
        <v>351.92268683417132</v>
      </c>
      <c r="V50" s="144">
        <v>334.30295804537752</v>
      </c>
    </row>
    <row r="51" spans="1:22" s="3" customFormat="1" ht="12.75" customHeight="1">
      <c r="A51" s="2" t="s">
        <v>58</v>
      </c>
      <c r="B51" s="8" t="s">
        <v>384</v>
      </c>
      <c r="C51" s="144">
        <v>2894.2771255758935</v>
      </c>
      <c r="D51" s="144">
        <v>2855.7669820891119</v>
      </c>
      <c r="E51" s="144">
        <v>2701.5795926130763</v>
      </c>
      <c r="F51" s="144">
        <v>2538.4802944099874</v>
      </c>
      <c r="G51" s="144">
        <v>2514.790899779633</v>
      </c>
      <c r="H51" s="144">
        <v>2415.6473240980868</v>
      </c>
      <c r="I51" s="144">
        <v>2260.675536811651</v>
      </c>
      <c r="J51" s="144">
        <v>2097.7674022246529</v>
      </c>
      <c r="K51" s="144">
        <v>1825.4706562033043</v>
      </c>
      <c r="L51" s="144">
        <v>1642.9485416911155</v>
      </c>
      <c r="M51" s="144">
        <v>1564.5365561094968</v>
      </c>
      <c r="N51" s="144">
        <v>1410.1944918548247</v>
      </c>
      <c r="O51" s="144">
        <v>1766.1256005511646</v>
      </c>
      <c r="P51" s="144">
        <v>1613.0190171243878</v>
      </c>
      <c r="Q51" s="144">
        <v>1420.3728686702916</v>
      </c>
      <c r="R51" s="144">
        <v>1317.3542628224602</v>
      </c>
      <c r="S51" s="144">
        <v>1212.5481621051943</v>
      </c>
      <c r="T51" s="144">
        <v>1134.947562495709</v>
      </c>
      <c r="U51" s="144">
        <v>1068.5646996790126</v>
      </c>
      <c r="V51" s="144">
        <v>1002.2692612847966</v>
      </c>
    </row>
    <row r="52" spans="1:22" s="3" customFormat="1" ht="12.75" customHeight="1">
      <c r="A52" s="2" t="s">
        <v>15</v>
      </c>
      <c r="B52" s="9" t="s">
        <v>385</v>
      </c>
      <c r="C52" s="144">
        <v>437.3997150131915</v>
      </c>
      <c r="D52" s="144">
        <v>431.55136393832771</v>
      </c>
      <c r="E52" s="144">
        <v>408.67015715360532</v>
      </c>
      <c r="F52" s="144">
        <v>384.40045461339707</v>
      </c>
      <c r="G52" s="144">
        <v>380.81390493880275</v>
      </c>
      <c r="H52" s="144">
        <v>365.89040536314036</v>
      </c>
      <c r="I52" s="144">
        <v>342.91354221900286</v>
      </c>
      <c r="J52" s="144">
        <v>318.70649057735307</v>
      </c>
      <c r="K52" s="144">
        <v>278.23301020554652</v>
      </c>
      <c r="L52" s="144">
        <v>251.06834912226842</v>
      </c>
      <c r="M52" s="144">
        <v>236.99589117242922</v>
      </c>
      <c r="N52" s="144">
        <v>153.39617429094071</v>
      </c>
      <c r="O52" s="144">
        <v>80.727257288356753</v>
      </c>
      <c r="P52" s="144">
        <v>74.284561241118837</v>
      </c>
      <c r="Q52" s="144">
        <v>60.103369653669034</v>
      </c>
      <c r="R52" s="144">
        <v>57.008666962554102</v>
      </c>
      <c r="S52" s="144">
        <v>54.743524326698285</v>
      </c>
      <c r="T52" s="144">
        <v>52.664241821759624</v>
      </c>
      <c r="U52" s="144">
        <v>50.047140510151934</v>
      </c>
      <c r="V52" s="144">
        <v>44.524424071421478</v>
      </c>
    </row>
    <row r="53" spans="1:22" s="3" customFormat="1" ht="12.75" customHeight="1">
      <c r="A53" s="2" t="s">
        <v>59</v>
      </c>
      <c r="B53" s="9" t="s">
        <v>386</v>
      </c>
      <c r="C53" s="144">
        <v>1752.4436315584896</v>
      </c>
      <c r="D53" s="144">
        <v>1729.7299808887949</v>
      </c>
      <c r="E53" s="144">
        <v>1627.4582351188094</v>
      </c>
      <c r="F53" s="144">
        <v>1520.6739547020325</v>
      </c>
      <c r="G53" s="144">
        <v>1506.4675789633563</v>
      </c>
      <c r="H53" s="144">
        <v>1445.1731663700511</v>
      </c>
      <c r="I53" s="144">
        <v>1341.9413194708361</v>
      </c>
      <c r="J53" s="144">
        <v>1234.5570945672114</v>
      </c>
      <c r="K53" s="144">
        <v>1055.32189269938</v>
      </c>
      <c r="L53" s="144">
        <v>935.92246185465615</v>
      </c>
      <c r="M53" s="144">
        <v>885.38873309559062</v>
      </c>
      <c r="N53" s="144">
        <v>824.78883666816819</v>
      </c>
      <c r="O53" s="144">
        <v>1150.116582812306</v>
      </c>
      <c r="P53" s="144">
        <v>1046.8884244718072</v>
      </c>
      <c r="Q53" s="144">
        <v>829.21029177018454</v>
      </c>
      <c r="R53" s="144">
        <v>762.3825740060696</v>
      </c>
      <c r="S53" s="144">
        <v>702.68684875668839</v>
      </c>
      <c r="T53" s="144">
        <v>664.72190452420932</v>
      </c>
      <c r="U53" s="144">
        <v>627.97202798467595</v>
      </c>
      <c r="V53" s="144">
        <v>589.9522711811361</v>
      </c>
    </row>
    <row r="54" spans="1:22" s="3" customFormat="1" ht="12.75" customHeight="1">
      <c r="A54" s="2" t="s">
        <v>60</v>
      </c>
      <c r="B54" s="9" t="s">
        <v>387</v>
      </c>
      <c r="C54" s="144">
        <v>704.43377900421206</v>
      </c>
      <c r="D54" s="144">
        <v>694.48563726198938</v>
      </c>
      <c r="E54" s="144">
        <v>665.45120034066167</v>
      </c>
      <c r="F54" s="144">
        <v>633.4058850945579</v>
      </c>
      <c r="G54" s="144">
        <v>627.509415877474</v>
      </c>
      <c r="H54" s="144">
        <v>604.58375236489519</v>
      </c>
      <c r="I54" s="144">
        <v>575.82067512181197</v>
      </c>
      <c r="J54" s="144">
        <v>544.50381708008877</v>
      </c>
      <c r="K54" s="144">
        <v>491.91575329837781</v>
      </c>
      <c r="L54" s="144">
        <v>455.95773071419075</v>
      </c>
      <c r="M54" s="144">
        <v>442.15193184147699</v>
      </c>
      <c r="N54" s="144">
        <v>432.00948089571574</v>
      </c>
      <c r="O54" s="144">
        <v>535.28176045050202</v>
      </c>
      <c r="P54" s="144">
        <v>491.84603141146181</v>
      </c>
      <c r="Q54" s="144">
        <v>531.05920724643806</v>
      </c>
      <c r="R54" s="144">
        <v>497.96302185383655</v>
      </c>
      <c r="S54" s="144">
        <v>455.1177890218076</v>
      </c>
      <c r="T54" s="144">
        <v>417.56141614974013</v>
      </c>
      <c r="U54" s="144">
        <v>390.54553118418477</v>
      </c>
      <c r="V54" s="144">
        <v>367.79256603223899</v>
      </c>
    </row>
    <row r="55" spans="1:22" s="3" customFormat="1" ht="12.75" customHeight="1">
      <c r="A55" s="2" t="s">
        <v>61</v>
      </c>
      <c r="B55" s="8" t="s">
        <v>388</v>
      </c>
      <c r="C55" s="144">
        <v>4832.5765691884644</v>
      </c>
      <c r="D55" s="144">
        <v>4770.509318623469</v>
      </c>
      <c r="E55" s="144">
        <v>4480.090087328068</v>
      </c>
      <c r="F55" s="144">
        <v>4178.0588479201679</v>
      </c>
      <c r="G55" s="144">
        <v>4139.012232996658</v>
      </c>
      <c r="H55" s="144">
        <v>3968.7949520607381</v>
      </c>
      <c r="I55" s="144">
        <v>3675.2713251343357</v>
      </c>
      <c r="J55" s="144">
        <v>3370.9118094389696</v>
      </c>
      <c r="K55" s="144">
        <v>2863.1251309152481</v>
      </c>
      <c r="L55" s="144">
        <v>2525.5011405833493</v>
      </c>
      <c r="M55" s="144">
        <v>2327.6552249425122</v>
      </c>
      <c r="N55" s="144">
        <v>2074.5781924229595</v>
      </c>
      <c r="O55" s="144">
        <v>4670.079260597453</v>
      </c>
      <c r="P55" s="144">
        <v>4445.8421108116745</v>
      </c>
      <c r="Q55" s="144">
        <v>3255.9895459013496</v>
      </c>
      <c r="R55" s="144">
        <v>3006.2768091974885</v>
      </c>
      <c r="S55" s="144">
        <v>2768.3024970988604</v>
      </c>
      <c r="T55" s="144">
        <v>2568.583295215924</v>
      </c>
      <c r="U55" s="144">
        <v>2406.1529086793612</v>
      </c>
      <c r="V55" s="144">
        <v>2261.5365382227683</v>
      </c>
    </row>
    <row r="56" spans="1:22" s="3" customFormat="1" ht="12.75" customHeight="1">
      <c r="A56" s="2" t="s">
        <v>62</v>
      </c>
      <c r="B56" s="9" t="s">
        <v>389</v>
      </c>
      <c r="C56" s="144">
        <v>24.074611139266661</v>
      </c>
      <c r="D56" s="144">
        <v>23.765057564625824</v>
      </c>
      <c r="E56" s="144">
        <v>22.323449275540121</v>
      </c>
      <c r="F56" s="144">
        <v>20.823479306304154</v>
      </c>
      <c r="G56" s="144">
        <v>20.628879666742886</v>
      </c>
      <c r="H56" s="144">
        <v>19.78163767230409</v>
      </c>
      <c r="I56" s="144">
        <v>18.324846224211196</v>
      </c>
      <c r="J56" s="144">
        <v>16.813693567645036</v>
      </c>
      <c r="K56" s="144">
        <v>14.292387533180998</v>
      </c>
      <c r="L56" s="144">
        <v>12.615601066182656</v>
      </c>
      <c r="M56" s="144">
        <v>11.330168746654083</v>
      </c>
      <c r="N56" s="144">
        <v>9.8375863914646651</v>
      </c>
      <c r="O56" s="144">
        <v>2.0705529809615468</v>
      </c>
      <c r="P56" s="144">
        <v>1.881215082981416</v>
      </c>
      <c r="Q56" s="144">
        <v>5.3887986104492445</v>
      </c>
      <c r="R56" s="144">
        <v>6.9426438892163738</v>
      </c>
      <c r="S56" s="144">
        <v>9.2411686313394181</v>
      </c>
      <c r="T56" s="144">
        <v>10.731808344202113</v>
      </c>
      <c r="U56" s="144">
        <v>11.307896050721785</v>
      </c>
      <c r="V56" s="144">
        <v>11.14427498973145</v>
      </c>
    </row>
    <row r="57" spans="1:22" s="3" customFormat="1" ht="12.75" customHeight="1">
      <c r="A57" s="2" t="s">
        <v>63</v>
      </c>
      <c r="B57" s="9" t="s">
        <v>390</v>
      </c>
      <c r="C57" s="144">
        <v>2828.3897128518938</v>
      </c>
      <c r="D57" s="144">
        <v>2792.0531146393482</v>
      </c>
      <c r="E57" s="144">
        <v>2622.2275615110038</v>
      </c>
      <c r="F57" s="144">
        <v>2445.5909368394159</v>
      </c>
      <c r="G57" s="144">
        <v>2422.7355957272539</v>
      </c>
      <c r="H57" s="144">
        <v>2323.1327998432503</v>
      </c>
      <c r="I57" s="144">
        <v>2151.4984713287195</v>
      </c>
      <c r="J57" s="144">
        <v>1973.511188635453</v>
      </c>
      <c r="K57" s="144">
        <v>1676.5573205488356</v>
      </c>
      <c r="L57" s="144">
        <v>1479.1034879110218</v>
      </c>
      <c r="M57" s="144">
        <v>1351.3738046818467</v>
      </c>
      <c r="N57" s="144">
        <v>1247.4880955505964</v>
      </c>
      <c r="O57" s="144">
        <v>2263.6377425652013</v>
      </c>
      <c r="P57" s="144">
        <v>2126.6575957154409</v>
      </c>
      <c r="Q57" s="144">
        <v>1741.4119133815939</v>
      </c>
      <c r="R57" s="144">
        <v>1569.6720560213389</v>
      </c>
      <c r="S57" s="144">
        <v>1408.6984111813406</v>
      </c>
      <c r="T57" s="144">
        <v>1265.4363929677672</v>
      </c>
      <c r="U57" s="144">
        <v>1147.0296677946867</v>
      </c>
      <c r="V57" s="144">
        <v>1060.2828977136835</v>
      </c>
    </row>
    <row r="58" spans="1:22" s="3" customFormat="1" ht="12.75" customHeight="1">
      <c r="A58" s="2" t="s">
        <v>64</v>
      </c>
      <c r="B58" s="9" t="s">
        <v>391</v>
      </c>
      <c r="C58" s="144">
        <v>16.298022652656741</v>
      </c>
      <c r="D58" s="144">
        <v>16.088710065505961</v>
      </c>
      <c r="E58" s="144">
        <v>15.109095643329974</v>
      </c>
      <c r="F58" s="144">
        <v>14.090335803419142</v>
      </c>
      <c r="G58" s="144">
        <v>13.958652372915992</v>
      </c>
      <c r="H58" s="144">
        <v>13.384565465961588</v>
      </c>
      <c r="I58" s="144">
        <v>12.39447232933661</v>
      </c>
      <c r="J58" s="144">
        <v>11.367846968029854</v>
      </c>
      <c r="K58" s="144">
        <v>9.655052182873046</v>
      </c>
      <c r="L58" s="144">
        <v>8.5162386984028728</v>
      </c>
      <c r="M58" s="144">
        <v>7.6759470599886157</v>
      </c>
      <c r="N58" s="144">
        <v>6.8301629600584803</v>
      </c>
      <c r="O58" s="144">
        <v>2.5769856241922433</v>
      </c>
      <c r="P58" s="144">
        <v>2.0158064991120899</v>
      </c>
      <c r="Q58" s="144">
        <v>3.1751208054985689</v>
      </c>
      <c r="R58" s="144">
        <v>3.4140804616524565</v>
      </c>
      <c r="S58" s="144">
        <v>2.8333292918200819</v>
      </c>
      <c r="T58" s="144">
        <v>3.1090815644762961</v>
      </c>
      <c r="U58" s="144">
        <v>3.0970704644436324</v>
      </c>
      <c r="V58" s="144">
        <v>3.060690416983435</v>
      </c>
    </row>
    <row r="59" spans="1:22" s="3" customFormat="1" ht="12.75" customHeight="1">
      <c r="A59" s="2" t="s">
        <v>65</v>
      </c>
      <c r="B59" s="9" t="s">
        <v>392</v>
      </c>
      <c r="C59" s="144">
        <v>16.775702797229179</v>
      </c>
      <c r="D59" s="144">
        <v>16.560326177757254</v>
      </c>
      <c r="E59" s="144">
        <v>15.55095585661063</v>
      </c>
      <c r="F59" s="144">
        <v>14.501396311420457</v>
      </c>
      <c r="G59" s="144">
        <v>14.365869436043841</v>
      </c>
      <c r="H59" s="144">
        <v>13.774808431976721</v>
      </c>
      <c r="I59" s="144">
        <v>12.75459543393778</v>
      </c>
      <c r="J59" s="144">
        <v>11.696855986265405</v>
      </c>
      <c r="K59" s="144">
        <v>9.9321779474586123</v>
      </c>
      <c r="L59" s="144">
        <v>8.7589459343757792</v>
      </c>
      <c r="M59" s="144">
        <v>7.8547390683529619</v>
      </c>
      <c r="N59" s="144">
        <v>7.0632636193050198</v>
      </c>
      <c r="O59" s="144">
        <v>2.7005871037898093</v>
      </c>
      <c r="P59" s="144">
        <v>2.0796852457107025</v>
      </c>
      <c r="Q59" s="144">
        <v>3.7449919714127349</v>
      </c>
      <c r="R59" s="144">
        <v>3.5256261609994834</v>
      </c>
      <c r="S59" s="144">
        <v>3.559345337139757</v>
      </c>
      <c r="T59" s="144">
        <v>3.433748008119458</v>
      </c>
      <c r="U59" s="144">
        <v>3.2978406228438435</v>
      </c>
      <c r="V59" s="144">
        <v>3.2591022086706372</v>
      </c>
    </row>
    <row r="60" spans="1:22" s="3" customFormat="1" ht="12.75" customHeight="1">
      <c r="A60" s="2" t="s">
        <v>66</v>
      </c>
      <c r="B60" s="9" t="s">
        <v>393</v>
      </c>
      <c r="C60" s="144">
        <v>1359.8671760444188</v>
      </c>
      <c r="D60" s="144">
        <v>1342.4275961809897</v>
      </c>
      <c r="E60" s="144">
        <v>1260.3225665699554</v>
      </c>
      <c r="F60" s="144">
        <v>1174.9878542636063</v>
      </c>
      <c r="G60" s="144">
        <v>1164.0061818378224</v>
      </c>
      <c r="H60" s="144">
        <v>1116.0535159369301</v>
      </c>
      <c r="I60" s="144">
        <v>1033.0541162232698</v>
      </c>
      <c r="J60" s="144">
        <v>947.03354430398497</v>
      </c>
      <c r="K60" s="144">
        <v>803.5284903638177</v>
      </c>
      <c r="L60" s="144">
        <v>708.14146164072497</v>
      </c>
      <c r="M60" s="144">
        <v>663.29510573283153</v>
      </c>
      <c r="N60" s="144">
        <v>590.11699111653377</v>
      </c>
      <c r="O60" s="144">
        <v>2012.9797088858952</v>
      </c>
      <c r="P60" s="144">
        <v>1920.757417097509</v>
      </c>
      <c r="Q60" s="144">
        <v>1003.3937295669965</v>
      </c>
      <c r="R60" s="144">
        <v>945.43515364411405</v>
      </c>
      <c r="S60" s="144">
        <v>879.81113391876863</v>
      </c>
      <c r="T60" s="144">
        <v>829.92930632194316</v>
      </c>
      <c r="U60" s="144">
        <v>794.7251827271748</v>
      </c>
      <c r="V60" s="144">
        <v>751.99470473172744</v>
      </c>
    </row>
    <row r="61" spans="1:22" s="3" customFormat="1" ht="12.75" customHeight="1">
      <c r="A61" s="2" t="s">
        <v>67</v>
      </c>
      <c r="B61" s="9" t="s">
        <v>394</v>
      </c>
      <c r="C61" s="144">
        <v>587.17134370299914</v>
      </c>
      <c r="D61" s="144">
        <v>579.61451399524208</v>
      </c>
      <c r="E61" s="144">
        <v>544.5564584716285</v>
      </c>
      <c r="F61" s="144">
        <v>508.06484539600143</v>
      </c>
      <c r="G61" s="144">
        <v>503.31705395587943</v>
      </c>
      <c r="H61" s="144">
        <v>482.66762471031484</v>
      </c>
      <c r="I61" s="144">
        <v>447.24482359486052</v>
      </c>
      <c r="J61" s="144">
        <v>410.48867997759123</v>
      </c>
      <c r="K61" s="144">
        <v>349.15970233908212</v>
      </c>
      <c r="L61" s="144">
        <v>308.36540533264099</v>
      </c>
      <c r="M61" s="144">
        <v>286.12545965283817</v>
      </c>
      <c r="N61" s="144">
        <v>213.24209278500143</v>
      </c>
      <c r="O61" s="144">
        <v>386.11368343741276</v>
      </c>
      <c r="P61" s="144">
        <v>392.45039117092108</v>
      </c>
      <c r="Q61" s="144">
        <v>498.87499156539866</v>
      </c>
      <c r="R61" s="144">
        <v>477.28724902016705</v>
      </c>
      <c r="S61" s="144">
        <v>464.15910873845189</v>
      </c>
      <c r="T61" s="144">
        <v>455.94295800941558</v>
      </c>
      <c r="U61" s="144">
        <v>446.6952510194904</v>
      </c>
      <c r="V61" s="144">
        <v>431.79486816197175</v>
      </c>
    </row>
    <row r="62" spans="1:22" s="3" customFormat="1" ht="12.75" customHeight="1">
      <c r="A62" s="2" t="s">
        <v>68</v>
      </c>
      <c r="B62" s="8" t="s">
        <v>395</v>
      </c>
      <c r="C62" s="144">
        <v>73.613186506167011</v>
      </c>
      <c r="D62" s="144">
        <v>72.569787972552845</v>
      </c>
      <c r="E62" s="144">
        <v>69.592093410111886</v>
      </c>
      <c r="F62" s="144">
        <v>66.294172514572722</v>
      </c>
      <c r="G62" s="144">
        <v>65.677124477130064</v>
      </c>
      <c r="H62" s="144">
        <v>63.289397461444047</v>
      </c>
      <c r="I62" s="144">
        <v>60.343129676980212</v>
      </c>
      <c r="J62" s="144">
        <v>57.1258608014016</v>
      </c>
      <c r="K62" s="144">
        <v>51.721300284039387</v>
      </c>
      <c r="L62" s="144">
        <v>48.019911545139259</v>
      </c>
      <c r="M62" s="144">
        <v>47.661607097682321</v>
      </c>
      <c r="N62" s="144">
        <v>47.820242677192837</v>
      </c>
      <c r="O62" s="144">
        <v>36.64331350564423</v>
      </c>
      <c r="P62" s="144">
        <v>33.396880702947101</v>
      </c>
      <c r="Q62" s="144">
        <v>31.031233113550368</v>
      </c>
      <c r="R62" s="144">
        <v>29.72510906550982</v>
      </c>
      <c r="S62" s="144">
        <v>28.744309786810373</v>
      </c>
      <c r="T62" s="144">
        <v>28.056732371520336</v>
      </c>
      <c r="U62" s="144">
        <v>27.376194605703713</v>
      </c>
      <c r="V62" s="144">
        <v>26.921068441236503</v>
      </c>
    </row>
    <row r="63" spans="1:22" s="3" customFormat="1" ht="12.75" customHeight="1">
      <c r="A63" s="2" t="s">
        <v>16</v>
      </c>
      <c r="B63" s="8" t="s">
        <v>396</v>
      </c>
      <c r="C63" s="144">
        <v>779.40133595518307</v>
      </c>
      <c r="D63" s="144">
        <v>768.99377093548662</v>
      </c>
      <c r="E63" s="144">
        <v>728.0210759814745</v>
      </c>
      <c r="F63" s="144">
        <v>684.59412117816646</v>
      </c>
      <c r="G63" s="144">
        <v>678.20634845775817</v>
      </c>
      <c r="H63" s="144">
        <v>651.58573137312305</v>
      </c>
      <c r="I63" s="144">
        <v>610.43166056921996</v>
      </c>
      <c r="J63" s="144">
        <v>567.10022547676488</v>
      </c>
      <c r="K63" s="144">
        <v>494.6571720106748</v>
      </c>
      <c r="L63" s="144">
        <v>446.052445567429</v>
      </c>
      <c r="M63" s="144">
        <v>383.03353186213201</v>
      </c>
      <c r="N63" s="144">
        <v>418.73209197528331</v>
      </c>
      <c r="O63" s="144">
        <v>321.77999857744612</v>
      </c>
      <c r="P63" s="144">
        <v>323.29274789693454</v>
      </c>
      <c r="Q63" s="144">
        <v>37.472037299558792</v>
      </c>
      <c r="R63" s="144">
        <v>34.241945328293141</v>
      </c>
      <c r="S63" s="144">
        <v>32.856954166450436</v>
      </c>
      <c r="T63" s="144">
        <v>32.919829506666993</v>
      </c>
      <c r="U63" s="144">
        <v>33.120015141441101</v>
      </c>
      <c r="V63" s="144">
        <v>33.35870648928379</v>
      </c>
    </row>
    <row r="64" spans="1:22" s="3" customFormat="1" ht="12.75" customHeight="1">
      <c r="A64" s="2" t="s">
        <v>17</v>
      </c>
      <c r="B64" s="8" t="s">
        <v>72</v>
      </c>
      <c r="C64" s="144">
        <v>26.972559853189352</v>
      </c>
      <c r="D64" s="144">
        <v>26.605678263034221</v>
      </c>
      <c r="E64" s="144">
        <v>25.286809718159407</v>
      </c>
      <c r="F64" s="144">
        <v>23.87318800690776</v>
      </c>
      <c r="G64" s="144">
        <v>23.650602840118559</v>
      </c>
      <c r="H64" s="144">
        <v>22.743401712100564</v>
      </c>
      <c r="I64" s="144">
        <v>21.423648374195604</v>
      </c>
      <c r="J64" s="144">
        <v>20.021286450702295</v>
      </c>
      <c r="K64" s="144">
        <v>17.673900723883545</v>
      </c>
      <c r="L64" s="144">
        <v>16.090594524600125</v>
      </c>
      <c r="M64" s="144">
        <v>16.061537371535138</v>
      </c>
      <c r="N64" s="144">
        <v>16.266343979327409</v>
      </c>
      <c r="O64" s="144">
        <v>35.297873622892574</v>
      </c>
      <c r="P64" s="144">
        <v>31.197935110596966</v>
      </c>
      <c r="Q64" s="144">
        <v>24.463538633712314</v>
      </c>
      <c r="R64" s="144">
        <v>23.996390025837542</v>
      </c>
      <c r="S64" s="144">
        <v>23.48180932539708</v>
      </c>
      <c r="T64" s="144">
        <v>23.147436637999554</v>
      </c>
      <c r="U64" s="144">
        <v>22.534593439018714</v>
      </c>
      <c r="V64" s="144">
        <v>23.749908577700101</v>
      </c>
    </row>
    <row r="65" spans="1:22" s="3" customFormat="1" ht="12.75" customHeight="1">
      <c r="A65" s="2" t="s">
        <v>18</v>
      </c>
      <c r="B65" s="8" t="s">
        <v>397</v>
      </c>
      <c r="C65" s="144">
        <v>267.46260392333727</v>
      </c>
      <c r="D65" s="144">
        <v>263.69494411246603</v>
      </c>
      <c r="E65" s="144">
        <v>252.53081542733781</v>
      </c>
      <c r="F65" s="144">
        <v>240.2373996268725</v>
      </c>
      <c r="G65" s="144">
        <v>238.00075982194005</v>
      </c>
      <c r="H65" s="144">
        <v>229.27635230954166</v>
      </c>
      <c r="I65" s="144">
        <v>218.20762349773292</v>
      </c>
      <c r="J65" s="144">
        <v>206.17953433131879</v>
      </c>
      <c r="K65" s="144">
        <v>185.98673484716608</v>
      </c>
      <c r="L65" s="144">
        <v>172.19427750318334</v>
      </c>
      <c r="M65" s="144">
        <v>164.20340088089483</v>
      </c>
      <c r="N65" s="144">
        <v>159.52050789759792</v>
      </c>
      <c r="O65" s="144">
        <v>82.318067125265884</v>
      </c>
      <c r="P65" s="144">
        <v>85.532340079639894</v>
      </c>
      <c r="Q65" s="144">
        <v>14.926619920378128</v>
      </c>
      <c r="R65" s="144">
        <v>16.593234347657795</v>
      </c>
      <c r="S65" s="144">
        <v>18.321171531147982</v>
      </c>
      <c r="T65" s="144">
        <v>20.020595976599708</v>
      </c>
      <c r="U65" s="144">
        <v>21.278938134885596</v>
      </c>
      <c r="V65" s="144">
        <v>22.320259890174299</v>
      </c>
    </row>
    <row r="66" spans="1:22" s="3" customFormat="1" ht="12.75" customHeight="1">
      <c r="A66" s="2" t="s">
        <v>19</v>
      </c>
      <c r="B66" s="8" t="s">
        <v>73</v>
      </c>
      <c r="C66" s="144">
        <v>2416.8230256058623</v>
      </c>
      <c r="D66" s="144">
        <v>2382.7417623767878</v>
      </c>
      <c r="E66" s="144">
        <v>2282.3966819324587</v>
      </c>
      <c r="F66" s="144">
        <v>2171.7941760266363</v>
      </c>
      <c r="G66" s="144">
        <v>2151.5753998760415</v>
      </c>
      <c r="H66" s="144">
        <v>2072.8165742894798</v>
      </c>
      <c r="I66" s="144">
        <v>1973.3626732382234</v>
      </c>
      <c r="J66" s="144">
        <v>1865.2006686408611</v>
      </c>
      <c r="K66" s="144">
        <v>1683.5987566596548</v>
      </c>
      <c r="L66" s="144">
        <v>1559.5020776643778</v>
      </c>
      <c r="M66" s="144">
        <v>1418.2594604860419</v>
      </c>
      <c r="N66" s="144">
        <v>1315.5537594492212</v>
      </c>
      <c r="O66" s="144">
        <v>657.92018771686855</v>
      </c>
      <c r="P66" s="144">
        <v>628.1104072790273</v>
      </c>
      <c r="Q66" s="144">
        <v>108.40600813687669</v>
      </c>
      <c r="R66" s="144">
        <v>117.83341181289207</v>
      </c>
      <c r="S66" s="144">
        <v>129.73872609979782</v>
      </c>
      <c r="T66" s="144">
        <v>140.58045594865112</v>
      </c>
      <c r="U66" s="144">
        <v>149.64695866251594</v>
      </c>
      <c r="V66" s="144">
        <v>158.44663140699782</v>
      </c>
    </row>
    <row r="67" spans="1:22" s="3" customFormat="1" ht="12.75" customHeight="1">
      <c r="A67" s="2" t="s">
        <v>20</v>
      </c>
      <c r="B67" s="8" t="s">
        <v>398</v>
      </c>
      <c r="C67" s="144">
        <v>104.88265060121938</v>
      </c>
      <c r="D67" s="144">
        <v>103.39429783535053</v>
      </c>
      <c r="E67" s="144">
        <v>99.177406625798824</v>
      </c>
      <c r="F67" s="144">
        <v>94.501718639486441</v>
      </c>
      <c r="G67" s="144">
        <v>93.62216529877</v>
      </c>
      <c r="H67" s="144">
        <v>90.223819242360378</v>
      </c>
      <c r="I67" s="144">
        <v>86.053101552180522</v>
      </c>
      <c r="J67" s="144">
        <v>81.494386190336783</v>
      </c>
      <c r="K67" s="144">
        <v>73.835438784828668</v>
      </c>
      <c r="L67" s="144">
        <v>68.587359715777751</v>
      </c>
      <c r="M67" s="144">
        <v>74.223184516964039</v>
      </c>
      <c r="N67" s="144">
        <v>76.3928421714226</v>
      </c>
      <c r="O67" s="144">
        <v>48.551628832066754</v>
      </c>
      <c r="P67" s="144">
        <v>45.944200462962606</v>
      </c>
      <c r="Q67" s="144">
        <v>42.267080182497686</v>
      </c>
      <c r="R67" s="144">
        <v>39.720197161817303</v>
      </c>
      <c r="S67" s="144">
        <v>37.202995951192044</v>
      </c>
      <c r="T67" s="144">
        <v>35.65485858375586</v>
      </c>
      <c r="U67" s="144">
        <v>34.748464239712945</v>
      </c>
      <c r="V67" s="144">
        <v>34.323406870135855</v>
      </c>
    </row>
    <row r="68" spans="1:22" s="3" customFormat="1" ht="12.75" customHeight="1">
      <c r="A68" s="2" t="s">
        <v>21</v>
      </c>
      <c r="B68" s="8" t="s">
        <v>399</v>
      </c>
      <c r="C68" s="144">
        <v>1028.860106193004</v>
      </c>
      <c r="D68" s="144">
        <v>1015.0578475821989</v>
      </c>
      <c r="E68" s="144">
        <v>961.91029955729982</v>
      </c>
      <c r="F68" s="144">
        <v>905.42989124616315</v>
      </c>
      <c r="G68" s="144">
        <v>896.98316265226936</v>
      </c>
      <c r="H68" s="144">
        <v>861.97543489627219</v>
      </c>
      <c r="I68" s="144">
        <v>808.63957173519032</v>
      </c>
      <c r="J68" s="144">
        <v>752.36065540120762</v>
      </c>
      <c r="K68" s="144">
        <v>658.24436356215017</v>
      </c>
      <c r="L68" s="144">
        <v>595.01902920297414</v>
      </c>
      <c r="M68" s="144">
        <v>542.24843987097688</v>
      </c>
      <c r="N68" s="144">
        <v>490.11877468384893</v>
      </c>
      <c r="O68" s="144">
        <v>180.91403344882661</v>
      </c>
      <c r="P68" s="144">
        <v>157.83047491968566</v>
      </c>
      <c r="Q68" s="144">
        <v>395.08909595095218</v>
      </c>
      <c r="R68" s="144">
        <v>359.02134477066613</v>
      </c>
      <c r="S68" s="144">
        <v>335.65355698351328</v>
      </c>
      <c r="T68" s="144">
        <v>299.97521603095521</v>
      </c>
      <c r="U68" s="144">
        <v>271.47830626366704</v>
      </c>
      <c r="V68" s="144">
        <v>248.94877183345508</v>
      </c>
    </row>
    <row r="69" spans="1:22" s="3" customFormat="1" ht="12.75" customHeight="1">
      <c r="A69" s="2" t="s">
        <v>69</v>
      </c>
      <c r="B69" s="8" t="s">
        <v>400</v>
      </c>
      <c r="C69" s="144">
        <v>45.382615694807228</v>
      </c>
      <c r="D69" s="144">
        <v>44.769684754113904</v>
      </c>
      <c r="E69" s="144">
        <v>42.486179867792792</v>
      </c>
      <c r="F69" s="144">
        <v>40.04963610499864</v>
      </c>
      <c r="G69" s="144">
        <v>39.676118059029356</v>
      </c>
      <c r="H69" s="144">
        <v>38.140567266209409</v>
      </c>
      <c r="I69" s="144">
        <v>35.852065896517175</v>
      </c>
      <c r="J69" s="144">
        <v>33.429292704354438</v>
      </c>
      <c r="K69" s="144">
        <v>29.375854945056005</v>
      </c>
      <c r="L69" s="144">
        <v>26.647627814380318</v>
      </c>
      <c r="M69" s="144">
        <v>25.073631715699833</v>
      </c>
      <c r="N69" s="144">
        <v>23.935644766126639</v>
      </c>
      <c r="O69" s="144">
        <v>17.999920374405828</v>
      </c>
      <c r="P69" s="144">
        <v>19.231498982807739</v>
      </c>
      <c r="Q69" s="144">
        <v>7.6071379238837604</v>
      </c>
      <c r="R69" s="144">
        <v>7.723792443585257</v>
      </c>
      <c r="S69" s="144">
        <v>7.8613188856533291</v>
      </c>
      <c r="T69" s="144">
        <v>7.8079640658838674</v>
      </c>
      <c r="U69" s="144">
        <v>7.6461816285139248</v>
      </c>
      <c r="V69" s="144">
        <v>7.6908477258089336</v>
      </c>
    </row>
    <row r="70" spans="1:22" s="3" customFormat="1" ht="12.75" customHeight="1">
      <c r="A70" s="2" t="s">
        <v>70</v>
      </c>
      <c r="B70" s="8" t="s">
        <v>401</v>
      </c>
      <c r="C70" s="144">
        <v>154.27570167022714</v>
      </c>
      <c r="D70" s="144">
        <v>152.18115826911091</v>
      </c>
      <c r="E70" s="144">
        <v>144.57971888743162</v>
      </c>
      <c r="F70" s="144">
        <v>136.44205325198828</v>
      </c>
      <c r="G70" s="144">
        <v>135.16981754108292</v>
      </c>
      <c r="H70" s="144">
        <v>129.97266501990103</v>
      </c>
      <c r="I70" s="144">
        <v>122.36301499226336</v>
      </c>
      <c r="J70" s="144">
        <v>114.28510569201435</v>
      </c>
      <c r="K70" s="144">
        <v>100.76544463631595</v>
      </c>
      <c r="L70" s="144">
        <v>91.651679444566483</v>
      </c>
      <c r="M70" s="144">
        <v>91.939456321047686</v>
      </c>
      <c r="N70" s="144">
        <v>92.701455095579647</v>
      </c>
      <c r="O70" s="144">
        <v>106.61301228035747</v>
      </c>
      <c r="P70" s="144">
        <v>96.796507962360423</v>
      </c>
      <c r="Q70" s="144">
        <v>92.566029396340468</v>
      </c>
      <c r="R70" s="144">
        <v>89.769569828935701</v>
      </c>
      <c r="S70" s="144">
        <v>88.142116286690225</v>
      </c>
      <c r="T70" s="144">
        <v>85.810818282118049</v>
      </c>
      <c r="U70" s="144">
        <v>83.240224453090406</v>
      </c>
      <c r="V70" s="144">
        <v>81.726848267871304</v>
      </c>
    </row>
    <row r="71" spans="1:22" s="3" customFormat="1" ht="12.75" customHeight="1">
      <c r="A71" s="2" t="s">
        <v>71</v>
      </c>
      <c r="B71" s="8" t="s">
        <v>74</v>
      </c>
      <c r="C71" s="144">
        <v>1642.3120638182036</v>
      </c>
      <c r="D71" s="144">
        <v>1619.5531895407744</v>
      </c>
      <c r="E71" s="144">
        <v>1545.4522484555978</v>
      </c>
      <c r="F71" s="144">
        <v>1464.9671477368661</v>
      </c>
      <c r="G71" s="144">
        <v>1451.3188406909437</v>
      </c>
      <c r="H71" s="144">
        <v>1396.9608037771895</v>
      </c>
      <c r="I71" s="144">
        <v>1323.143599341661</v>
      </c>
      <c r="J71" s="144">
        <v>1243.8421189173287</v>
      </c>
      <c r="K71" s="144">
        <v>1110.9090246844</v>
      </c>
      <c r="L71" s="144">
        <v>1020.6870430452935</v>
      </c>
      <c r="M71" s="144">
        <v>908.60980873462677</v>
      </c>
      <c r="N71" s="144">
        <v>826.21966840955167</v>
      </c>
      <c r="O71" s="144">
        <v>579.19176332788243</v>
      </c>
      <c r="P71" s="144">
        <v>509.72927822504727</v>
      </c>
      <c r="Q71" s="144">
        <v>527.08486455625587</v>
      </c>
      <c r="R71" s="144">
        <v>491.22434347906909</v>
      </c>
      <c r="S71" s="144">
        <v>458.41115264221941</v>
      </c>
      <c r="T71" s="144">
        <v>423.92776578321855</v>
      </c>
      <c r="U71" s="144">
        <v>389.63659431543113</v>
      </c>
      <c r="V71" s="144">
        <v>361.9978920390613</v>
      </c>
    </row>
    <row r="72" spans="1:22" s="3" customFormat="1" ht="6.95" customHeight="1">
      <c r="A72" s="6"/>
      <c r="B72" s="54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3" customFormat="1" ht="15" customHeight="1">
      <c r="A73" s="171"/>
      <c r="B73" s="172" t="s">
        <v>4</v>
      </c>
      <c r="C73" s="144">
        <v>21496.794232611315</v>
      </c>
      <c r="D73" s="144">
        <v>21208.229212414411</v>
      </c>
      <c r="E73" s="144">
        <v>20100.483460287262</v>
      </c>
      <c r="F73" s="144">
        <v>18922.833153531283</v>
      </c>
      <c r="G73" s="144">
        <v>18746.307228168753</v>
      </c>
      <c r="H73" s="144">
        <v>18015.247049824306</v>
      </c>
      <c r="I73" s="144">
        <v>16903.71409350594</v>
      </c>
      <c r="J73" s="144">
        <v>15730.491179609875</v>
      </c>
      <c r="K73" s="144">
        <v>13768.408749513213</v>
      </c>
      <c r="L73" s="144">
        <v>12450.091088853214</v>
      </c>
      <c r="M73" s="144">
        <v>11515.885858595097</v>
      </c>
      <c r="N73" s="144">
        <v>10692.717471608106</v>
      </c>
      <c r="O73" s="144">
        <v>11341.688797986555</v>
      </c>
      <c r="P73" s="144">
        <v>10621.780580456747</v>
      </c>
      <c r="Q73" s="144">
        <v>7888.3913051024947</v>
      </c>
      <c r="R73" s="144">
        <v>7326.5216464149971</v>
      </c>
      <c r="S73" s="144">
        <v>6806.5327661101546</v>
      </c>
      <c r="T73" s="144">
        <v>6362.1037058742768</v>
      </c>
      <c r="U73" s="144">
        <v>5973.9047328726629</v>
      </c>
      <c r="V73" s="144">
        <v>5655.1950916782553</v>
      </c>
    </row>
    <row r="74" spans="1:22" s="3" customFormat="1" ht="15" customHeight="1">
      <c r="A74" s="173" t="s">
        <v>460</v>
      </c>
      <c r="B74" s="8" t="s">
        <v>461</v>
      </c>
      <c r="C74" s="144">
        <v>29449.329732216545</v>
      </c>
      <c r="D74" s="144">
        <v>29032.48122628469</v>
      </c>
      <c r="E74" s="144">
        <v>27832.847217085455</v>
      </c>
      <c r="F74" s="144">
        <v>26505.93686041392</v>
      </c>
      <c r="G74" s="144">
        <v>26259.212844522666</v>
      </c>
      <c r="H74" s="144">
        <v>25302.800068076751</v>
      </c>
      <c r="I74" s="144">
        <v>24115.281717395068</v>
      </c>
      <c r="J74" s="144">
        <v>22819.962778907506</v>
      </c>
      <c r="K74" s="144">
        <v>20644.317527944186</v>
      </c>
      <c r="L74" s="144">
        <v>19155.19289790091</v>
      </c>
      <c r="M74" s="144">
        <v>18374.15108533224</v>
      </c>
      <c r="N74" s="144">
        <v>17706.244177314435</v>
      </c>
      <c r="O74" s="144">
        <v>15056.830356261464</v>
      </c>
      <c r="P74" s="144">
        <v>14460.151175190231</v>
      </c>
      <c r="Q74" s="144">
        <v>14069.853219091949</v>
      </c>
      <c r="R74" s="144">
        <v>13556.08944915045</v>
      </c>
      <c r="S74" s="144">
        <v>13022.43200118335</v>
      </c>
      <c r="T74" s="144">
        <v>12465.299382108167</v>
      </c>
      <c r="U74" s="144">
        <v>11885.097690707355</v>
      </c>
      <c r="V74" s="144">
        <v>11424.702679887208</v>
      </c>
    </row>
    <row r="75" spans="1:22" s="3" customFormat="1" ht="15" customHeight="1">
      <c r="A75" s="174" t="s">
        <v>306</v>
      </c>
      <c r="B75" s="172" t="s">
        <v>462</v>
      </c>
      <c r="C75" s="144">
        <v>50946.123964827857</v>
      </c>
      <c r="D75" s="144">
        <v>50240.710438699105</v>
      </c>
      <c r="E75" s="144">
        <v>47933.330677372709</v>
      </c>
      <c r="F75" s="144">
        <v>45428.770013945206</v>
      </c>
      <c r="G75" s="144">
        <v>45005.520072691426</v>
      </c>
      <c r="H75" s="144">
        <v>43318.047117901056</v>
      </c>
      <c r="I75" s="144">
        <v>41018.995810901011</v>
      </c>
      <c r="J75" s="144">
        <v>38550.453958517377</v>
      </c>
      <c r="K75" s="144">
        <v>34412.726277457405</v>
      </c>
      <c r="L75" s="144">
        <v>31605.283986754122</v>
      </c>
      <c r="M75" s="144">
        <v>29890.036943927335</v>
      </c>
      <c r="N75" s="144">
        <v>28398.961648922537</v>
      </c>
      <c r="O75" s="144">
        <v>26398.519154248024</v>
      </c>
      <c r="P75" s="144">
        <v>25081.931755646976</v>
      </c>
      <c r="Q75" s="144">
        <v>21958.244524194444</v>
      </c>
      <c r="R75" s="144">
        <v>20882.611095565448</v>
      </c>
      <c r="S75" s="144">
        <v>19828.96476729351</v>
      </c>
      <c r="T75" s="144">
        <v>18827.403087982442</v>
      </c>
      <c r="U75" s="144">
        <v>17859.002423580016</v>
      </c>
      <c r="V75" s="144">
        <v>17079.897771565466</v>
      </c>
    </row>
    <row r="76" spans="1:22" s="3" customFormat="1" ht="15" customHeight="1">
      <c r="A76" s="175" t="s">
        <v>463</v>
      </c>
      <c r="B76" s="9" t="s">
        <v>519</v>
      </c>
      <c r="C76" s="145">
        <v>3150.4455732440156</v>
      </c>
      <c r="D76" s="145">
        <v>4395.0728475136957</v>
      </c>
      <c r="E76" s="145">
        <v>3278.6490489429107</v>
      </c>
      <c r="F76" s="145">
        <v>3630.3440306647008</v>
      </c>
      <c r="G76" s="145">
        <v>3578.9087148032381</v>
      </c>
      <c r="H76" s="145">
        <v>3519.9642680729967</v>
      </c>
      <c r="I76" s="145">
        <v>3255.7718460844962</v>
      </c>
      <c r="J76" s="145">
        <v>3051.9169185637293</v>
      </c>
      <c r="K76" s="145">
        <v>2592.2571538943039</v>
      </c>
      <c r="L76" s="145">
        <v>2237.312810544789</v>
      </c>
      <c r="M76" s="145">
        <v>1963.6195544128989</v>
      </c>
      <c r="N76" s="145">
        <v>1756.3926443442317</v>
      </c>
      <c r="O76" s="145">
        <v>1526.2573064376115</v>
      </c>
      <c r="P76" s="145">
        <v>1273.9289950296143</v>
      </c>
      <c r="Q76" s="145">
        <v>596.28805108028723</v>
      </c>
      <c r="R76" s="145">
        <v>533.87435786797744</v>
      </c>
      <c r="S76" s="145">
        <v>484.23883943213986</v>
      </c>
      <c r="T76" s="145">
        <v>484.50363413105293</v>
      </c>
      <c r="U76" s="145">
        <v>476.63213241065876</v>
      </c>
      <c r="V76" s="145">
        <v>447.23042447101079</v>
      </c>
    </row>
    <row r="77" spans="1:22" s="3" customFormat="1" ht="15" customHeight="1">
      <c r="A77" s="173" t="s">
        <v>460</v>
      </c>
      <c r="B77" s="9" t="s">
        <v>520</v>
      </c>
      <c r="C77" s="145">
        <v>4488.7089424582537</v>
      </c>
      <c r="D77" s="145">
        <v>3468.0550836221801</v>
      </c>
      <c r="E77" s="145">
        <v>2303.197062259153</v>
      </c>
      <c r="F77" s="145">
        <v>1956.762527109591</v>
      </c>
      <c r="G77" s="145">
        <v>1527.5690027278533</v>
      </c>
      <c r="H77" s="145">
        <v>1099.0889434524599</v>
      </c>
      <c r="I77" s="145">
        <v>1385.4207076180066</v>
      </c>
      <c r="J77" s="145">
        <v>835.1882395261697</v>
      </c>
      <c r="K77" s="145">
        <v>704.15802916672385</v>
      </c>
      <c r="L77" s="145">
        <v>589.89053168707562</v>
      </c>
      <c r="M77" s="145">
        <v>536.63938366704497</v>
      </c>
      <c r="N77" s="145">
        <v>438.78161090434963</v>
      </c>
      <c r="O77" s="145">
        <v>409.9495107047444</v>
      </c>
      <c r="P77" s="145">
        <v>377.89791012276908</v>
      </c>
      <c r="Q77" s="145">
        <v>3034.2622019206306</v>
      </c>
      <c r="R77" s="145">
        <v>2862.535755867691</v>
      </c>
      <c r="S77" s="145">
        <v>2746.3634652810251</v>
      </c>
      <c r="T77" s="145">
        <v>2660.3032767355671</v>
      </c>
      <c r="U77" s="145">
        <v>2629.1592860933097</v>
      </c>
      <c r="V77" s="145">
        <v>2633.1781231298401</v>
      </c>
    </row>
    <row r="78" spans="1:22" ht="15" customHeight="1">
      <c r="A78" s="174" t="s">
        <v>306</v>
      </c>
      <c r="B78" s="178" t="s">
        <v>521</v>
      </c>
      <c r="C78" s="152">
        <f>C75-C76+C77</f>
        <v>52284.387334042091</v>
      </c>
      <c r="D78" s="150">
        <f t="shared" ref="D78:V78" si="0">D75-D76+D77</f>
        <v>49313.692674807593</v>
      </c>
      <c r="E78" s="150">
        <f t="shared" si="0"/>
        <v>46957.878690688951</v>
      </c>
      <c r="F78" s="150">
        <f t="shared" si="0"/>
        <v>43755.188510390093</v>
      </c>
      <c r="G78" s="150">
        <f t="shared" si="0"/>
        <v>42954.180360616039</v>
      </c>
      <c r="H78" s="150">
        <f t="shared" si="0"/>
        <v>40897.171793280519</v>
      </c>
      <c r="I78" s="150">
        <f t="shared" si="0"/>
        <v>39148.644672434522</v>
      </c>
      <c r="J78" s="150">
        <f t="shared" si="0"/>
        <v>36333.725279479819</v>
      </c>
      <c r="K78" s="150">
        <f t="shared" si="0"/>
        <v>32524.627152729823</v>
      </c>
      <c r="L78" s="150">
        <f t="shared" si="0"/>
        <v>29957.861707896409</v>
      </c>
      <c r="M78" s="150">
        <f t="shared" si="0"/>
        <v>28463.056773181481</v>
      </c>
      <c r="N78" s="150">
        <f t="shared" si="0"/>
        <v>27081.350615482654</v>
      </c>
      <c r="O78" s="150">
        <f t="shared" si="0"/>
        <v>25282.211358515156</v>
      </c>
      <c r="P78" s="150">
        <f t="shared" si="0"/>
        <v>24185.900670740131</v>
      </c>
      <c r="Q78" s="150">
        <f t="shared" si="0"/>
        <v>24396.21867503479</v>
      </c>
      <c r="R78" s="150">
        <f t="shared" si="0"/>
        <v>23211.27249356516</v>
      </c>
      <c r="S78" s="150">
        <f t="shared" si="0"/>
        <v>22091.089393142396</v>
      </c>
      <c r="T78" s="150">
        <f t="shared" si="0"/>
        <v>21003.202730586956</v>
      </c>
      <c r="U78" s="150">
        <f t="shared" si="0"/>
        <v>20011.529577262667</v>
      </c>
      <c r="V78" s="150">
        <f t="shared" si="0"/>
        <v>19265.845470224296</v>
      </c>
    </row>
    <row r="79" spans="1:22" ht="15" customHeight="1">
      <c r="A79" s="173" t="s">
        <v>460</v>
      </c>
      <c r="B79" s="9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-1331.5856405484337</v>
      </c>
      <c r="R79" s="145">
        <v>-1136.4134653300316</v>
      </c>
      <c r="S79" s="145">
        <v>-913.55357553111389</v>
      </c>
      <c r="T79" s="145">
        <v>-662.18983419478172</v>
      </c>
      <c r="U79" s="145">
        <v>-793.01882665164885</v>
      </c>
      <c r="V79" s="145">
        <v>-521.83553689303517</v>
      </c>
    </row>
    <row r="80" spans="1:22" ht="15" customHeight="1">
      <c r="A80" s="174" t="s">
        <v>306</v>
      </c>
      <c r="B80" s="178" t="s">
        <v>468</v>
      </c>
      <c r="C80" s="152">
        <f>C78+C79</f>
        <v>52284.387334042091</v>
      </c>
      <c r="D80" s="150">
        <f t="shared" ref="D80:V80" si="1">D78+D79</f>
        <v>49313.692674807593</v>
      </c>
      <c r="E80" s="150">
        <f t="shared" si="1"/>
        <v>46957.878690688951</v>
      </c>
      <c r="F80" s="150">
        <f t="shared" si="1"/>
        <v>43755.188510390093</v>
      </c>
      <c r="G80" s="150">
        <f t="shared" si="1"/>
        <v>42954.180360616039</v>
      </c>
      <c r="H80" s="150">
        <f t="shared" si="1"/>
        <v>40897.171793280519</v>
      </c>
      <c r="I80" s="150">
        <f t="shared" si="1"/>
        <v>39148.644672434522</v>
      </c>
      <c r="J80" s="150">
        <f t="shared" si="1"/>
        <v>36333.725279479819</v>
      </c>
      <c r="K80" s="150">
        <f t="shared" si="1"/>
        <v>32524.627152729823</v>
      </c>
      <c r="L80" s="150">
        <f t="shared" si="1"/>
        <v>29957.861707896409</v>
      </c>
      <c r="M80" s="150">
        <f t="shared" si="1"/>
        <v>28463.056773181481</v>
      </c>
      <c r="N80" s="150">
        <f t="shared" si="1"/>
        <v>27081.350615482654</v>
      </c>
      <c r="O80" s="150">
        <f t="shared" si="1"/>
        <v>25282.211358515156</v>
      </c>
      <c r="P80" s="150">
        <f t="shared" si="1"/>
        <v>24185.900670740131</v>
      </c>
      <c r="Q80" s="150">
        <f t="shared" si="1"/>
        <v>23064.633034486356</v>
      </c>
      <c r="R80" s="150">
        <f t="shared" si="1"/>
        <v>22074.859028235129</v>
      </c>
      <c r="S80" s="150">
        <f t="shared" si="1"/>
        <v>21177.535817611282</v>
      </c>
      <c r="T80" s="150">
        <f t="shared" si="1"/>
        <v>20341.012896392174</v>
      </c>
      <c r="U80" s="150">
        <f t="shared" si="1"/>
        <v>19218.510750611018</v>
      </c>
      <c r="V80" s="150">
        <f t="shared" si="1"/>
        <v>18744.009933331261</v>
      </c>
    </row>
    <row r="81" spans="1:22" ht="15" customHeight="1">
      <c r="A81" s="55" t="s">
        <v>5</v>
      </c>
      <c r="B81" s="57"/>
    </row>
    <row r="82" spans="1:22" ht="12" customHeight="1">
      <c r="A82" s="56" t="s">
        <v>500</v>
      </c>
      <c r="B82" s="57"/>
    </row>
    <row r="83" spans="1:22" ht="12" customHeight="1">
      <c r="A83" s="56" t="s">
        <v>531</v>
      </c>
      <c r="B83" s="57"/>
      <c r="C83" s="167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</row>
    <row r="84" spans="1:22" ht="15" customHeight="1">
      <c r="A84" s="56"/>
      <c r="B84" s="57"/>
    </row>
    <row r="85" spans="1:22" ht="15" customHeight="1">
      <c r="A85" s="56"/>
      <c r="B85" s="57"/>
    </row>
    <row r="86" spans="1:22" ht="15" customHeight="1">
      <c r="A86" s="56"/>
      <c r="B86" s="57"/>
    </row>
    <row r="87" spans="1:22" ht="15" customHeight="1">
      <c r="A87" s="56"/>
      <c r="B87" s="57"/>
    </row>
    <row r="88" spans="1:22" ht="15" customHeight="1">
      <c r="A88" s="56"/>
      <c r="B88" s="57"/>
    </row>
    <row r="89" spans="1:22" ht="15" customHeight="1">
      <c r="A89" s="56"/>
      <c r="B89" s="57"/>
    </row>
    <row r="90" spans="1:22" ht="15" customHeight="1">
      <c r="A90" s="56"/>
      <c r="B90" s="57"/>
    </row>
    <row r="91" spans="1:22" ht="15" customHeight="1">
      <c r="A91" s="56"/>
      <c r="B91" s="57"/>
    </row>
    <row r="92" spans="1:22" ht="15" customHeight="1">
      <c r="A92" s="56"/>
      <c r="B92" s="57"/>
    </row>
    <row r="93" spans="1:22" ht="15" customHeight="1">
      <c r="A93" s="56"/>
      <c r="B93" s="57"/>
    </row>
    <row r="94" spans="1:22" ht="15" customHeight="1">
      <c r="A94" s="56"/>
      <c r="B94" s="57"/>
    </row>
    <row r="95" spans="1:22" ht="15" customHeight="1">
      <c r="A95" s="56"/>
      <c r="B95" s="57"/>
    </row>
    <row r="96" spans="1:22" ht="15" customHeight="1">
      <c r="A96" s="56"/>
      <c r="B96" s="57"/>
    </row>
    <row r="97" spans="1:2" ht="15" customHeight="1">
      <c r="A97" s="56"/>
      <c r="B97" s="57"/>
    </row>
    <row r="98" spans="1:2" ht="15" customHeight="1">
      <c r="A98" s="56"/>
      <c r="B98" s="57"/>
    </row>
    <row r="99" spans="1:2" ht="15" customHeight="1">
      <c r="A99" s="56"/>
      <c r="B99" s="57"/>
    </row>
    <row r="100" spans="1:2" ht="15" customHeight="1">
      <c r="A100" s="56"/>
      <c r="B100" s="57"/>
    </row>
    <row r="101" spans="1:2" ht="15" customHeight="1">
      <c r="A101" s="56"/>
      <c r="B101" s="57"/>
    </row>
    <row r="102" spans="1:2" ht="15" customHeight="1">
      <c r="A102" s="56"/>
      <c r="B102" s="57"/>
    </row>
    <row r="103" spans="1:2" ht="15" customHeight="1">
      <c r="A103" s="56"/>
      <c r="B103" s="57"/>
    </row>
    <row r="104" spans="1:2" ht="15" customHeight="1">
      <c r="A104" s="56"/>
      <c r="B104" s="57"/>
    </row>
    <row r="105" spans="1:2" ht="15" customHeight="1">
      <c r="A105" s="56"/>
      <c r="B105" s="57"/>
    </row>
    <row r="106" spans="1:2" ht="15" customHeight="1">
      <c r="A106" s="56"/>
      <c r="B106" s="57"/>
    </row>
    <row r="107" spans="1:2" ht="15" customHeight="1">
      <c r="A107" s="56"/>
      <c r="B107" s="57"/>
    </row>
    <row r="108" spans="1:2" ht="15" customHeight="1">
      <c r="A108" s="56"/>
      <c r="B108" s="57"/>
    </row>
    <row r="109" spans="1:2" ht="15" customHeight="1">
      <c r="A109" s="56"/>
      <c r="B109" s="57"/>
    </row>
    <row r="110" spans="1:2" ht="15" customHeight="1">
      <c r="A110" s="56"/>
      <c r="B110" s="57"/>
    </row>
    <row r="111" spans="1:2" ht="15" customHeight="1">
      <c r="A111" s="56"/>
      <c r="B111" s="57"/>
    </row>
    <row r="112" spans="1:2" ht="15" customHeight="1">
      <c r="A112" s="56"/>
      <c r="B112" s="57"/>
    </row>
    <row r="113" spans="1:2" ht="15" customHeight="1">
      <c r="A113" s="56"/>
      <c r="B113" s="57"/>
    </row>
    <row r="114" spans="1:2" ht="15" customHeight="1">
      <c r="A114" s="56"/>
      <c r="B114" s="57"/>
    </row>
    <row r="115" spans="1:2" ht="15" customHeight="1">
      <c r="A115" s="56"/>
      <c r="B115" s="57"/>
    </row>
    <row r="116" spans="1:2" ht="15" customHeight="1">
      <c r="A116" s="56"/>
      <c r="B116" s="57"/>
    </row>
    <row r="117" spans="1:2" ht="15" customHeight="1">
      <c r="A117" s="56"/>
      <c r="B117" s="57"/>
    </row>
    <row r="118" spans="1:2" ht="15" customHeight="1">
      <c r="A118" s="56"/>
      <c r="B118" s="57"/>
    </row>
    <row r="119" spans="1:2" ht="15" customHeight="1">
      <c r="A119" s="56"/>
      <c r="B119" s="57"/>
    </row>
    <row r="120" spans="1:2" ht="15" customHeight="1">
      <c r="A120" s="56"/>
      <c r="B120" s="57"/>
    </row>
    <row r="121" spans="1:2" ht="15" customHeight="1">
      <c r="A121" s="56"/>
      <c r="B121" s="57"/>
    </row>
    <row r="122" spans="1:2" ht="15" customHeight="1">
      <c r="A122" s="56"/>
      <c r="B122" s="57"/>
    </row>
    <row r="123" spans="1:2" ht="15" customHeight="1">
      <c r="A123" s="56"/>
      <c r="B123" s="57"/>
    </row>
    <row r="124" spans="1:2" ht="15" customHeight="1">
      <c r="A124" s="56"/>
      <c r="B124" s="57"/>
    </row>
    <row r="125" spans="1:2" ht="15" customHeight="1">
      <c r="A125" s="56"/>
      <c r="B125" s="57"/>
    </row>
    <row r="126" spans="1:2" ht="15" customHeight="1">
      <c r="A126" s="56"/>
      <c r="B126" s="57"/>
    </row>
    <row r="127" spans="1:2" ht="15" customHeight="1">
      <c r="A127" s="56"/>
      <c r="B127" s="57"/>
    </row>
    <row r="128" spans="1:2" ht="15" customHeight="1">
      <c r="A128" s="56"/>
      <c r="B128" s="57"/>
    </row>
    <row r="129" spans="1:2" ht="15" customHeight="1">
      <c r="A129" s="56"/>
      <c r="B129" s="57"/>
    </row>
    <row r="130" spans="1:2" ht="15" customHeight="1">
      <c r="A130" s="56"/>
      <c r="B130" s="57"/>
    </row>
    <row r="131" spans="1:2" ht="15" customHeight="1">
      <c r="A131" s="56"/>
      <c r="B131" s="57"/>
    </row>
    <row r="132" spans="1:2" ht="15" customHeight="1">
      <c r="A132" s="56"/>
      <c r="B132" s="57"/>
    </row>
    <row r="133" spans="1:2" ht="15" customHeight="1">
      <c r="A133" s="56"/>
      <c r="B133" s="57"/>
    </row>
    <row r="134" spans="1:2" ht="15" customHeight="1">
      <c r="A134" s="56"/>
      <c r="B134" s="57"/>
    </row>
    <row r="135" spans="1:2" ht="15" customHeight="1">
      <c r="A135" s="56"/>
      <c r="B135" s="57"/>
    </row>
    <row r="136" spans="1:2" ht="15" customHeight="1">
      <c r="A136" s="56"/>
      <c r="B136" s="57"/>
    </row>
    <row r="137" spans="1:2" ht="15" customHeight="1">
      <c r="A137" s="56"/>
      <c r="B137" s="57"/>
    </row>
    <row r="138" spans="1:2" ht="15" customHeight="1">
      <c r="A138" s="56"/>
      <c r="B138" s="57"/>
    </row>
    <row r="139" spans="1:2" ht="15" customHeight="1">
      <c r="A139" s="56"/>
      <c r="B139" s="57"/>
    </row>
    <row r="140" spans="1:2" ht="15" customHeight="1">
      <c r="A140" s="56"/>
      <c r="B140" s="57"/>
    </row>
    <row r="141" spans="1:2" ht="15" customHeight="1">
      <c r="A141" s="56"/>
      <c r="B141" s="57"/>
    </row>
    <row r="142" spans="1:2" ht="15" customHeight="1">
      <c r="A142" s="56"/>
      <c r="B142" s="57"/>
    </row>
    <row r="143" spans="1:2" ht="15" customHeight="1">
      <c r="A143" s="56"/>
      <c r="B143" s="57"/>
    </row>
    <row r="144" spans="1:2" ht="15" customHeight="1">
      <c r="A144" s="56"/>
      <c r="B144" s="57"/>
    </row>
    <row r="145" spans="1:2" ht="15" customHeight="1">
      <c r="A145" s="56"/>
      <c r="B145" s="57"/>
    </row>
    <row r="146" spans="1:2" ht="15" customHeight="1">
      <c r="A146" s="56"/>
      <c r="B146" s="57"/>
    </row>
    <row r="147" spans="1:2" ht="15" customHeight="1">
      <c r="A147" s="56"/>
      <c r="B147" s="57"/>
    </row>
    <row r="148" spans="1:2" ht="15" customHeight="1">
      <c r="A148" s="56"/>
      <c r="B148" s="57"/>
    </row>
    <row r="149" spans="1:2" ht="15" customHeight="1">
      <c r="A149" s="56"/>
      <c r="B149" s="57"/>
    </row>
    <row r="150" spans="1:2" ht="15" customHeight="1">
      <c r="A150" s="56"/>
      <c r="B150" s="57"/>
    </row>
    <row r="151" spans="1:2" ht="15" customHeight="1">
      <c r="A151" s="56"/>
      <c r="B151" s="57"/>
    </row>
    <row r="152" spans="1:2" ht="15" customHeight="1">
      <c r="A152" s="56"/>
      <c r="B152" s="57"/>
    </row>
    <row r="153" spans="1:2" ht="15" customHeight="1">
      <c r="A153" s="56"/>
      <c r="B153" s="57"/>
    </row>
    <row r="154" spans="1:2" ht="15" customHeight="1">
      <c r="A154" s="56"/>
      <c r="B154" s="57"/>
    </row>
    <row r="155" spans="1:2" ht="15" customHeight="1">
      <c r="A155" s="56"/>
      <c r="B155" s="57"/>
    </row>
    <row r="156" spans="1:2" ht="15" customHeight="1">
      <c r="A156" s="56"/>
      <c r="B156" s="57"/>
    </row>
    <row r="157" spans="1:2" ht="15" customHeight="1">
      <c r="A157" s="56"/>
      <c r="B157" s="57"/>
    </row>
    <row r="158" spans="1:2" ht="15" customHeight="1">
      <c r="A158" s="56"/>
      <c r="B158" s="57"/>
    </row>
    <row r="159" spans="1:2" ht="15" customHeight="1">
      <c r="A159" s="56"/>
      <c r="B159" s="57"/>
    </row>
    <row r="160" spans="1:2" ht="15" customHeight="1">
      <c r="A160" s="56"/>
      <c r="B160" s="57"/>
    </row>
    <row r="161" spans="1:2" ht="15" customHeight="1">
      <c r="A161" s="56"/>
      <c r="B161" s="57"/>
    </row>
    <row r="162" spans="1:2" ht="15" customHeight="1">
      <c r="A162" s="56"/>
      <c r="B162" s="57"/>
    </row>
    <row r="163" spans="1:2" ht="15" customHeight="1">
      <c r="A163" s="56"/>
      <c r="B163" s="57"/>
    </row>
    <row r="164" spans="1:2" ht="15" customHeight="1">
      <c r="A164" s="56"/>
      <c r="B164" s="57"/>
    </row>
    <row r="165" spans="1:2" ht="15" customHeight="1">
      <c r="A165" s="56"/>
      <c r="B165" s="57"/>
    </row>
    <row r="166" spans="1:2" ht="15" customHeight="1">
      <c r="A166" s="56"/>
      <c r="B166" s="57"/>
    </row>
    <row r="167" spans="1:2" ht="15" customHeight="1">
      <c r="A167" s="56"/>
      <c r="B167" s="57"/>
    </row>
    <row r="168" spans="1:2" ht="15" customHeight="1">
      <c r="A168" s="56"/>
      <c r="B168" s="57"/>
    </row>
    <row r="169" spans="1:2" ht="15" customHeight="1">
      <c r="A169" s="56"/>
      <c r="B169" s="57"/>
    </row>
    <row r="170" spans="1:2" ht="15" customHeight="1">
      <c r="A170" s="56"/>
      <c r="B170" s="57"/>
    </row>
    <row r="171" spans="1:2" ht="15" customHeight="1">
      <c r="A171" s="56"/>
      <c r="B171" s="57"/>
    </row>
    <row r="172" spans="1:2" ht="15" customHeight="1">
      <c r="A172" s="56"/>
      <c r="B172" s="57"/>
    </row>
    <row r="173" spans="1:2" ht="15" customHeight="1">
      <c r="A173" s="56"/>
      <c r="B173" s="57"/>
    </row>
    <row r="174" spans="1:2" ht="15" customHeight="1">
      <c r="A174" s="56"/>
      <c r="B174" s="57"/>
    </row>
    <row r="175" spans="1:2" ht="15" customHeight="1">
      <c r="A175" s="56"/>
      <c r="B175" s="57"/>
    </row>
    <row r="176" spans="1:2" ht="15" customHeight="1">
      <c r="A176" s="56"/>
      <c r="B176" s="57"/>
    </row>
    <row r="177" spans="1:2" ht="15" customHeight="1">
      <c r="A177" s="56"/>
      <c r="B177" s="57"/>
    </row>
    <row r="178" spans="1:2" ht="15" customHeight="1">
      <c r="A178" s="56"/>
      <c r="B178" s="57"/>
    </row>
    <row r="179" spans="1:2" ht="15" customHeight="1">
      <c r="A179" s="56"/>
      <c r="B179" s="57"/>
    </row>
    <row r="180" spans="1:2" ht="15" customHeight="1">
      <c r="A180" s="56"/>
      <c r="B180" s="57"/>
    </row>
    <row r="181" spans="1:2" ht="15" customHeight="1">
      <c r="A181" s="56"/>
      <c r="B181" s="57"/>
    </row>
    <row r="182" spans="1:2" ht="15" customHeight="1">
      <c r="A182" s="56"/>
      <c r="B182" s="57"/>
    </row>
    <row r="183" spans="1:2" ht="15" customHeight="1">
      <c r="A183" s="56"/>
      <c r="B183" s="57"/>
    </row>
    <row r="184" spans="1:2" ht="15" customHeight="1">
      <c r="A184" s="56"/>
      <c r="B184" s="57"/>
    </row>
    <row r="185" spans="1:2" ht="15" customHeight="1">
      <c r="A185" s="56"/>
      <c r="B185" s="57"/>
    </row>
    <row r="186" spans="1:2" ht="15" customHeight="1">
      <c r="B186" s="57"/>
    </row>
    <row r="187" spans="1:2" ht="15" customHeight="1">
      <c r="B187" s="57"/>
    </row>
    <row r="188" spans="1:2" ht="15" customHeight="1">
      <c r="B188" s="57"/>
    </row>
    <row r="189" spans="1:2" ht="15" customHeight="1">
      <c r="B189" s="57"/>
    </row>
    <row r="190" spans="1:2" ht="15" customHeight="1">
      <c r="B190" s="57"/>
    </row>
    <row r="191" spans="1:2" ht="15" customHeight="1">
      <c r="B191" s="57"/>
    </row>
    <row r="192" spans="1:2" ht="15" customHeight="1">
      <c r="B192" s="57"/>
    </row>
    <row r="193" spans="2:2" ht="15" customHeight="1">
      <c r="B193" s="57"/>
    </row>
    <row r="194" spans="2:2" ht="15" customHeight="1">
      <c r="B194" s="57"/>
    </row>
    <row r="195" spans="2:2" ht="15" customHeight="1">
      <c r="B195" s="57"/>
    </row>
    <row r="196" spans="2:2" ht="15" customHeight="1">
      <c r="B196" s="57"/>
    </row>
    <row r="197" spans="2:2" ht="15" customHeight="1">
      <c r="B197" s="57"/>
    </row>
    <row r="198" spans="2:2" ht="15" customHeight="1">
      <c r="B198" s="57"/>
    </row>
    <row r="199" spans="2:2" ht="15" customHeight="1">
      <c r="B199" s="57"/>
    </row>
    <row r="200" spans="2:2" ht="15" customHeight="1">
      <c r="B200" s="57"/>
    </row>
    <row r="201" spans="2:2" ht="15" customHeight="1">
      <c r="B201" s="57"/>
    </row>
    <row r="202" spans="2:2" ht="15" customHeight="1">
      <c r="B202" s="57"/>
    </row>
    <row r="203" spans="2:2" ht="15" customHeight="1">
      <c r="B203" s="57"/>
    </row>
    <row r="204" spans="2:2" ht="15" customHeight="1">
      <c r="B204" s="57"/>
    </row>
    <row r="205" spans="2:2" ht="15" customHeight="1">
      <c r="B205" s="57"/>
    </row>
    <row r="206" spans="2:2" ht="15" customHeight="1">
      <c r="B206" s="57"/>
    </row>
    <row r="207" spans="2:2" ht="15" customHeight="1">
      <c r="B207" s="57"/>
    </row>
    <row r="208" spans="2:2" ht="15" customHeight="1">
      <c r="B208" s="57"/>
    </row>
    <row r="209" spans="2:2" ht="15" customHeight="1">
      <c r="B209" s="57"/>
    </row>
    <row r="210" spans="2:2" ht="15" customHeight="1">
      <c r="B210" s="57"/>
    </row>
    <row r="211" spans="2:2" ht="15" customHeight="1">
      <c r="B211" s="57"/>
    </row>
    <row r="212" spans="2:2" ht="15" customHeight="1">
      <c r="B212" s="57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0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1664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2" width="11.28515625" style="125" customWidth="1"/>
    <col min="23" max="16384" width="11.42578125" style="125"/>
  </cols>
  <sheetData>
    <row r="1" spans="1:22" s="123" customFormat="1" ht="20.100000000000001" customHeight="1">
      <c r="A1" s="159" t="s">
        <v>450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65">
        <v>2019</v>
      </c>
    </row>
    <row r="5" spans="1:22" s="132" customFormat="1" ht="15" customHeight="1">
      <c r="A5" s="131" t="s">
        <v>23</v>
      </c>
      <c r="B5" s="53" t="s">
        <v>338</v>
      </c>
      <c r="C5" s="144">
        <f>'14.2'!C5+'14.3'!C5+'14.4'!C5</f>
        <v>114713.77119837578</v>
      </c>
      <c r="D5" s="144">
        <f>'14.2'!D5+'14.3'!D5+'14.4'!D5</f>
        <v>102942.2413690278</v>
      </c>
      <c r="E5" s="144">
        <f>'14.2'!E5+'14.3'!E5+'14.4'!E5</f>
        <v>102633.17312003416</v>
      </c>
      <c r="F5" s="144">
        <f>'14.2'!F5+'14.3'!F5+'14.4'!F5</f>
        <v>89329.6443882569</v>
      </c>
      <c r="G5" s="144">
        <f>'14.2'!G5+'14.3'!G5+'14.4'!G5</f>
        <v>89790.350034334129</v>
      </c>
      <c r="H5" s="144">
        <f>'14.2'!H5+'14.3'!H5+'14.4'!H5</f>
        <v>90573.281165752065</v>
      </c>
      <c r="I5" s="144">
        <f>'14.2'!I5+'14.3'!I5+'14.4'!I5</f>
        <v>92966.172402268901</v>
      </c>
      <c r="J5" s="144">
        <f>'14.2'!J5+'14.3'!J5+'14.4'!J5</f>
        <v>100857.7360350129</v>
      </c>
      <c r="K5" s="144">
        <f>'14.2'!K5+'14.3'!K5+'14.4'!K5</f>
        <v>89220.434173882779</v>
      </c>
      <c r="L5" s="144">
        <f>'14.2'!L5+'14.3'!L5+'14.4'!L5</f>
        <v>68181.634514624922</v>
      </c>
      <c r="M5" s="144">
        <f>'14.2'!M5+'14.3'!M5+'14.4'!M5</f>
        <v>70527.890643894236</v>
      </c>
      <c r="N5" s="144">
        <f>'14.2'!N5+'14.3'!N5+'14.4'!N5</f>
        <v>67661.093728441483</v>
      </c>
      <c r="O5" s="144">
        <f>'14.2'!O5+'14.3'!O5+'14.4'!O5</f>
        <v>48168.193005468682</v>
      </c>
      <c r="P5" s="144">
        <f>'14.2'!P5+'14.3'!P5+'14.4'!P5</f>
        <v>56354.791883083373</v>
      </c>
      <c r="Q5" s="144">
        <f>'14.2'!Q5+'14.3'!Q5+'14.4'!Q5</f>
        <v>51335.430789023187</v>
      </c>
      <c r="R5" s="144">
        <f>'14.2'!R5+'14.3'!R5+'14.4'!R5</f>
        <v>78990.373833184072</v>
      </c>
      <c r="S5" s="144">
        <f>'14.2'!S5+'14.3'!S5+'14.4'!S5</f>
        <v>74179.630038088362</v>
      </c>
      <c r="T5" s="144">
        <f>'14.2'!T5+'14.3'!T5+'14.4'!T5</f>
        <v>76326.113332806272</v>
      </c>
      <c r="U5" s="144">
        <f>'14.2'!U5+'14.3'!U5+'14.4'!U5</f>
        <v>75327.978322208539</v>
      </c>
      <c r="V5" s="144">
        <f>'14.2'!V5+'14.3'!V5+'14.4'!V5</f>
        <v>75256.775241331547</v>
      </c>
    </row>
    <row r="6" spans="1:22" s="132" customFormat="1" ht="12.75" customHeight="1">
      <c r="A6" s="131" t="s">
        <v>1</v>
      </c>
      <c r="B6" s="9" t="s">
        <v>340</v>
      </c>
      <c r="C6" s="144">
        <f>'14.2'!C6+'14.3'!C6+'14.4'!C6</f>
        <v>64094.620917925939</v>
      </c>
      <c r="D6" s="144">
        <f>'14.2'!D6+'14.3'!D6+'14.4'!D6</f>
        <v>62006.248890459523</v>
      </c>
      <c r="E6" s="144">
        <f>'14.2'!E6+'14.3'!E6+'14.4'!E6</f>
        <v>60900.978819199881</v>
      </c>
      <c r="F6" s="144">
        <f>'14.2'!F6+'14.3'!F6+'14.4'!F6</f>
        <v>44509.03587569412</v>
      </c>
      <c r="G6" s="144">
        <f>'14.2'!G6+'14.3'!G6+'14.4'!G6</f>
        <v>43493.318234620761</v>
      </c>
      <c r="H6" s="144">
        <f>'14.2'!H6+'14.3'!H6+'14.4'!H6</f>
        <v>42570.285817248041</v>
      </c>
      <c r="I6" s="144">
        <f>'14.2'!I6+'14.3'!I6+'14.4'!I6</f>
        <v>43447.464797158449</v>
      </c>
      <c r="J6" s="144">
        <f>'14.2'!J6+'14.3'!J6+'14.4'!J6</f>
        <v>44581.648767875042</v>
      </c>
      <c r="K6" s="144">
        <f>'14.2'!K6+'14.3'!K6+'14.4'!K6</f>
        <v>44683.33854200584</v>
      </c>
      <c r="L6" s="144">
        <f>'14.2'!L6+'14.3'!L6+'14.4'!L6</f>
        <v>43300.164186246271</v>
      </c>
      <c r="M6" s="144">
        <f>'14.2'!M6+'14.3'!M6+'14.4'!M6</f>
        <v>44515.680134572634</v>
      </c>
      <c r="N6" s="144">
        <f>'14.2'!N6+'14.3'!N6+'14.4'!N6</f>
        <v>43516.021152338501</v>
      </c>
      <c r="O6" s="144">
        <f>'14.2'!O6+'14.3'!O6+'14.4'!O6</f>
        <v>40601.325683968789</v>
      </c>
      <c r="P6" s="144">
        <f>'14.2'!P6+'14.3'!P6+'14.4'!P6</f>
        <v>48853.180531909027</v>
      </c>
      <c r="Q6" s="144">
        <f>'14.2'!Q6+'14.3'!Q6+'14.4'!Q6</f>
        <v>43296.665482792996</v>
      </c>
      <c r="R6" s="144">
        <f>'14.2'!R6+'14.3'!R6+'14.4'!R6</f>
        <v>49387.826471068882</v>
      </c>
      <c r="S6" s="144">
        <f>'14.2'!S6+'14.3'!S6+'14.4'!S6</f>
        <v>46013.990100590949</v>
      </c>
      <c r="T6" s="144">
        <f>'14.2'!T6+'14.3'!T6+'14.4'!T6</f>
        <v>47934.083465006071</v>
      </c>
      <c r="U6" s="144">
        <f>'14.2'!U6+'14.3'!U6+'14.4'!U6</f>
        <v>44001.672543234716</v>
      </c>
      <c r="V6" s="144">
        <f>'14.2'!V6+'14.3'!V6+'14.4'!V6</f>
        <v>44115.369864496926</v>
      </c>
    </row>
    <row r="7" spans="1:22" s="132" customFormat="1" ht="12.75" customHeight="1">
      <c r="A7" s="131" t="s">
        <v>2</v>
      </c>
      <c r="B7" s="9" t="s">
        <v>339</v>
      </c>
      <c r="C7" s="144">
        <f>'14.2'!C7+'14.3'!C7+'14.4'!C7</f>
        <v>50535.880505611523</v>
      </c>
      <c r="D7" s="144">
        <f>'14.2'!D7+'14.3'!D7+'14.4'!D7</f>
        <v>40853.833258979554</v>
      </c>
      <c r="E7" s="144">
        <f>'14.2'!E7+'14.3'!E7+'14.4'!E7</f>
        <v>41654.047457459383</v>
      </c>
      <c r="F7" s="144">
        <f>'14.2'!F7+'14.3'!F7+'14.4'!F7</f>
        <v>44745.105840369019</v>
      </c>
      <c r="G7" s="144">
        <f>'14.2'!G7+'14.3'!G7+'14.4'!G7</f>
        <v>46221.393930832499</v>
      </c>
      <c r="H7" s="144">
        <f>'14.2'!H7+'14.3'!H7+'14.4'!H7</f>
        <v>47929.802877307418</v>
      </c>
      <c r="I7" s="144">
        <f>'14.2'!I7+'14.3'!I7+'14.4'!I7</f>
        <v>49447.605318859365</v>
      </c>
      <c r="J7" s="144">
        <f>'14.2'!J7+'14.3'!J7+'14.4'!J7</f>
        <v>56203.973426524957</v>
      </c>
      <c r="K7" s="144">
        <f>'14.2'!K7+'14.3'!K7+'14.4'!K7</f>
        <v>44465.957567845187</v>
      </c>
      <c r="L7" s="144">
        <f>'14.2'!L7+'14.3'!L7+'14.4'!L7</f>
        <v>24811.182384046857</v>
      </c>
      <c r="M7" s="144">
        <f>'14.2'!M7+'14.3'!M7+'14.4'!M7</f>
        <v>25943.69977587078</v>
      </c>
      <c r="N7" s="144">
        <f>'14.2'!N7+'14.3'!N7+'14.4'!N7</f>
        <v>24081.625776138255</v>
      </c>
      <c r="O7" s="144">
        <f>'14.2'!O7+'14.3'!O7+'14.4'!O7</f>
        <v>7506.5286116534744</v>
      </c>
      <c r="P7" s="144">
        <f>'14.2'!P7+'14.3'!P7+'14.4'!P7</f>
        <v>7439.8066042203409</v>
      </c>
      <c r="Q7" s="144">
        <f>'14.2'!Q7+'14.3'!Q7+'14.4'!Q7</f>
        <v>7975.8372437239996</v>
      </c>
      <c r="R7" s="144">
        <f>'14.2'!R7+'14.3'!R7+'14.4'!R7</f>
        <v>29531.335407367402</v>
      </c>
      <c r="S7" s="144">
        <f>'14.2'!S7+'14.3'!S7+'14.4'!S7</f>
        <v>28040.837685477596</v>
      </c>
      <c r="T7" s="144">
        <f>'14.2'!T7+'14.3'!T7+'14.4'!T7</f>
        <v>28264.623141395128</v>
      </c>
      <c r="U7" s="144">
        <f>'14.2'!U7+'14.3'!U7+'14.4'!U7</f>
        <v>31088.886144696822</v>
      </c>
      <c r="V7" s="144">
        <f>'14.2'!V7+'14.3'!V7+'14.4'!V7</f>
        <v>31080.136848493581</v>
      </c>
    </row>
    <row r="8" spans="1:22" s="132" customFormat="1" ht="12.75" customHeight="1">
      <c r="A8" s="131" t="s">
        <v>24</v>
      </c>
      <c r="B8" s="9" t="s">
        <v>341</v>
      </c>
      <c r="C8" s="144">
        <f>'14.2'!C8+'14.3'!C8+'14.4'!C8</f>
        <v>83.269774838309488</v>
      </c>
      <c r="D8" s="144">
        <f>'14.2'!D8+'14.3'!D8+'14.4'!D8</f>
        <v>82.159219588716056</v>
      </c>
      <c r="E8" s="144">
        <f>'14.2'!E8+'14.3'!E8+'14.4'!E8</f>
        <v>78.146843374896065</v>
      </c>
      <c r="F8" s="144">
        <f>'14.2'!F8+'14.3'!F8+'14.4'!F8</f>
        <v>75.5026721937584</v>
      </c>
      <c r="G8" s="144">
        <f>'14.2'!G8+'14.3'!G8+'14.4'!G8</f>
        <v>75.637868880863081</v>
      </c>
      <c r="H8" s="144">
        <f>'14.2'!H8+'14.3'!H8+'14.4'!H8</f>
        <v>73.192471196607329</v>
      </c>
      <c r="I8" s="144">
        <f>'14.2'!I8+'14.3'!I8+'14.4'!I8</f>
        <v>71.102286251089254</v>
      </c>
      <c r="J8" s="144">
        <f>'14.2'!J8+'14.3'!J8+'14.4'!J8</f>
        <v>72.113840612896993</v>
      </c>
      <c r="K8" s="144">
        <f>'14.2'!K8+'14.3'!K8+'14.4'!K8</f>
        <v>71.138064031748215</v>
      </c>
      <c r="L8" s="144">
        <f>'14.2'!L8+'14.3'!L8+'14.4'!L8</f>
        <v>70.287944331793369</v>
      </c>
      <c r="M8" s="144">
        <f>'14.2'!M8+'14.3'!M8+'14.4'!M8</f>
        <v>68.510733450819444</v>
      </c>
      <c r="N8" s="144">
        <f>'14.2'!N8+'14.3'!N8+'14.4'!N8</f>
        <v>63.446799964722629</v>
      </c>
      <c r="O8" s="144">
        <f>'14.2'!O8+'14.3'!O8+'14.4'!O8</f>
        <v>60.338709846414687</v>
      </c>
      <c r="P8" s="144">
        <f>'14.2'!P8+'14.3'!P8+'14.4'!P8</f>
        <v>61.80474695400558</v>
      </c>
      <c r="Q8" s="144">
        <f>'14.2'!Q8+'14.3'!Q8+'14.4'!Q8</f>
        <v>62.928062506193378</v>
      </c>
      <c r="R8" s="144">
        <f>'14.2'!R8+'14.3'!R8+'14.4'!R8</f>
        <v>71.211954747785171</v>
      </c>
      <c r="S8" s="144">
        <f>'14.2'!S8+'14.3'!S8+'14.4'!S8</f>
        <v>124.80225201981544</v>
      </c>
      <c r="T8" s="144">
        <f>'14.2'!T8+'14.3'!T8+'14.4'!T8</f>
        <v>127.40672640507533</v>
      </c>
      <c r="U8" s="144">
        <f>'14.2'!U8+'14.3'!U8+'14.4'!U8</f>
        <v>237.41963427699716</v>
      </c>
      <c r="V8" s="144">
        <f>'14.2'!V8+'14.3'!V8+'14.4'!V8</f>
        <v>61.268528341042924</v>
      </c>
    </row>
    <row r="9" spans="1:22" s="132" customFormat="1" ht="12.75" customHeight="1">
      <c r="A9" s="131" t="s">
        <v>25</v>
      </c>
      <c r="B9" s="8" t="s">
        <v>342</v>
      </c>
      <c r="C9" s="144">
        <f>'14.2'!C9+'14.3'!C9+'14.4'!C9</f>
        <v>1538.5520481628132</v>
      </c>
      <c r="D9" s="144">
        <f>'14.2'!D9+'14.3'!D9+'14.4'!D9</f>
        <v>1539.6000073886321</v>
      </c>
      <c r="E9" s="144">
        <f>'14.2'!E9+'14.3'!E9+'14.4'!E9</f>
        <v>1509.7028600033036</v>
      </c>
      <c r="F9" s="144">
        <f>'14.2'!F9+'14.3'!F9+'14.4'!F9</f>
        <v>1376.9848658715348</v>
      </c>
      <c r="G9" s="144">
        <f>'14.2'!G9+'14.3'!G9+'14.4'!G9</f>
        <v>1568.9177630550278</v>
      </c>
      <c r="H9" s="144">
        <f>'14.2'!H9+'14.3'!H9+'14.4'!H9</f>
        <v>1423.7697826744134</v>
      </c>
      <c r="I9" s="144">
        <f>'14.2'!I9+'14.3'!I9+'14.4'!I9</f>
        <v>1342.7845749221415</v>
      </c>
      <c r="J9" s="144">
        <f>'14.2'!J9+'14.3'!J9+'14.4'!J9</f>
        <v>1309.2530646271834</v>
      </c>
      <c r="K9" s="144">
        <f>'14.2'!K9+'14.3'!K9+'14.4'!K9</f>
        <v>1306.7030564642225</v>
      </c>
      <c r="L9" s="144">
        <f>'14.2'!L9+'14.3'!L9+'14.4'!L9</f>
        <v>1217.924088465197</v>
      </c>
      <c r="M9" s="144">
        <f>'14.2'!M9+'14.3'!M9+'14.4'!M9</f>
        <v>1213.2967837743695</v>
      </c>
      <c r="N9" s="144">
        <f>'14.2'!N9+'14.3'!N9+'14.4'!N9</f>
        <v>1248.2287788344511</v>
      </c>
      <c r="O9" s="144">
        <f>'14.2'!O9+'14.3'!O9+'14.4'!O9</f>
        <v>1140.1394567856705</v>
      </c>
      <c r="P9" s="144">
        <f>'14.2'!P9+'14.3'!P9+'14.4'!P9</f>
        <v>1188.2486913463363</v>
      </c>
      <c r="Q9" s="144">
        <f>'14.2'!Q9+'14.3'!Q9+'14.4'!Q9</f>
        <v>883.91731318374343</v>
      </c>
      <c r="R9" s="144">
        <f>'14.2'!R9+'14.3'!R9+'14.4'!R9</f>
        <v>880.22060352359199</v>
      </c>
      <c r="S9" s="144">
        <f>'14.2'!S9+'14.3'!S9+'14.4'!S9</f>
        <v>889.4423773880909</v>
      </c>
      <c r="T9" s="144">
        <f>'14.2'!T9+'14.3'!T9+'14.4'!T9</f>
        <v>773.96714258479653</v>
      </c>
      <c r="U9" s="144">
        <f>'14.2'!U9+'14.3'!U9+'14.4'!U9</f>
        <v>763.55113824996522</v>
      </c>
      <c r="V9" s="144">
        <f>'14.2'!V9+'14.3'!V9+'14.4'!V9</f>
        <v>735.91384988512857</v>
      </c>
    </row>
    <row r="10" spans="1:22" s="132" customFormat="1" ht="12.75" customHeight="1">
      <c r="A10" s="131" t="s">
        <v>3</v>
      </c>
      <c r="B10" s="9" t="s">
        <v>343</v>
      </c>
      <c r="C10" s="144">
        <f>'14.2'!C10+'14.3'!C10+'14.4'!C10</f>
        <v>396.14464706189989</v>
      </c>
      <c r="D10" s="144">
        <f>'14.2'!D10+'14.3'!D10+'14.4'!D10</f>
        <v>366.97117240626721</v>
      </c>
      <c r="E10" s="144">
        <f>'14.2'!E10+'14.3'!E10+'14.4'!E10</f>
        <v>356.33161280407023</v>
      </c>
      <c r="F10" s="144">
        <f>'14.2'!F10+'14.3'!F10+'14.4'!F10</f>
        <v>371.39129448709417</v>
      </c>
      <c r="G10" s="144">
        <f>'14.2'!G10+'14.3'!G10+'14.4'!G10</f>
        <v>379.4828961083615</v>
      </c>
      <c r="H10" s="144">
        <f>'14.2'!H10+'14.3'!H10+'14.4'!H10</f>
        <v>371.77019378377042</v>
      </c>
      <c r="I10" s="144">
        <f>'14.2'!I10+'14.3'!I10+'14.4'!I10</f>
        <v>369.77227532936593</v>
      </c>
      <c r="J10" s="144">
        <f>'14.2'!J10+'14.3'!J10+'14.4'!J10</f>
        <v>359.64264783653118</v>
      </c>
      <c r="K10" s="144">
        <f>'14.2'!K10+'14.3'!K10+'14.4'!K10</f>
        <v>362.69328280937304</v>
      </c>
      <c r="L10" s="144">
        <f>'14.2'!L10+'14.3'!L10+'14.4'!L10</f>
        <v>333.69069750138567</v>
      </c>
      <c r="M10" s="144">
        <f>'14.2'!M10+'14.3'!M10+'14.4'!M10</f>
        <v>354.18859766726609</v>
      </c>
      <c r="N10" s="144">
        <f>'14.2'!N10+'14.3'!N10+'14.4'!N10</f>
        <v>437.18653810211401</v>
      </c>
      <c r="O10" s="144">
        <f>'14.2'!O10+'14.3'!O10+'14.4'!O10</f>
        <v>280.86403933191832</v>
      </c>
      <c r="P10" s="144">
        <f>'14.2'!P10+'14.3'!P10+'14.4'!P10</f>
        <v>310.00767539110041</v>
      </c>
      <c r="Q10" s="144">
        <f>'14.2'!Q10+'14.3'!Q10+'14.4'!Q10</f>
        <v>253.26170490627078</v>
      </c>
      <c r="R10" s="144">
        <f>'14.2'!R10+'14.3'!R10+'14.4'!R10</f>
        <v>251.40543896513594</v>
      </c>
      <c r="S10" s="144">
        <f>'14.2'!S10+'14.3'!S10+'14.4'!S10</f>
        <v>270.95544565252715</v>
      </c>
      <c r="T10" s="144">
        <f>'14.2'!T10+'14.3'!T10+'14.4'!T10</f>
        <v>245.90390586535838</v>
      </c>
      <c r="U10" s="144">
        <f>'14.2'!U10+'14.3'!U10+'14.4'!U10</f>
        <v>240.45857602129132</v>
      </c>
      <c r="V10" s="144">
        <f>'14.2'!V10+'14.3'!V10+'14.4'!V10</f>
        <v>206.65877092182387</v>
      </c>
    </row>
    <row r="11" spans="1:22" s="132" customFormat="1" ht="12.75" customHeight="1">
      <c r="A11" s="131" t="s">
        <v>26</v>
      </c>
      <c r="B11" s="9" t="s">
        <v>374</v>
      </c>
      <c r="C11" s="144">
        <f>'14.2'!C11+'14.3'!C11+'14.4'!C11</f>
        <v>563.94476189900047</v>
      </c>
      <c r="D11" s="144">
        <f>'14.2'!D11+'14.3'!D11+'14.4'!D11</f>
        <v>563.12424880906349</v>
      </c>
      <c r="E11" s="144">
        <f>'14.2'!E11+'14.3'!E11+'14.4'!E11</f>
        <v>546.10642941161518</v>
      </c>
      <c r="F11" s="144">
        <f>'14.2'!F11+'14.3'!F11+'14.4'!F11</f>
        <v>526.19954592165891</v>
      </c>
      <c r="G11" s="144">
        <f>'14.2'!G11+'14.3'!G11+'14.4'!G11</f>
        <v>503.00248784981488</v>
      </c>
      <c r="H11" s="144">
        <f>'14.2'!H11+'14.3'!H11+'14.4'!H11</f>
        <v>563.73545128891453</v>
      </c>
      <c r="I11" s="144">
        <f>'14.2'!I11+'14.3'!I11+'14.4'!I11</f>
        <v>515.7499436843259</v>
      </c>
      <c r="J11" s="144">
        <f>'14.2'!J11+'14.3'!J11+'14.4'!J11</f>
        <v>473.91281188091489</v>
      </c>
      <c r="K11" s="144">
        <f>'14.2'!K11+'14.3'!K11+'14.4'!K11</f>
        <v>432.96865899269238</v>
      </c>
      <c r="L11" s="144">
        <f>'14.2'!L11+'14.3'!L11+'14.4'!L11</f>
        <v>393.29973848955137</v>
      </c>
      <c r="M11" s="144">
        <f>'14.2'!M11+'14.3'!M11+'14.4'!M11</f>
        <v>376.54370985542442</v>
      </c>
      <c r="N11" s="144">
        <f>'14.2'!N11+'14.3'!N11+'14.4'!N11</f>
        <v>348.12752292608593</v>
      </c>
      <c r="O11" s="144">
        <f>'14.2'!O11+'14.3'!O11+'14.4'!O11</f>
        <v>365.8402002256459</v>
      </c>
      <c r="P11" s="144">
        <f>'14.2'!P11+'14.3'!P11+'14.4'!P11</f>
        <v>351.49916563375359</v>
      </c>
      <c r="Q11" s="144">
        <f>'14.2'!Q11+'14.3'!Q11+'14.4'!Q11</f>
        <v>251.36435609536898</v>
      </c>
      <c r="R11" s="144">
        <f>'14.2'!R11+'14.3'!R11+'14.4'!R11</f>
        <v>223.83676773368839</v>
      </c>
      <c r="S11" s="144">
        <f>'14.2'!S11+'14.3'!S11+'14.4'!S11</f>
        <v>200.22492086658389</v>
      </c>
      <c r="T11" s="144">
        <f>'14.2'!T11+'14.3'!T11+'14.4'!T11</f>
        <v>181.26107252458942</v>
      </c>
      <c r="U11" s="144">
        <f>'14.2'!U11+'14.3'!U11+'14.4'!U11</f>
        <v>174.42938704961219</v>
      </c>
      <c r="V11" s="144">
        <f>'14.2'!V11+'14.3'!V11+'14.4'!V11</f>
        <v>171.90641396273401</v>
      </c>
    </row>
    <row r="12" spans="1:22" s="132" customFormat="1" ht="12.75" customHeight="1">
      <c r="A12" s="131" t="s">
        <v>27</v>
      </c>
      <c r="B12" s="9" t="s">
        <v>344</v>
      </c>
      <c r="C12" s="144">
        <f>'14.2'!C12+'14.3'!C12+'14.4'!C12</f>
        <v>578.46263920191279</v>
      </c>
      <c r="D12" s="144">
        <f>'14.2'!D12+'14.3'!D12+'14.4'!D12</f>
        <v>609.50458617330128</v>
      </c>
      <c r="E12" s="144">
        <f>'14.2'!E12+'14.3'!E12+'14.4'!E12</f>
        <v>607.2648177876182</v>
      </c>
      <c r="F12" s="144">
        <f>'14.2'!F12+'14.3'!F12+'14.4'!F12</f>
        <v>479.39402546278171</v>
      </c>
      <c r="G12" s="144">
        <f>'14.2'!G12+'14.3'!G12+'14.4'!G12</f>
        <v>686.43237909685149</v>
      </c>
      <c r="H12" s="144">
        <f>'14.2'!H12+'14.3'!H12+'14.4'!H12</f>
        <v>488.26413760172841</v>
      </c>
      <c r="I12" s="144">
        <f>'14.2'!I12+'14.3'!I12+'14.4'!I12</f>
        <v>457.26235590844976</v>
      </c>
      <c r="J12" s="144">
        <f>'14.2'!J12+'14.3'!J12+'14.4'!J12</f>
        <v>475.69760490973727</v>
      </c>
      <c r="K12" s="144">
        <f>'14.2'!K12+'14.3'!K12+'14.4'!K12</f>
        <v>511.04111466215699</v>
      </c>
      <c r="L12" s="144">
        <f>'14.2'!L12+'14.3'!L12+'14.4'!L12</f>
        <v>490.93365247426004</v>
      </c>
      <c r="M12" s="144">
        <f>'14.2'!M12+'14.3'!M12+'14.4'!M12</f>
        <v>482.5644762516788</v>
      </c>
      <c r="N12" s="144">
        <f>'14.2'!N12+'14.3'!N12+'14.4'!N12</f>
        <v>462.91471780625102</v>
      </c>
      <c r="O12" s="144">
        <f>'14.2'!O12+'14.3'!O12+'14.4'!O12</f>
        <v>493.43521722810624</v>
      </c>
      <c r="P12" s="144">
        <f>'14.2'!P12+'14.3'!P12+'14.4'!P12</f>
        <v>526.74185032148239</v>
      </c>
      <c r="Q12" s="144">
        <f>'14.2'!Q12+'14.3'!Q12+'14.4'!Q12</f>
        <v>379.29125218210368</v>
      </c>
      <c r="R12" s="144">
        <f>'14.2'!R12+'14.3'!R12+'14.4'!R12</f>
        <v>404.97839682476774</v>
      </c>
      <c r="S12" s="144">
        <f>'14.2'!S12+'14.3'!S12+'14.4'!S12</f>
        <v>418.26201086897993</v>
      </c>
      <c r="T12" s="144">
        <f>'14.2'!T12+'14.3'!T12+'14.4'!T12</f>
        <v>346.80216419484879</v>
      </c>
      <c r="U12" s="144">
        <f>'14.2'!U12+'14.3'!U12+'14.4'!U12</f>
        <v>348.66317517906168</v>
      </c>
      <c r="V12" s="144">
        <f>'14.2'!V12+'14.3'!V12+'14.4'!V12</f>
        <v>357.34866500057075</v>
      </c>
    </row>
    <row r="13" spans="1:22" s="132" customFormat="1" ht="12.75" customHeight="1">
      <c r="A13" s="131" t="s">
        <v>28</v>
      </c>
      <c r="B13" s="8" t="s">
        <v>345</v>
      </c>
      <c r="C13" s="144">
        <f>'14.2'!C13+'14.3'!C13+'14.4'!C13</f>
        <v>1251590.6906240704</v>
      </c>
      <c r="D13" s="144">
        <f>'14.2'!D13+'14.3'!D13+'14.4'!D13</f>
        <v>1186848.4355111101</v>
      </c>
      <c r="E13" s="144">
        <f>'14.2'!E13+'14.3'!E13+'14.4'!E13</f>
        <v>1149488.8306174402</v>
      </c>
      <c r="F13" s="144">
        <f>'14.2'!F13+'14.3'!F13+'14.4'!F13</f>
        <v>1192847.2197145585</v>
      </c>
      <c r="G13" s="144">
        <f>'14.2'!G13+'14.3'!G13+'14.4'!G13</f>
        <v>1164858.6802076155</v>
      </c>
      <c r="H13" s="144">
        <f>'14.2'!H13+'14.3'!H13+'14.4'!H13</f>
        <v>1140802.0733706497</v>
      </c>
      <c r="I13" s="144">
        <f>'14.2'!I13+'14.3'!I13+'14.4'!I13</f>
        <v>1140898.534583475</v>
      </c>
      <c r="J13" s="144">
        <f>'14.2'!J13+'14.3'!J13+'14.4'!J13</f>
        <v>1189417.0990126419</v>
      </c>
      <c r="K13" s="144">
        <f>'14.2'!K13+'14.3'!K13+'14.4'!K13</f>
        <v>1154155.3866752498</v>
      </c>
      <c r="L13" s="144">
        <f>'14.2'!L13+'14.3'!L13+'14.4'!L13</f>
        <v>832901.77930673712</v>
      </c>
      <c r="M13" s="144">
        <f>'14.2'!M13+'14.3'!M13+'14.4'!M13</f>
        <v>1082869.0879568623</v>
      </c>
      <c r="N13" s="144">
        <f>'14.2'!N13+'14.3'!N13+'14.4'!N13</f>
        <v>1093091.4877807996</v>
      </c>
      <c r="O13" s="144">
        <f>'14.2'!O13+'14.3'!O13+'14.4'!O13</f>
        <v>1047610.9522909753</v>
      </c>
      <c r="P13" s="144">
        <f>'14.2'!P13+'14.3'!P13+'14.4'!P13</f>
        <v>1055633.5126540936</v>
      </c>
      <c r="Q13" s="144">
        <f>'14.2'!Q13+'14.3'!Q13+'14.4'!Q13</f>
        <v>1066888.0186983752</v>
      </c>
      <c r="R13" s="144">
        <f>'14.2'!R13+'14.3'!R13+'14.4'!R13</f>
        <v>1071951.6426872953</v>
      </c>
      <c r="S13" s="144">
        <f>'14.2'!S13+'14.3'!S13+'14.4'!S13</f>
        <v>1035561.2522567462</v>
      </c>
      <c r="T13" s="144">
        <f>'14.2'!T13+'14.3'!T13+'14.4'!T13</f>
        <v>1084489.6730191503</v>
      </c>
      <c r="U13" s="144">
        <f>'14.2'!U13+'14.3'!U13+'14.4'!U13</f>
        <v>1039919.2482207259</v>
      </c>
      <c r="V13" s="144">
        <f>'14.2'!V13+'14.3'!V13+'14.4'!V13</f>
        <v>1019460.4973601352</v>
      </c>
    </row>
    <row r="14" spans="1:22" s="132" customFormat="1" ht="12.75" customHeight="1">
      <c r="A14" s="131" t="s">
        <v>29</v>
      </c>
      <c r="B14" s="9" t="s">
        <v>346</v>
      </c>
      <c r="C14" s="144">
        <f>'14.2'!C14+'14.3'!C14+'14.4'!C14</f>
        <v>4163.5440657019099</v>
      </c>
      <c r="D14" s="144">
        <f>'14.2'!D14+'14.3'!D14+'14.4'!D14</f>
        <v>4125.2491955165679</v>
      </c>
      <c r="E14" s="144">
        <f>'14.2'!E14+'14.3'!E14+'14.4'!E14</f>
        <v>3866.766124571287</v>
      </c>
      <c r="F14" s="144">
        <f>'14.2'!F14+'14.3'!F14+'14.4'!F14</f>
        <v>3730.6343994422614</v>
      </c>
      <c r="G14" s="144">
        <f>'14.2'!G14+'14.3'!G14+'14.4'!G14</f>
        <v>3171.669150882517</v>
      </c>
      <c r="H14" s="144">
        <f>'14.2'!H14+'14.3'!H14+'14.4'!H14</f>
        <v>3022.3338832193472</v>
      </c>
      <c r="I14" s="144">
        <f>'14.2'!I14+'14.3'!I14+'14.4'!I14</f>
        <v>3020.0576279311385</v>
      </c>
      <c r="J14" s="144">
        <f>'14.2'!J14+'14.3'!J14+'14.4'!J14</f>
        <v>2862.6025857420918</v>
      </c>
      <c r="K14" s="144">
        <f>'14.2'!K14+'14.3'!K14+'14.4'!K14</f>
        <v>2825.0238569407102</v>
      </c>
      <c r="L14" s="144">
        <f>'14.2'!L14+'14.3'!L14+'14.4'!L14</f>
        <v>2901.3506996076576</v>
      </c>
      <c r="M14" s="144">
        <f>'14.2'!M14+'14.3'!M14+'14.4'!M14</f>
        <v>3102.5414458327486</v>
      </c>
      <c r="N14" s="144">
        <f>'14.2'!N14+'14.3'!N14+'14.4'!N14</f>
        <v>2804.1159698705887</v>
      </c>
      <c r="O14" s="144">
        <f>'14.2'!O14+'14.3'!O14+'14.4'!O14</f>
        <v>3383.0970032149698</v>
      </c>
      <c r="P14" s="144">
        <f>'14.2'!P14+'14.3'!P14+'14.4'!P14</f>
        <v>3293.8539942026373</v>
      </c>
      <c r="Q14" s="144">
        <f>'14.2'!Q14+'14.3'!Q14+'14.4'!Q14</f>
        <v>3134.5609675387932</v>
      </c>
      <c r="R14" s="144">
        <f>'14.2'!R14+'14.3'!R14+'14.4'!R14</f>
        <v>2855.2980311755146</v>
      </c>
      <c r="S14" s="144">
        <f>'14.2'!S14+'14.3'!S14+'14.4'!S14</f>
        <v>2705.3033454508818</v>
      </c>
      <c r="T14" s="144">
        <f>'14.2'!T14+'14.3'!T14+'14.4'!T14</f>
        <v>2569.3953992557035</v>
      </c>
      <c r="U14" s="144">
        <f>'14.2'!U14+'14.3'!U14+'14.4'!U14</f>
        <v>2486.6829344988555</v>
      </c>
      <c r="V14" s="144">
        <f>'14.2'!V14+'14.3'!V14+'14.4'!V14</f>
        <v>2377.747283814334</v>
      </c>
    </row>
    <row r="15" spans="1:22" s="132" customFormat="1" ht="12.75" customHeight="1">
      <c r="A15" s="131" t="s">
        <v>30</v>
      </c>
      <c r="B15" s="9" t="s">
        <v>347</v>
      </c>
      <c r="C15" s="144">
        <f>'14.2'!C15+'14.3'!C15+'14.4'!C15</f>
        <v>590.65559557258666</v>
      </c>
      <c r="D15" s="144">
        <f>'14.2'!D15+'14.3'!D15+'14.4'!D15</f>
        <v>577.5675125104957</v>
      </c>
      <c r="E15" s="144">
        <f>'14.2'!E15+'14.3'!E15+'14.4'!E15</f>
        <v>509.03549043938369</v>
      </c>
      <c r="F15" s="144">
        <f>'14.2'!F15+'14.3'!F15+'14.4'!F15</f>
        <v>505.69197360626106</v>
      </c>
      <c r="G15" s="144">
        <f>'14.2'!G15+'14.3'!G15+'14.4'!G15</f>
        <v>369.84795836558123</v>
      </c>
      <c r="H15" s="144">
        <f>'14.2'!H15+'14.3'!H15+'14.4'!H15</f>
        <v>347.83318511385528</v>
      </c>
      <c r="I15" s="144">
        <f>'14.2'!I15+'14.3'!I15+'14.4'!I15</f>
        <v>327.08326838004416</v>
      </c>
      <c r="J15" s="144">
        <f>'14.2'!J15+'14.3'!J15+'14.4'!J15</f>
        <v>314.94632355438972</v>
      </c>
      <c r="K15" s="144">
        <f>'14.2'!K15+'14.3'!K15+'14.4'!K15</f>
        <v>295.17456187377388</v>
      </c>
      <c r="L15" s="144">
        <f>'14.2'!L15+'14.3'!L15+'14.4'!L15</f>
        <v>282.43270098719336</v>
      </c>
      <c r="M15" s="144">
        <f>'14.2'!M15+'14.3'!M15+'14.4'!M15</f>
        <v>289.45522916796045</v>
      </c>
      <c r="N15" s="144">
        <f>'14.2'!N15+'14.3'!N15+'14.4'!N15</f>
        <v>266.95373616654535</v>
      </c>
      <c r="O15" s="144">
        <f>'14.2'!O15+'14.3'!O15+'14.4'!O15</f>
        <v>304.42778049766048</v>
      </c>
      <c r="P15" s="144">
        <f>'14.2'!P15+'14.3'!P15+'14.4'!P15</f>
        <v>297.89956591326666</v>
      </c>
      <c r="Q15" s="144">
        <f>'14.2'!Q15+'14.3'!Q15+'14.4'!Q15</f>
        <v>319.02997190821662</v>
      </c>
      <c r="R15" s="144">
        <f>'14.2'!R15+'14.3'!R15+'14.4'!R15</f>
        <v>282.49491004803093</v>
      </c>
      <c r="S15" s="144">
        <f>'14.2'!S15+'14.3'!S15+'14.4'!S15</f>
        <v>277.72979577668485</v>
      </c>
      <c r="T15" s="144">
        <f>'14.2'!T15+'14.3'!T15+'14.4'!T15</f>
        <v>263.11759230983125</v>
      </c>
      <c r="U15" s="144">
        <f>'14.2'!U15+'14.3'!U15+'14.4'!U15</f>
        <v>289.21191085011924</v>
      </c>
      <c r="V15" s="144">
        <f>'14.2'!V15+'14.3'!V15+'14.4'!V15</f>
        <v>265.56959560275544</v>
      </c>
    </row>
    <row r="16" spans="1:22" s="132" customFormat="1" ht="12.75" customHeight="1">
      <c r="A16" s="131" t="s">
        <v>31</v>
      </c>
      <c r="B16" s="9" t="s">
        <v>348</v>
      </c>
      <c r="C16" s="144">
        <f>'14.2'!C16+'14.3'!C16+'14.4'!C16</f>
        <v>14968.649463987595</v>
      </c>
      <c r="D16" s="144">
        <f>'14.2'!D16+'14.3'!D16+'14.4'!D16</f>
        <v>14579.028735791755</v>
      </c>
      <c r="E16" s="144">
        <f>'14.2'!E16+'14.3'!E16+'14.4'!E16</f>
        <v>14131.344148137696</v>
      </c>
      <c r="F16" s="144">
        <f>'14.2'!F16+'14.3'!F16+'14.4'!F16</f>
        <v>5162.5265534186374</v>
      </c>
      <c r="G16" s="144">
        <f>'14.2'!G16+'14.3'!G16+'14.4'!G16</f>
        <v>6578.4943139810839</v>
      </c>
      <c r="H16" s="144">
        <f>'14.2'!H16+'14.3'!H16+'14.4'!H16</f>
        <v>7422.945584686242</v>
      </c>
      <c r="I16" s="144">
        <f>'14.2'!I16+'14.3'!I16+'14.4'!I16</f>
        <v>5482.5778838689885</v>
      </c>
      <c r="J16" s="144">
        <f>'14.2'!J16+'14.3'!J16+'14.4'!J16</f>
        <v>8182.8828451694635</v>
      </c>
      <c r="K16" s="144">
        <f>'14.2'!K16+'14.3'!K16+'14.4'!K16</f>
        <v>12442.510761676744</v>
      </c>
      <c r="L16" s="144">
        <f>'14.2'!L16+'14.3'!L16+'14.4'!L16</f>
        <v>14542.440610742104</v>
      </c>
      <c r="M16" s="144">
        <f>'14.2'!M16+'14.3'!M16+'14.4'!M16</f>
        <v>19830.816182722225</v>
      </c>
      <c r="N16" s="144">
        <f>'14.2'!N16+'14.3'!N16+'14.4'!N16</f>
        <v>14043.813847470288</v>
      </c>
      <c r="O16" s="144">
        <f>'14.2'!O16+'14.3'!O16+'14.4'!O16</f>
        <v>14954.763512478041</v>
      </c>
      <c r="P16" s="144">
        <f>'14.2'!P16+'14.3'!P16+'14.4'!P16</f>
        <v>14140.215775858913</v>
      </c>
      <c r="Q16" s="144">
        <f>'14.2'!Q16+'14.3'!Q16+'14.4'!Q16</f>
        <v>11629.828602141217</v>
      </c>
      <c r="R16" s="144">
        <f>'14.2'!R16+'14.3'!R16+'14.4'!R16</f>
        <v>11383.621686291563</v>
      </c>
      <c r="S16" s="144">
        <f>'14.2'!S16+'14.3'!S16+'14.4'!S16</f>
        <v>12866.859096620505</v>
      </c>
      <c r="T16" s="144">
        <f>'14.2'!T16+'14.3'!T16+'14.4'!T16</f>
        <v>11977.808626499913</v>
      </c>
      <c r="U16" s="144">
        <f>'14.2'!U16+'14.3'!U16+'14.4'!U16</f>
        <v>11099.863402641015</v>
      </c>
      <c r="V16" s="144">
        <f>'14.2'!V16+'14.3'!V16+'14.4'!V16</f>
        <v>11622.675343721492</v>
      </c>
    </row>
    <row r="17" spans="1:22" s="132" customFormat="1" ht="12.75" customHeight="1">
      <c r="A17" s="131" t="s">
        <v>32</v>
      </c>
      <c r="B17" s="9" t="s">
        <v>349</v>
      </c>
      <c r="C17" s="144">
        <f>'14.2'!C17+'14.3'!C17+'14.4'!C17</f>
        <v>16432.606942636816</v>
      </c>
      <c r="D17" s="144">
        <f>'14.2'!D17+'14.3'!D17+'14.4'!D17</f>
        <v>16106.952462864243</v>
      </c>
      <c r="E17" s="144">
        <f>'14.2'!E17+'14.3'!E17+'14.4'!E17</f>
        <v>15619.664764472434</v>
      </c>
      <c r="F17" s="144">
        <f>'14.2'!F17+'14.3'!F17+'14.4'!F17</f>
        <v>6131.372716568656</v>
      </c>
      <c r="G17" s="144">
        <f>'14.2'!G17+'14.3'!G17+'14.4'!G17</f>
        <v>6683.3970399623495</v>
      </c>
      <c r="H17" s="144">
        <f>'14.2'!H17+'14.3'!H17+'14.4'!H17</f>
        <v>7600.3542066756845</v>
      </c>
      <c r="I17" s="144">
        <f>'14.2'!I17+'14.3'!I17+'14.4'!I17</f>
        <v>5809.1657322079154</v>
      </c>
      <c r="J17" s="144">
        <f>'14.2'!J17+'14.3'!J17+'14.4'!J17</f>
        <v>8220.821007319104</v>
      </c>
      <c r="K17" s="144">
        <f>'14.2'!K17+'14.3'!K17+'14.4'!K17</f>
        <v>12657.192980034612</v>
      </c>
      <c r="L17" s="144">
        <f>'14.2'!L17+'14.3'!L17+'14.4'!L17</f>
        <v>14031.610374782711</v>
      </c>
      <c r="M17" s="144">
        <f>'14.2'!M17+'14.3'!M17+'14.4'!M17</f>
        <v>19165.559951592797</v>
      </c>
      <c r="N17" s="144">
        <f>'14.2'!N17+'14.3'!N17+'14.4'!N17</f>
        <v>12297.254327611698</v>
      </c>
      <c r="O17" s="144">
        <f>'14.2'!O17+'14.3'!O17+'14.4'!O17</f>
        <v>14010.18173543683</v>
      </c>
      <c r="P17" s="144">
        <f>'14.2'!P17+'14.3'!P17+'14.4'!P17</f>
        <v>12643.58661176476</v>
      </c>
      <c r="Q17" s="144">
        <f>'14.2'!Q17+'14.3'!Q17+'14.4'!Q17</f>
        <v>9921.6246472309958</v>
      </c>
      <c r="R17" s="144">
        <f>'14.2'!R17+'14.3'!R17+'14.4'!R17</f>
        <v>9912.8024782682314</v>
      </c>
      <c r="S17" s="144">
        <f>'14.2'!S17+'14.3'!S17+'14.4'!S17</f>
        <v>10934.241439314839</v>
      </c>
      <c r="T17" s="144">
        <f>'14.2'!T17+'14.3'!T17+'14.4'!T17</f>
        <v>10297.601558708722</v>
      </c>
      <c r="U17" s="144">
        <f>'14.2'!U17+'14.3'!U17+'14.4'!U17</f>
        <v>9430.3912003407386</v>
      </c>
      <c r="V17" s="144">
        <f>'14.2'!V17+'14.3'!V17+'14.4'!V17</f>
        <v>10028.459918189019</v>
      </c>
    </row>
    <row r="18" spans="1:22" s="132" customFormat="1" ht="12.75" customHeight="1">
      <c r="A18" s="131" t="s">
        <v>33</v>
      </c>
      <c r="B18" s="9" t="s">
        <v>350</v>
      </c>
      <c r="C18" s="144">
        <f>'14.2'!C18+'14.3'!C18+'14.4'!C18</f>
        <v>610.98637728056394</v>
      </c>
      <c r="D18" s="144">
        <f>'14.2'!D18+'14.3'!D18+'14.4'!D18</f>
        <v>578.18161727738004</v>
      </c>
      <c r="E18" s="144">
        <f>'14.2'!E18+'14.3'!E18+'14.4'!E18</f>
        <v>491.82537009233232</v>
      </c>
      <c r="F18" s="144">
        <f>'14.2'!F18+'14.3'!F18+'14.4'!F18</f>
        <v>393.95773959682435</v>
      </c>
      <c r="G18" s="144">
        <f>'14.2'!G18+'14.3'!G18+'14.4'!G18</f>
        <v>305.11781472241387</v>
      </c>
      <c r="H18" s="144">
        <f>'14.2'!H18+'14.3'!H18+'14.4'!H18</f>
        <v>339.30343123221667</v>
      </c>
      <c r="I18" s="144">
        <f>'14.2'!I18+'14.3'!I18+'14.4'!I18</f>
        <v>336.78338673812152</v>
      </c>
      <c r="J18" s="144">
        <f>'14.2'!J18+'14.3'!J18+'14.4'!J18</f>
        <v>415.29128898020872</v>
      </c>
      <c r="K18" s="144">
        <f>'14.2'!K18+'14.3'!K18+'14.4'!K18</f>
        <v>251.15009919671951</v>
      </c>
      <c r="L18" s="144">
        <f>'14.2'!L18+'14.3'!L18+'14.4'!L18</f>
        <v>246.18462316831398</v>
      </c>
      <c r="M18" s="144">
        <f>'14.2'!M18+'14.3'!M18+'14.4'!M18</f>
        <v>241.88296023387724</v>
      </c>
      <c r="N18" s="144">
        <f>'14.2'!N18+'14.3'!N18+'14.4'!N18</f>
        <v>216.30193968673717</v>
      </c>
      <c r="O18" s="144">
        <f>'14.2'!O18+'14.3'!O18+'14.4'!O18</f>
        <v>310.43497152617329</v>
      </c>
      <c r="P18" s="144">
        <f>'14.2'!P18+'14.3'!P18+'14.4'!P18</f>
        <v>267.63021405982334</v>
      </c>
      <c r="Q18" s="144">
        <f>'14.2'!Q18+'14.3'!Q18+'14.4'!Q18</f>
        <v>261.78858367270914</v>
      </c>
      <c r="R18" s="144">
        <f>'14.2'!R18+'14.3'!R18+'14.4'!R18</f>
        <v>237.61340221871663</v>
      </c>
      <c r="S18" s="144">
        <f>'14.2'!S18+'14.3'!S18+'14.4'!S18</f>
        <v>240.18678637617194</v>
      </c>
      <c r="T18" s="144">
        <f>'14.2'!T18+'14.3'!T18+'14.4'!T18</f>
        <v>214.17939456315014</v>
      </c>
      <c r="U18" s="144">
        <f>'14.2'!U18+'14.3'!U18+'14.4'!U18</f>
        <v>183.95991488234122</v>
      </c>
      <c r="V18" s="144">
        <f>'14.2'!V18+'14.3'!V18+'14.4'!V18</f>
        <v>168.22732842982148</v>
      </c>
    </row>
    <row r="19" spans="1:22" s="132" customFormat="1" ht="12.75" customHeight="1">
      <c r="A19" s="131" t="s">
        <v>34</v>
      </c>
      <c r="B19" s="9" t="s">
        <v>351</v>
      </c>
      <c r="C19" s="144">
        <f>'14.2'!C19+'14.3'!C19+'14.4'!C19</f>
        <v>11169.575259810244</v>
      </c>
      <c r="D19" s="144">
        <f>'14.2'!D19+'14.3'!D19+'14.4'!D19</f>
        <v>9303.9652744439572</v>
      </c>
      <c r="E19" s="144">
        <f>'14.2'!E19+'14.3'!E19+'14.4'!E19</f>
        <v>9196.9828617085841</v>
      </c>
      <c r="F19" s="144">
        <f>'14.2'!F19+'14.3'!F19+'14.4'!F19</f>
        <v>9660.9052223171511</v>
      </c>
      <c r="G19" s="144">
        <f>'14.2'!G19+'14.3'!G19+'14.4'!G19</f>
        <v>10115.168309221508</v>
      </c>
      <c r="H19" s="144">
        <f>'14.2'!H19+'14.3'!H19+'14.4'!H19</f>
        <v>10015.751258005945</v>
      </c>
      <c r="I19" s="144">
        <f>'14.2'!I19+'14.3'!I19+'14.4'!I19</f>
        <v>9923.9455698899601</v>
      </c>
      <c r="J19" s="144">
        <f>'14.2'!J19+'14.3'!J19+'14.4'!J19</f>
        <v>9940.2131611555742</v>
      </c>
      <c r="K19" s="144">
        <f>'14.2'!K19+'14.3'!K19+'14.4'!K19</f>
        <v>9589.6015705065784</v>
      </c>
      <c r="L19" s="144">
        <f>'14.2'!L19+'14.3'!L19+'14.4'!L19</f>
        <v>8244.8861490111594</v>
      </c>
      <c r="M19" s="144">
        <f>'14.2'!M19+'14.3'!M19+'14.4'!M19</f>
        <v>9299.4848602026486</v>
      </c>
      <c r="N19" s="144">
        <f>'14.2'!N19+'14.3'!N19+'14.4'!N19</f>
        <v>9178.4926626995657</v>
      </c>
      <c r="O19" s="144">
        <f>'14.2'!O19+'14.3'!O19+'14.4'!O19</f>
        <v>9539.4001483793636</v>
      </c>
      <c r="P19" s="144">
        <f>'14.2'!P19+'14.3'!P19+'14.4'!P19</f>
        <v>9512.2805117327316</v>
      </c>
      <c r="Q19" s="144">
        <f>'14.2'!Q19+'14.3'!Q19+'14.4'!Q19</f>
        <v>9327.0560277697459</v>
      </c>
      <c r="R19" s="144">
        <f>'14.2'!R19+'14.3'!R19+'14.4'!R19</f>
        <v>9456.2066404064954</v>
      </c>
      <c r="S19" s="144">
        <f>'14.2'!S19+'14.3'!S19+'14.4'!S19</f>
        <v>10063.177075860862</v>
      </c>
      <c r="T19" s="144">
        <f>'14.2'!T19+'14.3'!T19+'14.4'!T19</f>
        <v>9967.7303744442142</v>
      </c>
      <c r="U19" s="144">
        <f>'14.2'!U19+'14.3'!U19+'14.4'!U19</f>
        <v>10582.940618307088</v>
      </c>
      <c r="V19" s="144">
        <f>'14.2'!V19+'14.3'!V19+'14.4'!V19</f>
        <v>9274.3108940410366</v>
      </c>
    </row>
    <row r="20" spans="1:22" s="132" customFormat="1" ht="12.75" customHeight="1">
      <c r="A20" s="131" t="s">
        <v>35</v>
      </c>
      <c r="B20" s="10" t="s">
        <v>352</v>
      </c>
      <c r="C20" s="144">
        <f>'14.2'!C20+'14.3'!C20+'14.4'!C20</f>
        <v>7552.0941609647298</v>
      </c>
      <c r="D20" s="144">
        <f>'14.2'!D20+'14.3'!D20+'14.4'!D20</f>
        <v>6019.9785627358506</v>
      </c>
      <c r="E20" s="144">
        <f>'14.2'!E20+'14.3'!E20+'14.4'!E20</f>
        <v>5987.4962784549234</v>
      </c>
      <c r="F20" s="144">
        <f>'14.2'!F20+'14.3'!F20+'14.4'!F20</f>
        <v>6484.9385777299021</v>
      </c>
      <c r="G20" s="144">
        <f>'14.2'!G20+'14.3'!G20+'14.4'!G20</f>
        <v>7010.8188254748302</v>
      </c>
      <c r="H20" s="144">
        <f>'14.2'!H20+'14.3'!H20+'14.4'!H20</f>
        <v>6956.8835731955669</v>
      </c>
      <c r="I20" s="144">
        <f>'14.2'!I20+'14.3'!I20+'14.4'!I20</f>
        <v>6934.5233569410875</v>
      </c>
      <c r="J20" s="144">
        <f>'14.2'!J20+'14.3'!J20+'14.4'!J20</f>
        <v>6993.3517355501481</v>
      </c>
      <c r="K20" s="144">
        <f>'14.2'!K20+'14.3'!K20+'14.4'!K20</f>
        <v>6831.8437797548731</v>
      </c>
      <c r="L20" s="144">
        <f>'14.2'!L20+'14.3'!L20+'14.4'!L20</f>
        <v>5610.1710398076548</v>
      </c>
      <c r="M20" s="144">
        <f>'14.2'!M20+'14.3'!M20+'14.4'!M20</f>
        <v>6769.7228684140637</v>
      </c>
      <c r="N20" s="144">
        <f>'14.2'!N20+'14.3'!N20+'14.4'!N20</f>
        <v>6620.5239768963293</v>
      </c>
      <c r="O20" s="144">
        <f>'14.2'!O20+'14.3'!O20+'14.4'!O20</f>
        <v>6671.1535550631988</v>
      </c>
      <c r="P20" s="144">
        <f>'14.2'!P20+'14.3'!P20+'14.4'!P20</f>
        <v>6855.5523525436192</v>
      </c>
      <c r="Q20" s="144">
        <f>'14.2'!Q20+'14.3'!Q20+'14.4'!Q20</f>
        <v>7263.9202836594886</v>
      </c>
      <c r="R20" s="144">
        <f>'14.2'!R20+'14.3'!R20+'14.4'!R20</f>
        <v>7288.8785664223833</v>
      </c>
      <c r="S20" s="144">
        <f>'14.2'!S20+'14.3'!S20+'14.4'!S20</f>
        <v>7775.2195693645772</v>
      </c>
      <c r="T20" s="144">
        <f>'14.2'!T20+'14.3'!T20+'14.4'!T20</f>
        <v>7734.3763944023704</v>
      </c>
      <c r="U20" s="144">
        <f>'14.2'!U20+'14.3'!U20+'14.4'!U20</f>
        <v>7753.3352003048631</v>
      </c>
      <c r="V20" s="144">
        <f>'14.2'!V20+'14.3'!V20+'14.4'!V20</f>
        <v>6448.8644550470781</v>
      </c>
    </row>
    <row r="21" spans="1:22" s="132" customFormat="1" ht="12.75" customHeight="1">
      <c r="A21" s="131" t="s">
        <v>36</v>
      </c>
      <c r="B21" s="10" t="s">
        <v>353</v>
      </c>
      <c r="C21" s="144">
        <f>'14.2'!C21+'14.3'!C21+'14.4'!C21</f>
        <v>3617.4810988455147</v>
      </c>
      <c r="D21" s="144">
        <f>'14.2'!D21+'14.3'!D21+'14.4'!D21</f>
        <v>3283.9867117081062</v>
      </c>
      <c r="E21" s="144">
        <f>'14.2'!E21+'14.3'!E21+'14.4'!E21</f>
        <v>3209.4865832536598</v>
      </c>
      <c r="F21" s="144">
        <f>'14.2'!F21+'14.3'!F21+'14.4'!F21</f>
        <v>3175.9666445872499</v>
      </c>
      <c r="G21" s="144">
        <f>'14.2'!G21+'14.3'!G21+'14.4'!G21</f>
        <v>3104.3494837466787</v>
      </c>
      <c r="H21" s="144">
        <f>'14.2'!H21+'14.3'!H21+'14.4'!H21</f>
        <v>3058.8676848103773</v>
      </c>
      <c r="I21" s="144">
        <f>'14.2'!I21+'14.3'!I21+'14.4'!I21</f>
        <v>2989.422212948873</v>
      </c>
      <c r="J21" s="144">
        <f>'14.2'!J21+'14.3'!J21+'14.4'!J21</f>
        <v>2946.8614256054252</v>
      </c>
      <c r="K21" s="144">
        <f>'14.2'!K21+'14.3'!K21+'14.4'!K21</f>
        <v>2757.7577907517052</v>
      </c>
      <c r="L21" s="144">
        <f>'14.2'!L21+'14.3'!L21+'14.4'!L21</f>
        <v>2634.7151092035037</v>
      </c>
      <c r="M21" s="144">
        <f>'14.2'!M21+'14.3'!M21+'14.4'!M21</f>
        <v>2529.761991788585</v>
      </c>
      <c r="N21" s="144">
        <f>'14.2'!N21+'14.3'!N21+'14.4'!N21</f>
        <v>2557.9686858032378</v>
      </c>
      <c r="O21" s="144">
        <f>'14.2'!O21+'14.3'!O21+'14.4'!O21</f>
        <v>2868.2465933161652</v>
      </c>
      <c r="P21" s="144">
        <f>'14.2'!P21+'14.3'!P21+'14.4'!P21</f>
        <v>2656.7281591891106</v>
      </c>
      <c r="Q21" s="144">
        <f>'14.2'!Q21+'14.3'!Q21+'14.4'!Q21</f>
        <v>2063.1357441102564</v>
      </c>
      <c r="R21" s="144">
        <f>'14.2'!R21+'14.3'!R21+'14.4'!R21</f>
        <v>2167.3280739841125</v>
      </c>
      <c r="S21" s="144">
        <f>'14.2'!S21+'14.3'!S21+'14.4'!S21</f>
        <v>2287.9575064962833</v>
      </c>
      <c r="T21" s="144">
        <f>'14.2'!T21+'14.3'!T21+'14.4'!T21</f>
        <v>2233.3539800418439</v>
      </c>
      <c r="U21" s="144">
        <f>'14.2'!U21+'14.3'!U21+'14.4'!U21</f>
        <v>2829.6054180022247</v>
      </c>
      <c r="V21" s="144">
        <f>'14.2'!V21+'14.3'!V21+'14.4'!V21</f>
        <v>2825.4464389939576</v>
      </c>
    </row>
    <row r="22" spans="1:22" s="132" customFormat="1" ht="12.75" customHeight="1">
      <c r="A22" s="131" t="s">
        <v>37</v>
      </c>
      <c r="B22" s="9" t="s">
        <v>354</v>
      </c>
      <c r="C22" s="144">
        <f>'14.2'!C22+'14.3'!C22+'14.4'!C22</f>
        <v>9831.922255734582</v>
      </c>
      <c r="D22" s="144">
        <f>'14.2'!D22+'14.3'!D22+'14.4'!D22</f>
        <v>8906.8634966400787</v>
      </c>
      <c r="E22" s="144">
        <f>'14.2'!E22+'14.3'!E22+'14.4'!E22</f>
        <v>8647.9720953081433</v>
      </c>
      <c r="F22" s="144">
        <f>'14.2'!F22+'14.3'!F22+'14.4'!F22</f>
        <v>8180.8539158816793</v>
      </c>
      <c r="G22" s="144">
        <f>'14.2'!G22+'14.3'!G22+'14.4'!G22</f>
        <v>7658.1967983845234</v>
      </c>
      <c r="H22" s="144">
        <f>'14.2'!H22+'14.3'!H22+'14.4'!H22</f>
        <v>7673.1775845003303</v>
      </c>
      <c r="I22" s="144">
        <f>'14.2'!I22+'14.3'!I22+'14.4'!I22</f>
        <v>6486.838763200245</v>
      </c>
      <c r="J22" s="144">
        <f>'14.2'!J22+'14.3'!J22+'14.4'!J22</f>
        <v>8567.6204348096253</v>
      </c>
      <c r="K22" s="144">
        <f>'14.2'!K22+'14.3'!K22+'14.4'!K22</f>
        <v>8538.1039415095674</v>
      </c>
      <c r="L22" s="144">
        <f>'14.2'!L22+'14.3'!L22+'14.4'!L22</f>
        <v>9203.6270453260258</v>
      </c>
      <c r="M22" s="144">
        <f>'14.2'!M22+'14.3'!M22+'14.4'!M22</f>
        <v>9576.2643324518031</v>
      </c>
      <c r="N22" s="144">
        <f>'14.2'!N22+'14.3'!N22+'14.4'!N22</f>
        <v>9731.7936475877141</v>
      </c>
      <c r="O22" s="144">
        <f>'14.2'!O22+'14.3'!O22+'14.4'!O22</f>
        <v>8495.1023615996473</v>
      </c>
      <c r="P22" s="144">
        <f>'14.2'!P22+'14.3'!P22+'14.4'!P22</f>
        <v>9416.9328867565418</v>
      </c>
      <c r="Q22" s="144">
        <f>'14.2'!Q22+'14.3'!Q22+'14.4'!Q22</f>
        <v>8860.0391327772631</v>
      </c>
      <c r="R22" s="144">
        <f>'14.2'!R22+'14.3'!R22+'14.4'!R22</f>
        <v>9311.2069136548907</v>
      </c>
      <c r="S22" s="144">
        <f>'14.2'!S22+'14.3'!S22+'14.4'!S22</f>
        <v>8869.1081276964433</v>
      </c>
      <c r="T22" s="144">
        <f>'14.2'!T22+'14.3'!T22+'14.4'!T22</f>
        <v>8357.3965480047755</v>
      </c>
      <c r="U22" s="144">
        <f>'14.2'!U22+'14.3'!U22+'14.4'!U22</f>
        <v>7993.4644993336387</v>
      </c>
      <c r="V22" s="144">
        <f>'14.2'!V22+'14.3'!V22+'14.4'!V22</f>
        <v>8083.0360293169879</v>
      </c>
    </row>
    <row r="23" spans="1:22" s="132" customFormat="1" ht="12.75" customHeight="1">
      <c r="A23" s="131" t="s">
        <v>8</v>
      </c>
      <c r="B23" s="9" t="s">
        <v>355</v>
      </c>
      <c r="C23" s="144">
        <f>'14.2'!C23+'14.3'!C23+'14.4'!C23</f>
        <v>732.98026491672908</v>
      </c>
      <c r="D23" s="144">
        <f>'14.2'!D23+'14.3'!D23+'14.4'!D23</f>
        <v>763.66247129797671</v>
      </c>
      <c r="E23" s="144">
        <f>'14.2'!E23+'14.3'!E23+'14.4'!E23</f>
        <v>546.21612998856222</v>
      </c>
      <c r="F23" s="144">
        <f>'14.2'!F23+'14.3'!F23+'14.4'!F23</f>
        <v>579.03514326001869</v>
      </c>
      <c r="G23" s="144">
        <f>'14.2'!G23+'14.3'!G23+'14.4'!G23</f>
        <v>479.40129453515181</v>
      </c>
      <c r="H23" s="144">
        <f>'14.2'!H23+'14.3'!H23+'14.4'!H23</f>
        <v>448.18811565197234</v>
      </c>
      <c r="I23" s="144">
        <f>'14.2'!I23+'14.3'!I23+'14.4'!I23</f>
        <v>565.54111779926279</v>
      </c>
      <c r="J23" s="144">
        <f>'14.2'!J23+'14.3'!J23+'14.4'!J23</f>
        <v>659.77491805055945</v>
      </c>
      <c r="K23" s="144">
        <f>'14.2'!K23+'14.3'!K23+'14.4'!K23</f>
        <v>711.63881723189502</v>
      </c>
      <c r="L23" s="144">
        <f>'14.2'!L23+'14.3'!L23+'14.4'!L23</f>
        <v>612.00151666448414</v>
      </c>
      <c r="M23" s="144">
        <f>'14.2'!M23+'14.3'!M23+'14.4'!M23</f>
        <v>637.75576857316378</v>
      </c>
      <c r="N23" s="144">
        <f>'14.2'!N23+'14.3'!N23+'14.4'!N23</f>
        <v>590.13408775697064</v>
      </c>
      <c r="O23" s="144">
        <f>'14.2'!O23+'14.3'!O23+'14.4'!O23</f>
        <v>667.3575916314187</v>
      </c>
      <c r="P23" s="144">
        <f>'14.2'!P23+'14.3'!P23+'14.4'!P23</f>
        <v>690.72228695820377</v>
      </c>
      <c r="Q23" s="144">
        <f>'14.2'!Q23+'14.3'!Q23+'14.4'!Q23</f>
        <v>496.9985600957416</v>
      </c>
      <c r="R23" s="144">
        <f>'14.2'!R23+'14.3'!R23+'14.4'!R23</f>
        <v>559.75844319267821</v>
      </c>
      <c r="S23" s="144">
        <f>'14.2'!S23+'14.3'!S23+'14.4'!S23</f>
        <v>660.95926987402186</v>
      </c>
      <c r="T23" s="144">
        <f>'14.2'!T23+'14.3'!T23+'14.4'!T23</f>
        <v>491.9293743170378</v>
      </c>
      <c r="U23" s="144">
        <f>'14.2'!U23+'14.3'!U23+'14.4'!U23</f>
        <v>472.89031916097696</v>
      </c>
      <c r="V23" s="144">
        <f>'14.2'!V23+'14.3'!V23+'14.4'!V23</f>
        <v>331.66663114567388</v>
      </c>
    </row>
    <row r="24" spans="1:22" s="132" customFormat="1" ht="12.75" customHeight="1">
      <c r="A24" s="131" t="s">
        <v>9</v>
      </c>
      <c r="B24" s="9" t="s">
        <v>356</v>
      </c>
      <c r="C24" s="144">
        <f>'14.2'!C24+'14.3'!C24+'14.4'!C24</f>
        <v>1109.9745361506557</v>
      </c>
      <c r="D24" s="144">
        <f>'14.2'!D24+'14.3'!D24+'14.4'!D24</f>
        <v>1062.2033140681037</v>
      </c>
      <c r="E24" s="144">
        <f>'14.2'!E24+'14.3'!E24+'14.4'!E24</f>
        <v>1000.8951725805271</v>
      </c>
      <c r="F24" s="144">
        <f>'14.2'!F24+'14.3'!F24+'14.4'!F24</f>
        <v>997.93207416321854</v>
      </c>
      <c r="G24" s="144">
        <f>'14.2'!G24+'14.3'!G24+'14.4'!G24</f>
        <v>830.54228809143376</v>
      </c>
      <c r="H24" s="144">
        <f>'14.2'!H24+'14.3'!H24+'14.4'!H24</f>
        <v>879.46844689741681</v>
      </c>
      <c r="I24" s="144">
        <f>'14.2'!I24+'14.3'!I24+'14.4'!I24</f>
        <v>815.44533745436433</v>
      </c>
      <c r="J24" s="144">
        <f>'14.2'!J24+'14.3'!J24+'14.4'!J24</f>
        <v>771.00560658007885</v>
      </c>
      <c r="K24" s="144">
        <f>'14.2'!K24+'14.3'!K24+'14.4'!K24</f>
        <v>817.77078642662309</v>
      </c>
      <c r="L24" s="144">
        <f>'14.2'!L24+'14.3'!L24+'14.4'!L24</f>
        <v>807.83798548420555</v>
      </c>
      <c r="M24" s="144">
        <f>'14.2'!M24+'14.3'!M24+'14.4'!M24</f>
        <v>817.71317608860079</v>
      </c>
      <c r="N24" s="144">
        <f>'14.2'!N24+'14.3'!N24+'14.4'!N24</f>
        <v>767.01126065547214</v>
      </c>
      <c r="O24" s="144">
        <f>'14.2'!O24+'14.3'!O24+'14.4'!O24</f>
        <v>959.79734397111099</v>
      </c>
      <c r="P24" s="144">
        <f>'14.2'!P24+'14.3'!P24+'14.4'!P24</f>
        <v>945.34289182268651</v>
      </c>
      <c r="Q24" s="144">
        <f>'14.2'!Q24+'14.3'!Q24+'14.4'!Q24</f>
        <v>947.69110679089863</v>
      </c>
      <c r="R24" s="144">
        <f>'14.2'!R24+'14.3'!R24+'14.4'!R24</f>
        <v>968.44740688880347</v>
      </c>
      <c r="S24" s="144">
        <f>'14.2'!S24+'14.3'!S24+'14.4'!S24</f>
        <v>896.22075413587959</v>
      </c>
      <c r="T24" s="144">
        <f>'14.2'!T24+'14.3'!T24+'14.4'!T24</f>
        <v>837.64744207052354</v>
      </c>
      <c r="U24" s="144">
        <f>'14.2'!U24+'14.3'!U24+'14.4'!U24</f>
        <v>800.25895301731612</v>
      </c>
      <c r="V24" s="144">
        <f>'14.2'!V24+'14.3'!V24+'14.4'!V24</f>
        <v>794.95381180768652</v>
      </c>
    </row>
    <row r="25" spans="1:22" s="132" customFormat="1" ht="12.75" customHeight="1">
      <c r="A25" s="131" t="s">
        <v>38</v>
      </c>
      <c r="B25" s="9" t="s">
        <v>357</v>
      </c>
      <c r="C25" s="144">
        <f>'14.2'!C25+'14.3'!C25+'14.4'!C25</f>
        <v>106601.68067986115</v>
      </c>
      <c r="D25" s="144">
        <f>'14.2'!D25+'14.3'!D25+'14.4'!D25</f>
        <v>97536.733230581754</v>
      </c>
      <c r="E25" s="144">
        <f>'14.2'!E25+'14.3'!E25+'14.4'!E25</f>
        <v>92500.783432452052</v>
      </c>
      <c r="F25" s="144">
        <f>'14.2'!F25+'14.3'!F25+'14.4'!F25</f>
        <v>167138.68739237395</v>
      </c>
      <c r="G25" s="144">
        <f>'14.2'!G25+'14.3'!G25+'14.4'!G25</f>
        <v>130998.14107680958</v>
      </c>
      <c r="H25" s="144">
        <f>'14.2'!H25+'14.3'!H25+'14.4'!H25</f>
        <v>128496.22266419823</v>
      </c>
      <c r="I25" s="144">
        <f>'14.2'!I25+'14.3'!I25+'14.4'!I25</f>
        <v>141046.88053521907</v>
      </c>
      <c r="J25" s="144">
        <f>'14.2'!J25+'14.3'!J25+'14.4'!J25</f>
        <v>142730.86384960223</v>
      </c>
      <c r="K25" s="144">
        <f>'14.2'!K25+'14.3'!K25+'14.4'!K25</f>
        <v>155762.9665111787</v>
      </c>
      <c r="L25" s="144">
        <f>'14.2'!L25+'14.3'!L25+'14.4'!L25</f>
        <v>129504.56176555948</v>
      </c>
      <c r="M25" s="144">
        <f>'14.2'!M25+'14.3'!M25+'14.4'!M25</f>
        <v>153303.72097851941</v>
      </c>
      <c r="N25" s="144">
        <f>'14.2'!N25+'14.3'!N25+'14.4'!N25</f>
        <v>171424.8828504589</v>
      </c>
      <c r="O25" s="144">
        <f>'14.2'!O25+'14.3'!O25+'14.4'!O25</f>
        <v>159633.80500302347</v>
      </c>
      <c r="P25" s="144">
        <f>'14.2'!P25+'14.3'!P25+'14.4'!P25</f>
        <v>160868.19420825632</v>
      </c>
      <c r="Q25" s="144">
        <f>'14.2'!Q25+'14.3'!Q25+'14.4'!Q25</f>
        <v>165626.90892262221</v>
      </c>
      <c r="R25" s="144">
        <f>'14.2'!R25+'14.3'!R25+'14.4'!R25</f>
        <v>162747.54934404363</v>
      </c>
      <c r="S25" s="144">
        <f>'14.2'!S25+'14.3'!S25+'14.4'!S25</f>
        <v>151502.48005903748</v>
      </c>
      <c r="T25" s="144">
        <f>'14.2'!T25+'14.3'!T25+'14.4'!T25</f>
        <v>157694.36383734428</v>
      </c>
      <c r="U25" s="144">
        <f>'14.2'!U25+'14.3'!U25+'14.4'!U25</f>
        <v>143783.23494181663</v>
      </c>
      <c r="V25" s="144">
        <f>'14.2'!V25+'14.3'!V25+'14.4'!V25</f>
        <v>143842.72552382681</v>
      </c>
    </row>
    <row r="26" spans="1:22" s="132" customFormat="1" ht="12.75" customHeight="1">
      <c r="A26" s="131" t="s">
        <v>10</v>
      </c>
      <c r="B26" s="10" t="s">
        <v>358</v>
      </c>
      <c r="C26" s="144">
        <f>'14.2'!C26+'14.3'!C26+'14.4'!C26</f>
        <v>747.86366458472344</v>
      </c>
      <c r="D26" s="144">
        <f>'14.2'!D26+'14.3'!D26+'14.4'!D26</f>
        <v>713.75677753095545</v>
      </c>
      <c r="E26" s="144">
        <f>'14.2'!E26+'14.3'!E26+'14.4'!E26</f>
        <v>710.22445433907637</v>
      </c>
      <c r="F26" s="144">
        <f>'14.2'!F26+'14.3'!F26+'14.4'!F26</f>
        <v>684.85997903294242</v>
      </c>
      <c r="G26" s="144">
        <f>'14.2'!G26+'14.3'!G26+'14.4'!G26</f>
        <v>534.46984600385758</v>
      </c>
      <c r="H26" s="144">
        <f>'14.2'!H26+'14.3'!H26+'14.4'!H26</f>
        <v>580.22699719708783</v>
      </c>
      <c r="I26" s="144">
        <f>'14.2'!I26+'14.3'!I26+'14.4'!I26</f>
        <v>473.39285214358875</v>
      </c>
      <c r="J26" s="144">
        <f>'14.2'!J26+'14.3'!J26+'14.4'!J26</f>
        <v>510.94887083782328</v>
      </c>
      <c r="K26" s="144">
        <f>'14.2'!K26+'14.3'!K26+'14.4'!K26</f>
        <v>560.77687684879629</v>
      </c>
      <c r="L26" s="144">
        <f>'14.2'!L26+'14.3'!L26+'14.4'!L26</f>
        <v>530.27641138145054</v>
      </c>
      <c r="M26" s="144">
        <f>'14.2'!M26+'14.3'!M26+'14.4'!M26</f>
        <v>507.09083798193757</v>
      </c>
      <c r="N26" s="144">
        <f>'14.2'!N26+'14.3'!N26+'14.4'!N26</f>
        <v>575.33734854242823</v>
      </c>
      <c r="O26" s="144">
        <f>'14.2'!O26+'14.3'!O26+'14.4'!O26</f>
        <v>472.59917501409035</v>
      </c>
      <c r="P26" s="144">
        <f>'14.2'!P26+'14.3'!P26+'14.4'!P26</f>
        <v>469.57382197812922</v>
      </c>
      <c r="Q26" s="144">
        <f>'14.2'!Q26+'14.3'!Q26+'14.4'!Q26</f>
        <v>517.75638091916403</v>
      </c>
      <c r="R26" s="144">
        <f>'14.2'!R26+'14.3'!R26+'14.4'!R26</f>
        <v>514.97442387534682</v>
      </c>
      <c r="S26" s="144">
        <f>'14.2'!S26+'14.3'!S26+'14.4'!S26</f>
        <v>481.46160683131666</v>
      </c>
      <c r="T26" s="144">
        <f>'14.2'!T26+'14.3'!T26+'14.4'!T26</f>
        <v>472.19366840917053</v>
      </c>
      <c r="U26" s="144">
        <f>'14.2'!U26+'14.3'!U26+'14.4'!U26</f>
        <v>441.1312687297027</v>
      </c>
      <c r="V26" s="144">
        <f>'14.2'!V26+'14.3'!V26+'14.4'!V26</f>
        <v>350.02511176839766</v>
      </c>
    </row>
    <row r="27" spans="1:22" s="132" customFormat="1" ht="12.75" customHeight="1">
      <c r="A27" s="131" t="s">
        <v>39</v>
      </c>
      <c r="B27" s="10" t="s">
        <v>359</v>
      </c>
      <c r="C27" s="144">
        <f>'14.2'!C27+'14.3'!C27+'14.4'!C27</f>
        <v>105853.81701527642</v>
      </c>
      <c r="D27" s="144">
        <f>'14.2'!D27+'14.3'!D27+'14.4'!D27</f>
        <v>96822.976453050796</v>
      </c>
      <c r="E27" s="144">
        <f>'14.2'!E27+'14.3'!E27+'14.4'!E27</f>
        <v>91790.558978112967</v>
      </c>
      <c r="F27" s="144">
        <f>'14.2'!F27+'14.3'!F27+'14.4'!F27</f>
        <v>166453.827413341</v>
      </c>
      <c r="G27" s="144">
        <f>'14.2'!G27+'14.3'!G27+'14.4'!G27</f>
        <v>130463.67123080572</v>
      </c>
      <c r="H27" s="144">
        <f>'14.2'!H27+'14.3'!H27+'14.4'!H27</f>
        <v>127915.99566700113</v>
      </c>
      <c r="I27" s="144">
        <f>'14.2'!I27+'14.3'!I27+'14.4'!I27</f>
        <v>140573.48768307545</v>
      </c>
      <c r="J27" s="144">
        <f>'14.2'!J27+'14.3'!J27+'14.4'!J27</f>
        <v>142219.91497876443</v>
      </c>
      <c r="K27" s="144">
        <f>'14.2'!K27+'14.3'!K27+'14.4'!K27</f>
        <v>155202.18963432987</v>
      </c>
      <c r="L27" s="144">
        <f>'14.2'!L27+'14.3'!L27+'14.4'!L27</f>
        <v>128974.28535417804</v>
      </c>
      <c r="M27" s="144">
        <f>'14.2'!M27+'14.3'!M27+'14.4'!M27</f>
        <v>152796.63014053748</v>
      </c>
      <c r="N27" s="144">
        <f>'14.2'!N27+'14.3'!N27+'14.4'!N27</f>
        <v>170849.54550191647</v>
      </c>
      <c r="O27" s="144">
        <f>'14.2'!O27+'14.3'!O27+'14.4'!O27</f>
        <v>159161.20582800941</v>
      </c>
      <c r="P27" s="144">
        <f>'14.2'!P27+'14.3'!P27+'14.4'!P27</f>
        <v>160398.6203862782</v>
      </c>
      <c r="Q27" s="144">
        <f>'14.2'!Q27+'14.3'!Q27+'14.4'!Q27</f>
        <v>165109.15254170305</v>
      </c>
      <c r="R27" s="144">
        <f>'14.2'!R27+'14.3'!R27+'14.4'!R27</f>
        <v>162232.57492016829</v>
      </c>
      <c r="S27" s="144">
        <f>'14.2'!S27+'14.3'!S27+'14.4'!S27</f>
        <v>151021.01845220619</v>
      </c>
      <c r="T27" s="144">
        <f>'14.2'!T27+'14.3'!T27+'14.4'!T27</f>
        <v>157222.17016893512</v>
      </c>
      <c r="U27" s="144">
        <f>'14.2'!U27+'14.3'!U27+'14.4'!U27</f>
        <v>143342.10367308691</v>
      </c>
      <c r="V27" s="144">
        <f>'14.2'!V27+'14.3'!V27+'14.4'!V27</f>
        <v>143492.70041205842</v>
      </c>
    </row>
    <row r="28" spans="1:22" s="132" customFormat="1" ht="12.75" customHeight="1">
      <c r="A28" s="131" t="s">
        <v>11</v>
      </c>
      <c r="B28" s="9" t="s">
        <v>360</v>
      </c>
      <c r="C28" s="144">
        <f>'14.2'!C28+'14.3'!C28+'14.4'!C28</f>
        <v>1064653.5224997327</v>
      </c>
      <c r="D28" s="144">
        <f>'14.2'!D28+'14.3'!D28+'14.4'!D28</f>
        <v>1013223.5122057534</v>
      </c>
      <c r="E28" s="144">
        <f>'14.2'!E28+'14.3'!E28+'14.4'!E28</f>
        <v>983857.51093197975</v>
      </c>
      <c r="F28" s="144">
        <f>'14.2'!F28+'14.3'!F28+'14.4'!F28</f>
        <v>977012.03449530655</v>
      </c>
      <c r="G28" s="144">
        <f>'14.2'!G28+'14.3'!G28+'14.4'!G28</f>
        <v>985062.00942501461</v>
      </c>
      <c r="H28" s="144">
        <f>'14.2'!H28+'14.3'!H28+'14.4'!H28</f>
        <v>961672.07804744679</v>
      </c>
      <c r="I28" s="144">
        <f>'14.2'!I28+'14.3'!I28+'14.4'!I28</f>
        <v>954935.6568127271</v>
      </c>
      <c r="J28" s="144">
        <f>'14.2'!J28+'14.3'!J28+'14.4'!J28</f>
        <v>992889.3750529394</v>
      </c>
      <c r="K28" s="144">
        <f>'14.2'!K28+'14.3'!K28+'14.4'!K28</f>
        <v>934939.03605096403</v>
      </c>
      <c r="L28" s="144">
        <f>'14.2'!L28+'14.3'!L28+'14.4'!L28</f>
        <v>636649.27775947121</v>
      </c>
      <c r="M28" s="144">
        <f>'14.2'!M28+'14.3'!M28+'14.4'!M28</f>
        <v>848951.89214718994</v>
      </c>
      <c r="N28" s="144">
        <f>'14.2'!N28+'14.3'!N28+'14.4'!N28</f>
        <v>857299.89166862646</v>
      </c>
      <c r="O28" s="144">
        <f>'14.2'!O28+'14.3'!O28+'14.4'!O28</f>
        <v>817989.96523903951</v>
      </c>
      <c r="P28" s="144">
        <f>'14.2'!P28+'14.3'!P28+'14.4'!P28</f>
        <v>826989.65833689808</v>
      </c>
      <c r="Q28" s="144">
        <f>'14.2'!Q28+'14.3'!Q28+'14.4'!Q28</f>
        <v>844855.96006232302</v>
      </c>
      <c r="R28" s="144">
        <f>'14.2'!R28+'14.3'!R28+'14.4'!R28</f>
        <v>853055.89926986664</v>
      </c>
      <c r="S28" s="144">
        <f>'14.2'!S28+'14.3'!S28+'14.4'!S28</f>
        <v>824756.69670127926</v>
      </c>
      <c r="T28" s="144">
        <f>'14.2'!T28+'14.3'!T28+'14.4'!T28</f>
        <v>870341.4379829017</v>
      </c>
      <c r="U28" s="144">
        <f>'14.2'!U28+'14.3'!U28+'14.4'!U28</f>
        <v>841941.23584909691</v>
      </c>
      <c r="V28" s="144">
        <f>'14.2'!V28+'14.3'!V28+'14.4'!V28</f>
        <v>821843.19463555038</v>
      </c>
    </row>
    <row r="29" spans="1:22" s="132" customFormat="1" ht="12.75" customHeight="1">
      <c r="A29" s="131" t="s">
        <v>40</v>
      </c>
      <c r="B29" s="10" t="s">
        <v>361</v>
      </c>
      <c r="C29" s="144">
        <f>'14.2'!C29+'14.3'!C29+'14.4'!C29</f>
        <v>905315.7516277699</v>
      </c>
      <c r="D29" s="144">
        <f>'14.2'!D29+'14.3'!D29+'14.4'!D29</f>
        <v>856676.84504182881</v>
      </c>
      <c r="E29" s="144">
        <f>'14.2'!E29+'14.3'!E29+'14.4'!E29</f>
        <v>827791.7869199639</v>
      </c>
      <c r="F29" s="144">
        <f>'14.2'!F29+'14.3'!F29+'14.4'!F29</f>
        <v>819738.42372968537</v>
      </c>
      <c r="G29" s="144">
        <f>'14.2'!G29+'14.3'!G29+'14.4'!G29</f>
        <v>831399.53832426306</v>
      </c>
      <c r="H29" s="144">
        <f>'14.2'!H29+'14.3'!H29+'14.4'!H29</f>
        <v>810161.60958732909</v>
      </c>
      <c r="I29" s="144">
        <f>'14.2'!I29+'14.3'!I29+'14.4'!I29</f>
        <v>825252.97308623977</v>
      </c>
      <c r="J29" s="144">
        <f>'14.2'!J29+'14.3'!J29+'14.4'!J29</f>
        <v>839458.55220306059</v>
      </c>
      <c r="K29" s="144">
        <f>'14.2'!K29+'14.3'!K29+'14.4'!K29</f>
        <v>789732.41653560463</v>
      </c>
      <c r="L29" s="144">
        <f>'14.2'!L29+'14.3'!L29+'14.4'!L29</f>
        <v>558051.76768835704</v>
      </c>
      <c r="M29" s="144">
        <f>'14.2'!M29+'14.3'!M29+'14.4'!M29</f>
        <v>735305.88353194436</v>
      </c>
      <c r="N29" s="144">
        <f>'14.2'!N29+'14.3'!N29+'14.4'!N29</f>
        <v>734654.65582795138</v>
      </c>
      <c r="O29" s="144">
        <f>'14.2'!O29+'14.3'!O29+'14.4'!O29</f>
        <v>703602.42585700389</v>
      </c>
      <c r="P29" s="144">
        <f>'14.2'!P29+'14.3'!P29+'14.4'!P29</f>
        <v>708220.5385762105</v>
      </c>
      <c r="Q29" s="144">
        <f>'14.2'!Q29+'14.3'!Q29+'14.4'!Q29</f>
        <v>717524.90910713933</v>
      </c>
      <c r="R29" s="144">
        <f>'14.2'!R29+'14.3'!R29+'14.4'!R29</f>
        <v>723448.82940134662</v>
      </c>
      <c r="S29" s="144">
        <f>'14.2'!S29+'14.3'!S29+'14.4'!S29</f>
        <v>694401.04036777979</v>
      </c>
      <c r="T29" s="144">
        <f>'14.2'!T29+'14.3'!T29+'14.4'!T29</f>
        <v>738757.91890932701</v>
      </c>
      <c r="U29" s="144">
        <f>'14.2'!U29+'14.3'!U29+'14.4'!U29</f>
        <v>713843.88544341107</v>
      </c>
      <c r="V29" s="144">
        <f>'14.2'!V29+'14.3'!V29+'14.4'!V29</f>
        <v>698354.58963362535</v>
      </c>
    </row>
    <row r="30" spans="1:22" s="132" customFormat="1" ht="12.75" customHeight="1">
      <c r="A30" s="131" t="s">
        <v>41</v>
      </c>
      <c r="B30" s="10" t="s">
        <v>362</v>
      </c>
      <c r="C30" s="144">
        <f>'14.2'!C30+'14.3'!C30+'14.4'!C30</f>
        <v>116603.72907060123</v>
      </c>
      <c r="D30" s="144">
        <f>'14.2'!D30+'14.3'!D30+'14.4'!D30</f>
        <v>118238.91044977841</v>
      </c>
      <c r="E30" s="144">
        <f>'14.2'!E30+'14.3'!E30+'14.4'!E30</f>
        <v>118512.09308168947</v>
      </c>
      <c r="F30" s="144">
        <f>'14.2'!F30+'14.3'!F30+'14.4'!F30</f>
        <v>119806.69164471887</v>
      </c>
      <c r="G30" s="144">
        <f>'14.2'!G30+'14.3'!G30+'14.4'!G30</f>
        <v>121140.96339554827</v>
      </c>
      <c r="H30" s="144">
        <f>'14.2'!H30+'14.3'!H30+'14.4'!H30</f>
        <v>116818.51843183834</v>
      </c>
      <c r="I30" s="144">
        <f>'14.2'!I30+'14.3'!I30+'14.4'!I30</f>
        <v>93416.893761544139</v>
      </c>
      <c r="J30" s="144">
        <f>'14.2'!J30+'14.3'!J30+'14.4'!J30</f>
        <v>100170.55579566158</v>
      </c>
      <c r="K30" s="144">
        <f>'14.2'!K30+'14.3'!K30+'14.4'!K30</f>
        <v>109512.17640786749</v>
      </c>
      <c r="L30" s="144">
        <f>'14.2'!L30+'14.3'!L30+'14.4'!L30</f>
        <v>52920.846776892628</v>
      </c>
      <c r="M30" s="144">
        <f>'14.2'!M30+'14.3'!M30+'14.4'!M30</f>
        <v>72932.936313382917</v>
      </c>
      <c r="N30" s="144">
        <f>'14.2'!N30+'14.3'!N30+'14.4'!N30</f>
        <v>78296.649950609892</v>
      </c>
      <c r="O30" s="144">
        <f>'14.2'!O30+'14.3'!O30+'14.4'!O30</f>
        <v>74433.863347411112</v>
      </c>
      <c r="P30" s="144">
        <f>'14.2'!P30+'14.3'!P30+'14.4'!P30</f>
        <v>89135.321318914474</v>
      </c>
      <c r="Q30" s="144">
        <f>'14.2'!Q30+'14.3'!Q30+'14.4'!Q30</f>
        <v>95942.17423240139</v>
      </c>
      <c r="R30" s="144">
        <f>'14.2'!R30+'14.3'!R30+'14.4'!R30</f>
        <v>97791.782630078931</v>
      </c>
      <c r="S30" s="144">
        <f>'14.2'!S30+'14.3'!S30+'14.4'!S30</f>
        <v>98764.277732602714</v>
      </c>
      <c r="T30" s="144">
        <f>'14.2'!T30+'14.3'!T30+'14.4'!T30</f>
        <v>99323.791123393254</v>
      </c>
      <c r="U30" s="144">
        <f>'14.2'!U30+'14.3'!U30+'14.4'!U30</f>
        <v>95531.31998674685</v>
      </c>
      <c r="V30" s="144">
        <f>'14.2'!V30+'14.3'!V30+'14.4'!V30</f>
        <v>91758.639946298368</v>
      </c>
    </row>
    <row r="31" spans="1:22" s="132" customFormat="1" ht="12.75" customHeight="1">
      <c r="A31" s="131" t="s">
        <v>42</v>
      </c>
      <c r="B31" s="10" t="s">
        <v>363</v>
      </c>
      <c r="C31" s="144">
        <f>'14.2'!C31+'14.3'!C31+'14.4'!C31</f>
        <v>42734.041801361651</v>
      </c>
      <c r="D31" s="144">
        <f>'14.2'!D31+'14.3'!D31+'14.4'!D31</f>
        <v>38307.756714146053</v>
      </c>
      <c r="E31" s="144">
        <f>'14.2'!E31+'14.3'!E31+'14.4'!E31</f>
        <v>37553.630930326457</v>
      </c>
      <c r="F31" s="144">
        <f>'14.2'!F31+'14.3'!F31+'14.4'!F31</f>
        <v>37466.919120902188</v>
      </c>
      <c r="G31" s="144">
        <f>'14.2'!G31+'14.3'!G31+'14.4'!G31</f>
        <v>32521.507705203236</v>
      </c>
      <c r="H31" s="144">
        <f>'14.2'!H31+'14.3'!H31+'14.4'!H31</f>
        <v>34691.950028279272</v>
      </c>
      <c r="I31" s="144">
        <f>'14.2'!I31+'14.3'!I31+'14.4'!I31</f>
        <v>36265.789964943244</v>
      </c>
      <c r="J31" s="144">
        <f>'14.2'!J31+'14.3'!J31+'14.4'!J31</f>
        <v>53260.267054217366</v>
      </c>
      <c r="K31" s="144">
        <f>'14.2'!K31+'14.3'!K31+'14.4'!K31</f>
        <v>35694.44310749205</v>
      </c>
      <c r="L31" s="144">
        <f>'14.2'!L31+'14.3'!L31+'14.4'!L31</f>
        <v>25676.663294221653</v>
      </c>
      <c r="M31" s="144">
        <f>'14.2'!M31+'14.3'!M31+'14.4'!M31</f>
        <v>40713.072301862703</v>
      </c>
      <c r="N31" s="144">
        <f>'14.2'!N31+'14.3'!N31+'14.4'!N31</f>
        <v>44348.585890065267</v>
      </c>
      <c r="O31" s="144">
        <f>'14.2'!O31+'14.3'!O31+'14.4'!O31</f>
        <v>39953.676034624579</v>
      </c>
      <c r="P31" s="144">
        <f>'14.2'!P31+'14.3'!P31+'14.4'!P31</f>
        <v>29633.798441773219</v>
      </c>
      <c r="Q31" s="144">
        <f>'14.2'!Q31+'14.3'!Q31+'14.4'!Q31</f>
        <v>31388.876722782377</v>
      </c>
      <c r="R31" s="144">
        <f>'14.2'!R31+'14.3'!R31+'14.4'!R31</f>
        <v>31815.28723844112</v>
      </c>
      <c r="S31" s="144">
        <f>'14.2'!S31+'14.3'!S31+'14.4'!S31</f>
        <v>31591.378600896722</v>
      </c>
      <c r="T31" s="144">
        <f>'14.2'!T31+'14.3'!T31+'14.4'!T31</f>
        <v>32259.727950181466</v>
      </c>
      <c r="U31" s="144">
        <f>'14.2'!U31+'14.3'!U31+'14.4'!U31</f>
        <v>32566.030418939055</v>
      </c>
      <c r="V31" s="144">
        <f>'14.2'!V31+'14.3'!V31+'14.4'!V31</f>
        <v>31729.965055626646</v>
      </c>
    </row>
    <row r="32" spans="1:22" s="132" customFormat="1" ht="12.75" customHeight="1">
      <c r="A32" s="131" t="s">
        <v>12</v>
      </c>
      <c r="B32" s="9" t="s">
        <v>364</v>
      </c>
      <c r="C32" s="144">
        <f>'14.2'!C32+'14.3'!C32+'14.4'!C32</f>
        <v>2223.321496309497</v>
      </c>
      <c r="D32" s="144">
        <f>'14.2'!D32+'14.3'!D32+'14.4'!D32</f>
        <v>2152.9477820418215</v>
      </c>
      <c r="E32" s="144">
        <f>'14.2'!E32+'14.3'!E32+'14.4'!E32</f>
        <v>2061.6478675257508</v>
      </c>
      <c r="F32" s="144">
        <f>'14.2'!F32+'14.3'!F32+'14.4'!F32</f>
        <v>1759.2938695211678</v>
      </c>
      <c r="G32" s="144">
        <f>'14.2'!G32+'14.3'!G32+'14.4'!G32</f>
        <v>1522.1193765761855</v>
      </c>
      <c r="H32" s="144">
        <f>'14.2'!H32+'14.3'!H32+'14.4'!H32</f>
        <v>1513.3121398571568</v>
      </c>
      <c r="I32" s="144">
        <f>'14.2'!I32+'14.3'!I32+'14.4'!I32</f>
        <v>1646.9502932969733</v>
      </c>
      <c r="J32" s="144">
        <f>'14.2'!J32+'14.3'!J32+'14.4'!J32</f>
        <v>1840.3951610795316</v>
      </c>
      <c r="K32" s="144">
        <f>'14.2'!K32+'14.3'!K32+'14.4'!K32</f>
        <v>2181.2694886989216</v>
      </c>
      <c r="L32" s="144">
        <f>'14.2'!L32+'14.3'!L32+'14.4'!L32</f>
        <v>2357.5503725128883</v>
      </c>
      <c r="M32" s="144">
        <f>'14.2'!M32+'14.3'!M32+'14.4'!M32</f>
        <v>1350.8914033827659</v>
      </c>
      <c r="N32" s="144">
        <f>'14.2'!N32+'14.3'!N32+'14.4'!N32</f>
        <v>1624.7504633561239</v>
      </c>
      <c r="O32" s="144">
        <f>'14.2'!O32+'14.3'!O32+'14.4'!O32</f>
        <v>1601.4090045092385</v>
      </c>
      <c r="P32" s="144">
        <f>'14.2'!P32+'14.3'!P32+'14.4'!P32</f>
        <v>1629.3072985117506</v>
      </c>
      <c r="Q32" s="144">
        <f>'14.2'!Q32+'14.3'!Q32+'14.4'!Q32</f>
        <v>958.39899224458145</v>
      </c>
      <c r="R32" s="144">
        <f>'14.2'!R32+'14.3'!R32+'14.4'!R32</f>
        <v>924.39002371793708</v>
      </c>
      <c r="S32" s="144">
        <f>'14.2'!S32+'14.3'!S32+'14.4'!S32</f>
        <v>975.95956818092782</v>
      </c>
      <c r="T32" s="144">
        <f>'14.2'!T32+'14.3'!T32+'14.4'!T32</f>
        <v>916.74524937797196</v>
      </c>
      <c r="U32" s="144">
        <f>'14.2'!U32+'14.3'!U32+'14.4'!U32</f>
        <v>892.90678018350104</v>
      </c>
      <c r="V32" s="144">
        <f>'14.2'!V32+'14.3'!V32+'14.4'!V32</f>
        <v>863.28351191323577</v>
      </c>
    </row>
    <row r="33" spans="1:22" s="132" customFormat="1" ht="12.75" customHeight="1">
      <c r="A33" s="131" t="s">
        <v>13</v>
      </c>
      <c r="B33" s="9" t="s">
        <v>365</v>
      </c>
      <c r="C33" s="144">
        <f>'14.2'!C33+'14.3'!C33+'14.4'!C33</f>
        <v>1203.643974131902</v>
      </c>
      <c r="D33" s="144">
        <f>'14.2'!D33+'14.3'!D33+'14.4'!D33</f>
        <v>1197.3999102685309</v>
      </c>
      <c r="E33" s="144">
        <f>'14.2'!E33+'14.3'!E33+'14.4'!E33</f>
        <v>1265.0738337786038</v>
      </c>
      <c r="F33" s="144">
        <f>'14.2'!F33+'14.3'!F33+'14.4'!F33</f>
        <v>1053.9033367721695</v>
      </c>
      <c r="G33" s="144">
        <f>'14.2'!G33+'14.3'!G33+'14.4'!G33</f>
        <v>899.15321157475387</v>
      </c>
      <c r="H33" s="144">
        <f>'14.2'!H33+'14.3'!H33+'14.4'!H33</f>
        <v>913.65917300722322</v>
      </c>
      <c r="I33" s="144">
        <f>'14.2'!I33+'14.3'!I33+'14.4'!I33</f>
        <v>955.52108323395692</v>
      </c>
      <c r="J33" s="144">
        <f>'14.2'!J33+'14.3'!J33+'14.4'!J33</f>
        <v>1115.3116807482938</v>
      </c>
      <c r="K33" s="144">
        <f>'14.2'!K33+'14.3'!K33+'14.4'!K33</f>
        <v>793.57593322007551</v>
      </c>
      <c r="L33" s="144">
        <f>'14.2'!L33+'14.3'!L33+'14.4'!L33</f>
        <v>745.36084341122728</v>
      </c>
      <c r="M33" s="144">
        <f>'14.2'!M33+'14.3'!M33+'14.4'!M33</f>
        <v>757.54835937846337</v>
      </c>
      <c r="N33" s="144">
        <f>'14.2'!N33+'14.3'!N33+'14.4'!N33</f>
        <v>758.83079239788026</v>
      </c>
      <c r="O33" s="144">
        <f>'14.2'!O33+'14.3'!O33+'14.4'!O33</f>
        <v>966.90417114289414</v>
      </c>
      <c r="P33" s="144">
        <f>'14.2'!P33+'14.3'!P33+'14.4'!P33</f>
        <v>978.53882308070592</v>
      </c>
      <c r="Q33" s="144">
        <f>'14.2'!Q33+'14.3'!Q33+'14.4'!Q33</f>
        <v>638.10373328917467</v>
      </c>
      <c r="R33" s="144">
        <f>'14.2'!R33+'14.3'!R33+'14.4'!R33</f>
        <v>662.79652347728688</v>
      </c>
      <c r="S33" s="144">
        <f>'14.2'!S33+'14.3'!S33+'14.4'!S33</f>
        <v>643.72405758232674</v>
      </c>
      <c r="T33" s="144">
        <f>'14.2'!T33+'14.3'!T33+'14.4'!T33</f>
        <v>595.97437596944553</v>
      </c>
      <c r="U33" s="144">
        <f>'14.2'!U33+'14.3'!U33+'14.4'!U33</f>
        <v>589.81918536057219</v>
      </c>
      <c r="V33" s="144">
        <f>'14.2'!V33+'14.3'!V33+'14.4'!V33</f>
        <v>549.34898425354231</v>
      </c>
    </row>
    <row r="34" spans="1:22" s="132" customFormat="1" ht="12.75" customHeight="1">
      <c r="A34" s="131" t="s">
        <v>14</v>
      </c>
      <c r="B34" s="9" t="s">
        <v>366</v>
      </c>
      <c r="C34" s="144">
        <f>'14.2'!C34+'14.3'!C34+'14.4'!C34</f>
        <v>1135.2186318719318</v>
      </c>
      <c r="D34" s="144">
        <f>'14.2'!D34+'14.3'!D34+'14.4'!D34</f>
        <v>1038.5137971503352</v>
      </c>
      <c r="E34" s="144">
        <f>'14.2'!E34+'14.3'!E34+'14.4'!E34</f>
        <v>954.06614353027248</v>
      </c>
      <c r="F34" s="144">
        <f>'14.2'!F34+'14.3'!F34+'14.4'!F34</f>
        <v>998.18585614114022</v>
      </c>
      <c r="G34" s="144">
        <f>'14.2'!G34+'14.3'!G34+'14.4'!G34</f>
        <v>827.29649390583177</v>
      </c>
      <c r="H34" s="144">
        <f>'14.2'!H34+'14.3'!H34+'14.4'!H34</f>
        <v>824.26381749754023</v>
      </c>
      <c r="I34" s="144">
        <f>'14.2'!I34+'14.3'!I34+'14.4'!I34</f>
        <v>870.53918909177764</v>
      </c>
      <c r="J34" s="144">
        <f>'14.2'!J34+'14.3'!J34+'14.4'!J34</f>
        <v>836.12255686421872</v>
      </c>
      <c r="K34" s="144">
        <f>'14.2'!K34+'14.3'!K34+'14.4'!K34</f>
        <v>730.23863850939006</v>
      </c>
      <c r="L34" s="144">
        <f>'14.2'!L34+'14.3'!L34+'14.4'!L34</f>
        <v>712.85483414632711</v>
      </c>
      <c r="M34" s="144">
        <f>'14.2'!M34+'14.3'!M34+'14.4'!M34</f>
        <v>736.17312100714548</v>
      </c>
      <c r="N34" s="144">
        <f>'14.2'!N34+'14.3'!N34+'14.4'!N34</f>
        <v>725.8188664142649</v>
      </c>
      <c r="O34" s="144">
        <f>'14.2'!O34+'14.3'!O34+'14.4'!O34</f>
        <v>964.44763896852874</v>
      </c>
      <c r="P34" s="144">
        <f>'14.2'!P34+'14.3'!P34+'14.4'!P34</f>
        <v>891.00406545066244</v>
      </c>
      <c r="Q34" s="144">
        <f>'14.2'!Q34+'14.3'!Q34+'14.4'!Q34</f>
        <v>455.03534384119104</v>
      </c>
      <c r="R34" s="144">
        <f>'14.2'!R34+'14.3'!R34+'14.4'!R34</f>
        <v>412.63422387908417</v>
      </c>
      <c r="S34" s="144">
        <f>'14.2'!S34+'14.3'!S34+'14.4'!S34</f>
        <v>416.42870669760083</v>
      </c>
      <c r="T34" s="144">
        <f>'14.2'!T34+'14.3'!T34+'14.4'!T34</f>
        <v>394.83821161248454</v>
      </c>
      <c r="U34" s="144">
        <f>'14.2'!U34+'14.3'!U34+'14.4'!U34</f>
        <v>390.97524934233707</v>
      </c>
      <c r="V34" s="144">
        <f>'14.2'!V34+'14.3'!V34+'14.4'!V34</f>
        <v>376.80559731456015</v>
      </c>
    </row>
    <row r="35" spans="1:22" s="132" customFormat="1" ht="12.75" customHeight="1">
      <c r="A35" s="131" t="s">
        <v>43</v>
      </c>
      <c r="B35" s="9" t="s">
        <v>367</v>
      </c>
      <c r="C35" s="144">
        <f>'14.2'!C35+'14.3'!C35+'14.4'!C35</f>
        <v>2868.740061049245</v>
      </c>
      <c r="D35" s="144">
        <f>'14.2'!D35+'14.3'!D35+'14.4'!D35</f>
        <v>2720.8554382186853</v>
      </c>
      <c r="E35" s="144">
        <f>'14.2'!E35+'14.3'!E35+'14.4'!E35</f>
        <v>2443.8569667904881</v>
      </c>
      <c r="F35" s="144">
        <f>'14.2'!F35+'14.3'!F35+'14.4'!F35</f>
        <v>2279.7746339589603</v>
      </c>
      <c r="G35" s="144">
        <f>'14.2'!G35+'14.3'!G35+'14.4'!G35</f>
        <v>1966.4287760254285</v>
      </c>
      <c r="H35" s="144">
        <f>'14.2'!H35+'14.3'!H35+'14.4'!H35</f>
        <v>2002.8279566617136</v>
      </c>
      <c r="I35" s="144">
        <f>'14.2'!I35+'14.3'!I35+'14.4'!I35</f>
        <v>1984.8962567972994</v>
      </c>
      <c r="J35" s="144">
        <f>'14.2'!J35+'14.3'!J35+'14.4'!J35</f>
        <v>2108.2920289971553</v>
      </c>
      <c r="K35" s="144">
        <f>'14.2'!K35+'14.3'!K35+'14.4'!K35</f>
        <v>1785.902025340072</v>
      </c>
      <c r="L35" s="144">
        <f>'14.2'!L35+'14.3'!L35+'14.4'!L35</f>
        <v>1711.5301301613911</v>
      </c>
      <c r="M35" s="144">
        <f>'14.2'!M35+'14.3'!M35+'14.4'!M35</f>
        <v>1784.2597201788392</v>
      </c>
      <c r="N35" s="144">
        <f>'14.2'!N35+'14.3'!N35+'14.4'!N35</f>
        <v>1780.3522737728445</v>
      </c>
      <c r="O35" s="144">
        <f>'14.2'!O35+'14.3'!O35+'14.4'!O35</f>
        <v>2352.8877317891047</v>
      </c>
      <c r="P35" s="144">
        <f>'14.2'!P35+'14.3'!P35+'14.4'!P35</f>
        <v>2315.5716593526568</v>
      </c>
      <c r="Q35" s="144">
        <f>'14.2'!Q35+'14.3'!Q35+'14.4'!Q35</f>
        <v>1157.2446528661392</v>
      </c>
      <c r="R35" s="144">
        <f>'14.2'!R35+'14.3'!R35+'14.4'!R35</f>
        <v>1106.8582970232526</v>
      </c>
      <c r="S35" s="144">
        <f>'14.2'!S35+'14.3'!S35+'14.4'!S35</f>
        <v>1096.1759642408392</v>
      </c>
      <c r="T35" s="144">
        <f>'14.2'!T35+'14.3'!T35+'14.4'!T35</f>
        <v>1134.0219550037027</v>
      </c>
      <c r="U35" s="144">
        <f>'14.2'!U35+'14.3'!U35+'14.4'!U35</f>
        <v>1089.1520719928219</v>
      </c>
      <c r="V35" s="144">
        <f>'14.2'!V35+'14.3'!V35+'14.4'!V35</f>
        <v>1086.9476753870717</v>
      </c>
    </row>
    <row r="36" spans="1:22" s="132" customFormat="1" ht="12.75" customHeight="1">
      <c r="A36" s="131" t="s">
        <v>44</v>
      </c>
      <c r="B36" s="9" t="s">
        <v>368</v>
      </c>
      <c r="C36" s="144">
        <f>'14.2'!C36+'14.3'!C36+'14.4'!C36</f>
        <v>4076.8652050475871</v>
      </c>
      <c r="D36" s="144">
        <f>'14.2'!D36+'14.3'!D36+'14.4'!D36</f>
        <v>3978.2391128686213</v>
      </c>
      <c r="E36" s="144">
        <f>'14.2'!E36+'14.3'!E36+'14.4'!E36</f>
        <v>3761.3797112937368</v>
      </c>
      <c r="F36" s="144">
        <f>'14.2'!F36+'14.3'!F36+'14.4'!F36</f>
        <v>3575.5316667203033</v>
      </c>
      <c r="G36" s="144">
        <f>'14.2'!G36+'14.3'!G36+'14.4'!G36</f>
        <v>3266.8538064476729</v>
      </c>
      <c r="H36" s="144">
        <f>'14.2'!H36+'14.3'!H36+'14.4'!H36</f>
        <v>3182.4345071415692</v>
      </c>
      <c r="I36" s="144">
        <f>'14.2'!I36+'14.3'!I36+'14.4'!I36</f>
        <v>3066.5472604694492</v>
      </c>
      <c r="J36" s="144">
        <f>'14.2'!J36+'14.3'!J36+'14.4'!J36</f>
        <v>3012.8661407626591</v>
      </c>
      <c r="K36" s="144">
        <f>'14.2'!K36+'14.3'!K36+'14.4'!K36</f>
        <v>2870.741511552565</v>
      </c>
      <c r="L36" s="144">
        <f>'14.2'!L36+'14.3'!L36+'14.4'!L36</f>
        <v>2758.8851725286941</v>
      </c>
      <c r="M36" s="144">
        <f>'14.2'!M36+'14.3'!M36+'14.4'!M36</f>
        <v>2865.2030363355648</v>
      </c>
      <c r="N36" s="144">
        <f>'14.2'!N36+'14.3'!N36+'14.4'!N36</f>
        <v>2773.8249364728645</v>
      </c>
      <c r="O36" s="144">
        <f>'14.2'!O36+'14.3'!O36+'14.4'!O36</f>
        <v>3467.5773828075467</v>
      </c>
      <c r="P36" s="144">
        <f>'14.2'!P36+'14.3'!P36+'14.4'!P36</f>
        <v>3354.9065471110416</v>
      </c>
      <c r="Q36" s="144">
        <f>'14.2'!Q36+'14.3'!Q36+'14.4'!Q36</f>
        <v>2738.3184500325842</v>
      </c>
      <c r="R36" s="144">
        <f>'14.2'!R36+'14.3'!R36+'14.4'!R36</f>
        <v>2608.9027087347981</v>
      </c>
      <c r="S36" s="144">
        <f>'14.2'!S36+'14.3'!S36+'14.4'!S36</f>
        <v>2733.229567221591</v>
      </c>
      <c r="T36" s="144">
        <f>'14.2'!T36+'14.3'!T36+'14.4'!T36</f>
        <v>2773.0564706740843</v>
      </c>
      <c r="U36" s="144">
        <f>'14.2'!U36+'14.3'!U36+'14.4'!U36</f>
        <v>2690.4596439956354</v>
      </c>
      <c r="V36" s="144">
        <f>'14.2'!V36+'14.3'!V36+'14.4'!V36</f>
        <v>2394.359642989346</v>
      </c>
    </row>
    <row r="37" spans="1:22" s="132" customFormat="1" ht="12.75" customHeight="1">
      <c r="A37" s="131" t="s">
        <v>45</v>
      </c>
      <c r="B37" s="9" t="s">
        <v>369</v>
      </c>
      <c r="C37" s="144">
        <f>'14.2'!C37+'14.3'!C37+'14.4'!C37</f>
        <v>821.3483684593989</v>
      </c>
      <c r="D37" s="144">
        <f>'14.2'!D37+'14.3'!D37+'14.4'!D37</f>
        <v>796.13829826709684</v>
      </c>
      <c r="E37" s="144">
        <f>'14.2'!E37+'14.3'!E37+'14.4'!E37</f>
        <v>756.0933119160145</v>
      </c>
      <c r="F37" s="144">
        <f>'14.2'!F37+'14.3'!F37+'14.4'!F37</f>
        <v>699.06701795167476</v>
      </c>
      <c r="G37" s="144">
        <f>'14.2'!G37+'14.3'!G37+'14.4'!G37</f>
        <v>637.53950808161358</v>
      </c>
      <c r="H37" s="144">
        <f>'14.2'!H37+'14.3'!H37+'14.4'!H37</f>
        <v>609.71436287491065</v>
      </c>
      <c r="I37" s="144">
        <f>'14.2'!I37+'14.3'!I37+'14.4'!I37</f>
        <v>600.12516659202015</v>
      </c>
      <c r="J37" s="144">
        <f>'14.2'!J37+'14.3'!J37+'14.4'!J37</f>
        <v>565.55100547748111</v>
      </c>
      <c r="K37" s="144">
        <f>'14.2'!K37+'14.3'!K37+'14.4'!K37</f>
        <v>535.93168004126085</v>
      </c>
      <c r="L37" s="144">
        <f>'14.2'!L37+'14.3'!L37+'14.4'!L37</f>
        <v>527.61383441661496</v>
      </c>
      <c r="M37" s="144">
        <f>'14.2'!M37+'14.3'!M37+'14.4'!M37</f>
        <v>556.49284905047875</v>
      </c>
      <c r="N37" s="144">
        <f>'14.2'!N37+'14.3'!N37+'14.4'!N37</f>
        <v>527.00645597117841</v>
      </c>
      <c r="O37" s="144">
        <f>'14.2'!O37+'14.3'!O37+'14.4'!O37</f>
        <v>630.86842827674911</v>
      </c>
      <c r="P37" s="144">
        <f>'14.2'!P37+'14.3'!P37+'14.4'!P37</f>
        <v>649.40456341413324</v>
      </c>
      <c r="Q37" s="144">
        <f>'14.2'!Q37+'14.3'!Q37+'14.4'!Q37</f>
        <v>339.03323690324459</v>
      </c>
      <c r="R37" s="144">
        <f>'14.2'!R37+'14.3'!R37+'14.4'!R37</f>
        <v>317.43601053722153</v>
      </c>
      <c r="S37" s="144">
        <f>'14.2'!S37+'14.3'!S37+'14.4'!S37</f>
        <v>306.0466630043195</v>
      </c>
      <c r="T37" s="144">
        <f>'14.2'!T37+'14.3'!T37+'14.4'!T37</f>
        <v>344.77973703805588</v>
      </c>
      <c r="U37" s="144">
        <f>'14.2'!U37+'14.3'!U37+'14.4'!U37</f>
        <v>330.9337703078719</v>
      </c>
      <c r="V37" s="144">
        <f>'14.2'!V37+'14.3'!V37+'14.4'!V37</f>
        <v>293.4169293100947</v>
      </c>
    </row>
    <row r="38" spans="1:22" s="133" customFormat="1" ht="12.75" customHeight="1">
      <c r="A38" s="131" t="s">
        <v>46</v>
      </c>
      <c r="B38" s="9" t="s">
        <v>370</v>
      </c>
      <c r="C38" s="144">
        <f>'14.2'!C38+'14.3'!C38+'14.4'!C38</f>
        <v>7947.634711824915</v>
      </c>
      <c r="D38" s="144">
        <f>'14.2'!D38+'14.3'!D38+'14.4'!D38</f>
        <v>7764.1184454017202</v>
      </c>
      <c r="E38" s="144">
        <f>'14.2'!E38+'14.3'!E38+'14.4'!E38</f>
        <v>7471.3773348513105</v>
      </c>
      <c r="F38" s="144">
        <f>'14.2'!F38+'14.3'!F38+'14.4'!F38</f>
        <v>2607.3230508600045</v>
      </c>
      <c r="G38" s="144">
        <f>'14.2'!G38+'14.3'!G38+'14.4'!G38</f>
        <v>3117.3110501874726</v>
      </c>
      <c r="H38" s="144">
        <f>'14.2'!H38+'14.3'!H38+'14.4'!H38</f>
        <v>3492.8612927611894</v>
      </c>
      <c r="I38" s="144">
        <f>'14.2'!I38+'14.3'!I38+'14.4'!I38</f>
        <v>2683.5925954404565</v>
      </c>
      <c r="J38" s="144">
        <f>'14.2'!J38+'14.3'!J38+'14.4'!J38</f>
        <v>4055.8640254250572</v>
      </c>
      <c r="K38" s="144">
        <f>'14.2'!K38+'14.3'!K38+'14.4'!K38</f>
        <v>6087.8296984023591</v>
      </c>
      <c r="L38" s="144">
        <f>'14.2'!L38+'14.3'!L38+'14.4'!L38</f>
        <v>6730.0140604197495</v>
      </c>
      <c r="M38" s="144">
        <f>'14.2'!M38+'14.3'!M38+'14.4'!M38</f>
        <v>9260.6611568639364</v>
      </c>
      <c r="N38" s="144">
        <f>'14.2'!N38+'14.3'!N38+'14.4'!N38</f>
        <v>5938.9558370542345</v>
      </c>
      <c r="O38" s="144">
        <f>'14.2'!O38+'14.3'!O38+'14.4'!O38</f>
        <v>6920.0455168825865</v>
      </c>
      <c r="P38" s="144">
        <f>'14.2'!P38+'14.3'!P38+'14.4'!P38</f>
        <v>6298.1794774476539</v>
      </c>
      <c r="Q38" s="144">
        <f>'14.2'!Q38+'14.3'!Q38+'14.4'!Q38</f>
        <v>4847.42329501736</v>
      </c>
      <c r="R38" s="144">
        <f>'14.2'!R38+'14.3'!R38+'14.4'!R38</f>
        <v>4807.6731561540491</v>
      </c>
      <c r="S38" s="144">
        <f>'14.2'!S38+'14.3'!S38+'14.4'!S38</f>
        <v>5309.8879843729428</v>
      </c>
      <c r="T38" s="144">
        <f>'14.2'!T38+'14.3'!T38+'14.4'!T38</f>
        <v>5019.8022027412071</v>
      </c>
      <c r="U38" s="144">
        <f>'14.2'!U38+'14.3'!U38+'14.4'!U38</f>
        <v>4599.0671279660883</v>
      </c>
      <c r="V38" s="144">
        <f>'14.2'!V38+'14.3'!V38+'14.4'!V38</f>
        <v>4999.7942914809391</v>
      </c>
    </row>
    <row r="39" spans="1:22" s="133" customFormat="1" ht="12.75" customHeight="1">
      <c r="A39" s="131" t="s">
        <v>47</v>
      </c>
      <c r="B39" s="9" t="s">
        <v>371</v>
      </c>
      <c r="C39" s="144">
        <f>'14.2'!C39+'14.3'!C39+'14.4'!C39</f>
        <v>447.82023399024837</v>
      </c>
      <c r="D39" s="144">
        <f>'14.2'!D39+'14.3'!D39+'14.4'!D39</f>
        <v>436.30321014781526</v>
      </c>
      <c r="E39" s="144">
        <f>'14.2'!E39+'14.3'!E39+'14.4'!E39</f>
        <v>406.33892602319378</v>
      </c>
      <c r="F39" s="144">
        <f>'14.2'!F39+'14.3'!F39+'14.4'!F39</f>
        <v>380.5086566979474</v>
      </c>
      <c r="G39" s="144">
        <f>'14.2'!G39+'14.3'!G39+'14.4'!G39</f>
        <v>369.99251484571187</v>
      </c>
      <c r="H39" s="144">
        <f>'14.2'!H39+'14.3'!H39+'14.4'!H39</f>
        <v>345.34371322042341</v>
      </c>
      <c r="I39" s="144">
        <f>'14.2'!I39+'14.3'!I39+'14.4'!I39</f>
        <v>340.38670313665335</v>
      </c>
      <c r="J39" s="144">
        <f>'14.2'!J39+'14.3'!J39+'14.4'!J39</f>
        <v>327.2993393846391</v>
      </c>
      <c r="K39" s="144">
        <f>'14.2'!K39+'14.3'!K39+'14.4'!K39</f>
        <v>339.72776194519889</v>
      </c>
      <c r="L39" s="144">
        <f>'14.2'!L39+'14.3'!L39+'14.4'!L39</f>
        <v>331.75882833565669</v>
      </c>
      <c r="M39" s="144">
        <f>'14.2'!M39+'14.3'!M39+'14.4'!M39</f>
        <v>340.77127808993345</v>
      </c>
      <c r="N39" s="144">
        <f>'14.2'!N39+'14.3'!N39+'14.4'!N39</f>
        <v>341.30215676921051</v>
      </c>
      <c r="O39" s="144">
        <f>'14.2'!O39+'14.3'!O39+'14.4'!O39</f>
        <v>458.47972580036611</v>
      </c>
      <c r="P39" s="144">
        <f>'14.2'!P39+'14.3'!P39+'14.4'!P39</f>
        <v>450.28293550089643</v>
      </c>
      <c r="Q39" s="144">
        <f>'14.2'!Q39+'14.3'!Q39+'14.4'!Q39</f>
        <v>372.97440931001569</v>
      </c>
      <c r="R39" s="144">
        <f>'14.2'!R39+'14.3'!R39+'14.4'!R39</f>
        <v>340.05321771643366</v>
      </c>
      <c r="S39" s="144">
        <f>'14.2'!S39+'14.3'!S39+'14.4'!S39</f>
        <v>306.83729402255278</v>
      </c>
      <c r="T39" s="144">
        <f>'14.2'!T39+'14.3'!T39+'14.4'!T39</f>
        <v>297.84668631342151</v>
      </c>
      <c r="U39" s="144">
        <f>'14.2'!U39+'14.3'!U39+'14.4'!U39</f>
        <v>271.79984763140516</v>
      </c>
      <c r="V39" s="144">
        <f>'14.2'!V39+'14.3'!V39+'14.4'!V39</f>
        <v>263.97373204028213</v>
      </c>
    </row>
    <row r="40" spans="1:22" s="133" customFormat="1" ht="12.75" customHeight="1">
      <c r="A40" s="131" t="s">
        <v>48</v>
      </c>
      <c r="B40" s="8" t="s">
        <v>372</v>
      </c>
      <c r="C40" s="144">
        <f>'14.2'!C40+'14.3'!C40+'14.4'!C40</f>
        <v>112355.45696934959</v>
      </c>
      <c r="D40" s="144">
        <f>'14.2'!D40+'14.3'!D40+'14.4'!D40</f>
        <v>112166.39566529216</v>
      </c>
      <c r="E40" s="144">
        <f>'14.2'!E40+'14.3'!E40+'14.4'!E40</f>
        <v>111019.8557664484</v>
      </c>
      <c r="F40" s="144">
        <f>'14.2'!F40+'14.3'!F40+'14.4'!F40</f>
        <v>120588.97808079295</v>
      </c>
      <c r="G40" s="144">
        <f>'14.2'!G40+'14.3'!G40+'14.4'!G40</f>
        <v>105267.48109030638</v>
      </c>
      <c r="H40" s="144">
        <f>'14.2'!H40+'14.3'!H40+'14.4'!H40</f>
        <v>104989.86706717567</v>
      </c>
      <c r="I40" s="144">
        <f>'14.2'!I40+'14.3'!I40+'14.4'!I40</f>
        <v>107475.96849116795</v>
      </c>
      <c r="J40" s="144">
        <f>'14.2'!J40+'14.3'!J40+'14.4'!J40</f>
        <v>118423.79312757832</v>
      </c>
      <c r="K40" s="144">
        <f>'14.2'!K40+'14.3'!K40+'14.4'!K40</f>
        <v>117483.45153864234</v>
      </c>
      <c r="L40" s="144">
        <f>'14.2'!L40+'14.3'!L40+'14.4'!L40</f>
        <v>117007.14625619544</v>
      </c>
      <c r="M40" s="144">
        <f>'14.2'!M40+'14.3'!M40+'14.4'!M40</f>
        <v>120714.12423969213</v>
      </c>
      <c r="N40" s="144">
        <f>'14.2'!N40+'14.3'!N40+'14.4'!N40</f>
        <v>123663.10366177824</v>
      </c>
      <c r="O40" s="144">
        <f>'14.2'!O40+'14.3'!O40+'14.4'!O40</f>
        <v>134832.42707691487</v>
      </c>
      <c r="P40" s="144">
        <f>'14.2'!P40+'14.3'!P40+'14.4'!P40</f>
        <v>131361.63328592846</v>
      </c>
      <c r="Q40" s="144">
        <f>'14.2'!Q40+'14.3'!Q40+'14.4'!Q40</f>
        <v>126393.14446546353</v>
      </c>
      <c r="R40" s="144">
        <f>'14.2'!R40+'14.3'!R40+'14.4'!R40</f>
        <v>124308.34952458859</v>
      </c>
      <c r="S40" s="144">
        <f>'14.2'!S40+'14.3'!S40+'14.4'!S40</f>
        <v>121075.71983905291</v>
      </c>
      <c r="T40" s="144">
        <f>'14.2'!T40+'14.3'!T40+'14.4'!T40</f>
        <v>119107.96310467423</v>
      </c>
      <c r="U40" s="144">
        <f>'14.2'!U40+'14.3'!U40+'14.4'!U40</f>
        <v>117179.09372815269</v>
      </c>
      <c r="V40" s="144">
        <f>'14.2'!V40+'14.3'!V40+'14.4'!V40</f>
        <v>106658.45205505009</v>
      </c>
    </row>
    <row r="41" spans="1:22" s="133" customFormat="1" ht="12.75" customHeight="1">
      <c r="A41" s="131" t="s">
        <v>49</v>
      </c>
      <c r="B41" s="9" t="s">
        <v>373</v>
      </c>
      <c r="C41" s="144">
        <f>'14.2'!C41+'14.3'!C41+'14.4'!C41</f>
        <v>112248.76349501873</v>
      </c>
      <c r="D41" s="144">
        <f>'14.2'!D41+'14.3'!D41+'14.4'!D41</f>
        <v>112063.82655437314</v>
      </c>
      <c r="E41" s="144">
        <f>'14.2'!E41+'14.3'!E41+'14.4'!E41</f>
        <v>110923.82789010975</v>
      </c>
      <c r="F41" s="144">
        <f>'14.2'!F41+'14.3'!F41+'14.4'!F41</f>
        <v>120335.06203860858</v>
      </c>
      <c r="G41" s="144">
        <f>'14.2'!G41+'14.3'!G41+'14.4'!G41</f>
        <v>105065.75380897641</v>
      </c>
      <c r="H41" s="144">
        <f>'14.2'!H41+'14.3'!H41+'14.4'!H41</f>
        <v>104729.38902347138</v>
      </c>
      <c r="I41" s="144">
        <f>'14.2'!I41+'14.3'!I41+'14.4'!I41</f>
        <v>107052.17883826885</v>
      </c>
      <c r="J41" s="144">
        <f>'14.2'!J41+'14.3'!J41+'14.4'!J41</f>
        <v>117442.21104710724</v>
      </c>
      <c r="K41" s="144">
        <f>'14.2'!K41+'14.3'!K41+'14.4'!K41</f>
        <v>116280.30980118217</v>
      </c>
      <c r="L41" s="144">
        <f>'14.2'!L41+'14.3'!L41+'14.4'!L41</f>
        <v>115570.77787727657</v>
      </c>
      <c r="M41" s="144">
        <f>'14.2'!M41+'14.3'!M41+'14.4'!M41</f>
        <v>119050.05352730611</v>
      </c>
      <c r="N41" s="144">
        <f>'14.2'!N41+'14.3'!N41+'14.4'!N41</f>
        <v>121663.97092547978</v>
      </c>
      <c r="O41" s="144">
        <f>'14.2'!O41+'14.3'!O41+'14.4'!O41</f>
        <v>131863.46202017192</v>
      </c>
      <c r="P41" s="144">
        <f>'14.2'!P41+'14.3'!P41+'14.4'!P41</f>
        <v>128320.14910039073</v>
      </c>
      <c r="Q41" s="144">
        <f>'14.2'!Q41+'14.3'!Q41+'14.4'!Q41</f>
        <v>123229.08189721924</v>
      </c>
      <c r="R41" s="144">
        <f>'14.2'!R41+'14.3'!R41+'14.4'!R41</f>
        <v>121018.36189984516</v>
      </c>
      <c r="S41" s="144">
        <f>'14.2'!S41+'14.3'!S41+'14.4'!S41</f>
        <v>117743.14450341139</v>
      </c>
      <c r="T41" s="144">
        <f>'14.2'!T41+'14.3'!T41+'14.4'!T41</f>
        <v>115696.67052503904</v>
      </c>
      <c r="U41" s="144">
        <f>'14.2'!U41+'14.3'!U41+'14.4'!U41</f>
        <v>114003.27477714662</v>
      </c>
      <c r="V41" s="144">
        <f>'14.2'!V41+'14.3'!V41+'14.4'!V41</f>
        <v>103484.85448262702</v>
      </c>
    </row>
    <row r="42" spans="1:22" s="133" customFormat="1" ht="12.75" customHeight="1">
      <c r="A42" s="131" t="s">
        <v>50</v>
      </c>
      <c r="B42" s="9" t="s">
        <v>375</v>
      </c>
      <c r="C42" s="144">
        <f>'14.2'!C42+'14.3'!C42+'14.4'!C42</f>
        <v>106.69347433085326</v>
      </c>
      <c r="D42" s="144">
        <f>'14.2'!D42+'14.3'!D42+'14.4'!D42</f>
        <v>102.56911091901233</v>
      </c>
      <c r="E42" s="144">
        <f>'14.2'!E42+'14.3'!E42+'14.4'!E42</f>
        <v>96.027876338634655</v>
      </c>
      <c r="F42" s="144">
        <f>'14.2'!F42+'14.3'!F42+'14.4'!F42</f>
        <v>253.91604218437493</v>
      </c>
      <c r="G42" s="144">
        <f>'14.2'!G42+'14.3'!G42+'14.4'!G42</f>
        <v>201.72728132996849</v>
      </c>
      <c r="H42" s="144">
        <f>'14.2'!H42+'14.3'!H42+'14.4'!H42</f>
        <v>260.47804370429583</v>
      </c>
      <c r="I42" s="144">
        <f>'14.2'!I42+'14.3'!I42+'14.4'!I42</f>
        <v>423.78965289909229</v>
      </c>
      <c r="J42" s="144">
        <f>'14.2'!J42+'14.3'!J42+'14.4'!J42</f>
        <v>981.58208047107757</v>
      </c>
      <c r="K42" s="144">
        <f>'14.2'!K42+'14.3'!K42+'14.4'!K42</f>
        <v>1203.1417374601692</v>
      </c>
      <c r="L42" s="144">
        <f>'14.2'!L42+'14.3'!L42+'14.4'!L42</f>
        <v>1436.3683789188631</v>
      </c>
      <c r="M42" s="144">
        <f>'14.2'!M42+'14.3'!M42+'14.4'!M42</f>
        <v>1664.0707123860202</v>
      </c>
      <c r="N42" s="144">
        <f>'14.2'!N42+'14.3'!N42+'14.4'!N42</f>
        <v>1999.1327362984609</v>
      </c>
      <c r="O42" s="144">
        <f>'14.2'!O42+'14.3'!O42+'14.4'!O42</f>
        <v>2968.965056742963</v>
      </c>
      <c r="P42" s="144">
        <f>'14.2'!P42+'14.3'!P42+'14.4'!P42</f>
        <v>3041.4841855377213</v>
      </c>
      <c r="Q42" s="144">
        <f>'14.2'!Q42+'14.3'!Q42+'14.4'!Q42</f>
        <v>3164.062568244291</v>
      </c>
      <c r="R42" s="144">
        <f>'14.2'!R42+'14.3'!R42+'14.4'!R42</f>
        <v>3289.9876247434177</v>
      </c>
      <c r="S42" s="144">
        <f>'14.2'!S42+'14.3'!S42+'14.4'!S42</f>
        <v>3332.5753356415239</v>
      </c>
      <c r="T42" s="144">
        <f>'14.2'!T42+'14.3'!T42+'14.4'!T42</f>
        <v>3411.2925796351933</v>
      </c>
      <c r="U42" s="144">
        <f>'14.2'!U42+'14.3'!U42+'14.4'!U42</f>
        <v>3175.8189510060561</v>
      </c>
      <c r="V42" s="144">
        <f>'14.2'!V42+'14.3'!V42+'14.4'!V42</f>
        <v>3173.5975724230643</v>
      </c>
    </row>
    <row r="43" spans="1:22" s="134" customFormat="1" ht="12.75" customHeight="1">
      <c r="A43" s="131" t="s">
        <v>51</v>
      </c>
      <c r="B43" s="8" t="s">
        <v>376</v>
      </c>
      <c r="C43" s="144">
        <f>'14.2'!C43+'14.3'!C43+'14.4'!C43</f>
        <v>64282.042510442945</v>
      </c>
      <c r="D43" s="144">
        <f>'14.2'!D43+'14.3'!D43+'14.4'!D43</f>
        <v>63586.403698149894</v>
      </c>
      <c r="E43" s="144">
        <f>'14.2'!E43+'14.3'!E43+'14.4'!E43</f>
        <v>62104.61037308634</v>
      </c>
      <c r="F43" s="144">
        <f>'14.2'!F43+'14.3'!F43+'14.4'!F43</f>
        <v>48868.64155790447</v>
      </c>
      <c r="G43" s="144">
        <f>'14.2'!G43+'14.3'!G43+'14.4'!G43</f>
        <v>49451.562522073938</v>
      </c>
      <c r="H43" s="144">
        <f>'14.2'!H43+'14.3'!H43+'14.4'!H43</f>
        <v>49148.782009250208</v>
      </c>
      <c r="I43" s="144">
        <f>'14.2'!I43+'14.3'!I43+'14.4'!I43</f>
        <v>47173.601061333567</v>
      </c>
      <c r="J43" s="144">
        <f>'14.2'!J43+'14.3'!J43+'14.4'!J43</f>
        <v>49165.382031592184</v>
      </c>
      <c r="K43" s="144">
        <f>'14.2'!K43+'14.3'!K43+'14.4'!K43</f>
        <v>51831.933243681582</v>
      </c>
      <c r="L43" s="144">
        <f>'14.2'!L43+'14.3'!L43+'14.4'!L43</f>
        <v>52784.307120012432</v>
      </c>
      <c r="M43" s="144">
        <f>'14.2'!M43+'14.3'!M43+'14.4'!M43</f>
        <v>56060.608418590506</v>
      </c>
      <c r="N43" s="144">
        <f>'14.2'!N43+'14.3'!N43+'14.4'!N43</f>
        <v>48315.466412467125</v>
      </c>
      <c r="O43" s="144">
        <f>'14.2'!O43+'14.3'!O43+'14.4'!O43</f>
        <v>49241.342482388602</v>
      </c>
      <c r="P43" s="144">
        <f>'14.2'!P43+'14.3'!P43+'14.4'!P43</f>
        <v>47814.739575078594</v>
      </c>
      <c r="Q43" s="144">
        <f>'14.2'!Q43+'14.3'!Q43+'14.4'!Q43</f>
        <v>34231.696855452712</v>
      </c>
      <c r="R43" s="144">
        <f>'14.2'!R43+'14.3'!R43+'14.4'!R43</f>
        <v>33499.341343995264</v>
      </c>
      <c r="S43" s="144">
        <f>'14.2'!S43+'14.3'!S43+'14.4'!S43</f>
        <v>33872.053371589966</v>
      </c>
      <c r="T43" s="144">
        <f>'14.2'!T43+'14.3'!T43+'14.4'!T43</f>
        <v>32797.628294264665</v>
      </c>
      <c r="U43" s="144">
        <f>'14.2'!U43+'14.3'!U43+'14.4'!U43</f>
        <v>31306.291191523153</v>
      </c>
      <c r="V43" s="144">
        <f>'14.2'!V43+'14.3'!V43+'14.4'!V43</f>
        <v>30291.37841498862</v>
      </c>
    </row>
    <row r="44" spans="1:22" s="133" customFormat="1" ht="12.75" customHeight="1">
      <c r="A44" s="131" t="s">
        <v>52</v>
      </c>
      <c r="B44" s="9" t="s">
        <v>377</v>
      </c>
      <c r="C44" s="144">
        <f>'14.2'!C44+'14.3'!C44+'14.4'!C44</f>
        <v>445.9996057955459</v>
      </c>
      <c r="D44" s="144">
        <f>'14.2'!D44+'14.3'!D44+'14.4'!D44</f>
        <v>442.0662235238288</v>
      </c>
      <c r="E44" s="144">
        <f>'14.2'!E44+'14.3'!E44+'14.4'!E44</f>
        <v>420.29615655261449</v>
      </c>
      <c r="F44" s="144">
        <f>'14.2'!F44+'14.3'!F44+'14.4'!F44</f>
        <v>398.73498957147831</v>
      </c>
      <c r="G44" s="144">
        <f>'14.2'!G44+'14.3'!G44+'14.4'!G44</f>
        <v>391.38752211012388</v>
      </c>
      <c r="H44" s="144">
        <f>'14.2'!H44+'14.3'!H44+'14.4'!H44</f>
        <v>375.72403340997187</v>
      </c>
      <c r="I44" s="144">
        <f>'14.2'!I44+'14.3'!I44+'14.4'!I44</f>
        <v>371.08321019492229</v>
      </c>
      <c r="J44" s="144">
        <f>'14.2'!J44+'14.3'!J44+'14.4'!J44</f>
        <v>368.90999381436956</v>
      </c>
      <c r="K44" s="144">
        <f>'14.2'!K44+'14.3'!K44+'14.4'!K44</f>
        <v>356.09369132469976</v>
      </c>
      <c r="L44" s="144">
        <f>'14.2'!L44+'14.3'!L44+'14.4'!L44</f>
        <v>345.84533538364468</v>
      </c>
      <c r="M44" s="144">
        <f>'14.2'!M44+'14.3'!M44+'14.4'!M44</f>
        <v>332.72382138153671</v>
      </c>
      <c r="N44" s="144">
        <f>'14.2'!N44+'14.3'!N44+'14.4'!N44</f>
        <v>301.76406634284717</v>
      </c>
      <c r="O44" s="144">
        <f>'14.2'!O44+'14.3'!O44+'14.4'!O44</f>
        <v>242.72347708666882</v>
      </c>
      <c r="P44" s="144">
        <f>'14.2'!P44+'14.3'!P44+'14.4'!P44</f>
        <v>251.88711436658815</v>
      </c>
      <c r="Q44" s="144">
        <f>'14.2'!Q44+'14.3'!Q44+'14.4'!Q44</f>
        <v>182.55808667650734</v>
      </c>
      <c r="R44" s="144">
        <f>'14.2'!R44+'14.3'!R44+'14.4'!R44</f>
        <v>169.4958509950032</v>
      </c>
      <c r="S44" s="144">
        <f>'14.2'!S44+'14.3'!S44+'14.4'!S44</f>
        <v>158.36231789724985</v>
      </c>
      <c r="T44" s="144">
        <f>'14.2'!T44+'14.3'!T44+'14.4'!T44</f>
        <v>130.77887660590562</v>
      </c>
      <c r="U44" s="144">
        <f>'14.2'!U44+'14.3'!U44+'14.4'!U44</f>
        <v>116.23474504505093</v>
      </c>
      <c r="V44" s="144">
        <f>'14.2'!V44+'14.3'!V44+'14.4'!V44</f>
        <v>104.68995757856922</v>
      </c>
    </row>
    <row r="45" spans="1:22" s="132" customFormat="1" ht="12.75" customHeight="1">
      <c r="A45" s="131" t="s">
        <v>53</v>
      </c>
      <c r="B45" s="9" t="s">
        <v>378</v>
      </c>
      <c r="C45" s="144">
        <f>'14.2'!C45+'14.3'!C45+'14.4'!C45</f>
        <v>63836.042904647395</v>
      </c>
      <c r="D45" s="144">
        <f>'14.2'!D45+'14.3'!D45+'14.4'!D45</f>
        <v>63144.33747462606</v>
      </c>
      <c r="E45" s="144">
        <f>'14.2'!E45+'14.3'!E45+'14.4'!E45</f>
        <v>61684.314216533719</v>
      </c>
      <c r="F45" s="144">
        <f>'14.2'!F45+'14.3'!F45+'14.4'!F45</f>
        <v>48469.906568332997</v>
      </c>
      <c r="G45" s="144">
        <f>'14.2'!G45+'14.3'!G45+'14.4'!G45</f>
        <v>49060.174999963812</v>
      </c>
      <c r="H45" s="144">
        <f>'14.2'!H45+'14.3'!H45+'14.4'!H45</f>
        <v>48773.057975840238</v>
      </c>
      <c r="I45" s="144">
        <f>'14.2'!I45+'14.3'!I45+'14.4'!I45</f>
        <v>46802.51785113864</v>
      </c>
      <c r="J45" s="144">
        <f>'14.2'!J45+'14.3'!J45+'14.4'!J45</f>
        <v>48796.472037777814</v>
      </c>
      <c r="K45" s="144">
        <f>'14.2'!K45+'14.3'!K45+'14.4'!K45</f>
        <v>51475.839552356883</v>
      </c>
      <c r="L45" s="144">
        <f>'14.2'!L45+'14.3'!L45+'14.4'!L45</f>
        <v>52438.461784628787</v>
      </c>
      <c r="M45" s="144">
        <f>'14.2'!M45+'14.3'!M45+'14.4'!M45</f>
        <v>55727.884597208969</v>
      </c>
      <c r="N45" s="144">
        <f>'14.2'!N45+'14.3'!N45+'14.4'!N45</f>
        <v>48013.702346124279</v>
      </c>
      <c r="O45" s="144">
        <f>'14.2'!O45+'14.3'!O45+'14.4'!O45</f>
        <v>48998.619005301931</v>
      </c>
      <c r="P45" s="144">
        <f>'14.2'!P45+'14.3'!P45+'14.4'!P45</f>
        <v>47562.852460712005</v>
      </c>
      <c r="Q45" s="144">
        <f>'14.2'!Q45+'14.3'!Q45+'14.4'!Q45</f>
        <v>34049.138768776204</v>
      </c>
      <c r="R45" s="144">
        <f>'14.2'!R45+'14.3'!R45+'14.4'!R45</f>
        <v>33329.845493000255</v>
      </c>
      <c r="S45" s="144">
        <f>'14.2'!S45+'14.3'!S45+'14.4'!S45</f>
        <v>33713.691053692717</v>
      </c>
      <c r="T45" s="144">
        <f>'14.2'!T45+'14.3'!T45+'14.4'!T45</f>
        <v>32666.849417658759</v>
      </c>
      <c r="U45" s="144">
        <f>'14.2'!U45+'14.3'!U45+'14.4'!U45</f>
        <v>31190.056446478102</v>
      </c>
      <c r="V45" s="144">
        <f>'14.2'!V45+'14.3'!V45+'14.4'!V45</f>
        <v>30186.688457410051</v>
      </c>
    </row>
    <row r="46" spans="1:22" s="132" customFormat="1" ht="12.75" customHeight="1">
      <c r="A46" s="131">
        <v>37</v>
      </c>
      <c r="B46" s="10" t="s">
        <v>379</v>
      </c>
      <c r="C46" s="144">
        <f>'14.2'!C46+'14.3'!C46+'14.4'!C46</f>
        <v>2067.6635157693527</v>
      </c>
      <c r="D46" s="144">
        <f>'14.2'!D46+'14.3'!D46+'14.4'!D46</f>
        <v>2010.7061855566039</v>
      </c>
      <c r="E46" s="144">
        <f>'14.2'!E46+'14.3'!E46+'14.4'!E46</f>
        <v>1893.5492894691345</v>
      </c>
      <c r="F46" s="144">
        <f>'14.2'!F46+'14.3'!F46+'14.4'!F46</f>
        <v>1777.9431239858739</v>
      </c>
      <c r="G46" s="144">
        <f>'14.2'!G46+'14.3'!G46+'14.4'!G46</f>
        <v>1722.7710382680646</v>
      </c>
      <c r="H46" s="144">
        <f>'14.2'!H46+'14.3'!H46+'14.4'!H46</f>
        <v>1627.4060764868595</v>
      </c>
      <c r="I46" s="144">
        <f>'14.2'!I46+'14.3'!I46+'14.4'!I46</f>
        <v>1581.2830865918756</v>
      </c>
      <c r="J46" s="144">
        <f>'14.2'!J46+'14.3'!J46+'14.4'!J46</f>
        <v>1549.629256381596</v>
      </c>
      <c r="K46" s="144">
        <f>'14.2'!K46+'14.3'!K46+'14.4'!K46</f>
        <v>1490.4160624879662</v>
      </c>
      <c r="L46" s="144">
        <f>'14.2'!L46+'14.3'!L46+'14.4'!L46</f>
        <v>1445.0315609468964</v>
      </c>
      <c r="M46" s="144">
        <f>'14.2'!M46+'14.3'!M46+'14.4'!M46</f>
        <v>1364.745985946995</v>
      </c>
      <c r="N46" s="144">
        <f>'14.2'!N46+'14.3'!N46+'14.4'!N46</f>
        <v>1268.9558500327967</v>
      </c>
      <c r="O46" s="144">
        <f>'14.2'!O46+'14.3'!O46+'14.4'!O46</f>
        <v>1279.9056473447306</v>
      </c>
      <c r="P46" s="144">
        <f>'14.2'!P46+'14.3'!P46+'14.4'!P46</f>
        <v>1267.9103502110502</v>
      </c>
      <c r="Q46" s="144">
        <f>'14.2'!Q46+'14.3'!Q46+'14.4'!Q46</f>
        <v>486.67019812535779</v>
      </c>
      <c r="R46" s="144">
        <f>'14.2'!R46+'14.3'!R46+'14.4'!R46</f>
        <v>444.7796286517966</v>
      </c>
      <c r="S46" s="144">
        <f>'14.2'!S46+'14.3'!S46+'14.4'!S46</f>
        <v>387.25858384025651</v>
      </c>
      <c r="T46" s="144">
        <f>'14.2'!T46+'14.3'!T46+'14.4'!T46</f>
        <v>330.15363335495994</v>
      </c>
      <c r="U46" s="144">
        <f>'14.2'!U46+'14.3'!U46+'14.4'!U46</f>
        <v>289.22179246834327</v>
      </c>
      <c r="V46" s="144">
        <f>'14.2'!V46+'14.3'!V46+'14.4'!V46</f>
        <v>260.41866908972167</v>
      </c>
    </row>
    <row r="47" spans="1:22" s="132" customFormat="1" ht="12.75" customHeight="1">
      <c r="A47" s="131" t="s">
        <v>54</v>
      </c>
      <c r="B47" s="10" t="s">
        <v>380</v>
      </c>
      <c r="C47" s="144">
        <f>'14.2'!C47+'14.3'!C47+'14.4'!C47</f>
        <v>61768.379388878042</v>
      </c>
      <c r="D47" s="144">
        <f>'14.2'!D47+'14.3'!D47+'14.4'!D47</f>
        <v>61133.631289069453</v>
      </c>
      <c r="E47" s="144">
        <f>'14.2'!E47+'14.3'!E47+'14.4'!E47</f>
        <v>59790.764927064592</v>
      </c>
      <c r="F47" s="144">
        <f>'14.2'!F47+'14.3'!F47+'14.4'!F47</f>
        <v>46691.963444347122</v>
      </c>
      <c r="G47" s="144">
        <f>'14.2'!G47+'14.3'!G47+'14.4'!G47</f>
        <v>47337.403961695753</v>
      </c>
      <c r="H47" s="144">
        <f>'14.2'!H47+'14.3'!H47+'14.4'!H47</f>
        <v>47145.651899353375</v>
      </c>
      <c r="I47" s="144">
        <f>'14.2'!I47+'14.3'!I47+'14.4'!I47</f>
        <v>45221.234764546767</v>
      </c>
      <c r="J47" s="144">
        <f>'14.2'!J47+'14.3'!J47+'14.4'!J47</f>
        <v>47246.842781396219</v>
      </c>
      <c r="K47" s="144">
        <f>'14.2'!K47+'14.3'!K47+'14.4'!K47</f>
        <v>49985.423489868917</v>
      </c>
      <c r="L47" s="144">
        <f>'14.2'!L47+'14.3'!L47+'14.4'!L47</f>
        <v>50993.430223681891</v>
      </c>
      <c r="M47" s="144">
        <f>'14.2'!M47+'14.3'!M47+'14.4'!M47</f>
        <v>54363.13861126198</v>
      </c>
      <c r="N47" s="144">
        <f>'14.2'!N47+'14.3'!N47+'14.4'!N47</f>
        <v>46744.74649609148</v>
      </c>
      <c r="O47" s="144">
        <f>'14.2'!O47+'14.3'!O47+'14.4'!O47</f>
        <v>47718.713357957204</v>
      </c>
      <c r="P47" s="144">
        <f>'14.2'!P47+'14.3'!P47+'14.4'!P47</f>
        <v>46294.942110500961</v>
      </c>
      <c r="Q47" s="144">
        <f>'14.2'!Q47+'14.3'!Q47+'14.4'!Q47</f>
        <v>33562.468570650854</v>
      </c>
      <c r="R47" s="144">
        <f>'14.2'!R47+'14.3'!R47+'14.4'!R47</f>
        <v>32885.065864348464</v>
      </c>
      <c r="S47" s="144">
        <f>'14.2'!S47+'14.3'!S47+'14.4'!S47</f>
        <v>33326.432469852465</v>
      </c>
      <c r="T47" s="144">
        <f>'14.2'!T47+'14.3'!T47+'14.4'!T47</f>
        <v>32336.6957843038</v>
      </c>
      <c r="U47" s="144">
        <f>'14.2'!U47+'14.3'!U47+'14.4'!U47</f>
        <v>30900.834654009759</v>
      </c>
      <c r="V47" s="144">
        <f>'14.2'!V47+'14.3'!V47+'14.4'!V47</f>
        <v>29926.269788320329</v>
      </c>
    </row>
    <row r="48" spans="1:22" s="132" customFormat="1" ht="12.75" customHeight="1">
      <c r="A48" s="131" t="s">
        <v>55</v>
      </c>
      <c r="B48" s="8" t="s">
        <v>381</v>
      </c>
      <c r="C48" s="144">
        <f>'14.2'!C48+'14.3'!C48+'14.4'!C48</f>
        <v>175667.14928837711</v>
      </c>
      <c r="D48" s="144">
        <f>'14.2'!D48+'14.3'!D48+'14.4'!D48</f>
        <v>190709.51680941292</v>
      </c>
      <c r="E48" s="144">
        <f>'14.2'!E48+'14.3'!E48+'14.4'!E48</f>
        <v>186950.51584941658</v>
      </c>
      <c r="F48" s="144">
        <f>'14.2'!F48+'14.3'!F48+'14.4'!F48</f>
        <v>177206.15609784226</v>
      </c>
      <c r="G48" s="144">
        <f>'14.2'!G48+'14.3'!G48+'14.4'!G48</f>
        <v>173221.01144420862</v>
      </c>
      <c r="H48" s="144">
        <f>'14.2'!H48+'14.3'!H48+'14.4'!H48</f>
        <v>168044.55553037659</v>
      </c>
      <c r="I48" s="144">
        <f>'14.2'!I48+'14.3'!I48+'14.4'!I48</f>
        <v>171953.75243361772</v>
      </c>
      <c r="J48" s="144">
        <f>'14.2'!J48+'14.3'!J48+'14.4'!J48</f>
        <v>159112.66794970474</v>
      </c>
      <c r="K48" s="144">
        <f>'14.2'!K48+'14.3'!K48+'14.4'!K48</f>
        <v>182607.95686557709</v>
      </c>
      <c r="L48" s="144">
        <f>'14.2'!L48+'14.3'!L48+'14.4'!L48</f>
        <v>130438.17406173381</v>
      </c>
      <c r="M48" s="144">
        <f>'14.2'!M48+'14.3'!M48+'14.4'!M48</f>
        <v>125800.89021670604</v>
      </c>
      <c r="N48" s="144">
        <f>'14.2'!N48+'14.3'!N48+'14.4'!N48</f>
        <v>118340.36839990004</v>
      </c>
      <c r="O48" s="144">
        <f>'14.2'!O48+'14.3'!O48+'14.4'!O48</f>
        <v>52971.262496947704</v>
      </c>
      <c r="P48" s="144">
        <f>'14.2'!P48+'14.3'!P48+'14.4'!P48</f>
        <v>52735.034314658871</v>
      </c>
      <c r="Q48" s="144">
        <f>'14.2'!Q48+'14.3'!Q48+'14.4'!Q48</f>
        <v>54185.914339223134</v>
      </c>
      <c r="R48" s="144">
        <f>'14.2'!R48+'14.3'!R48+'14.4'!R48</f>
        <v>149984.22100537815</v>
      </c>
      <c r="S48" s="144">
        <f>'14.2'!S48+'14.3'!S48+'14.4'!S48</f>
        <v>153267.92519824966</v>
      </c>
      <c r="T48" s="144">
        <f>'14.2'!T48+'14.3'!T48+'14.4'!T48</f>
        <v>152674.11575168063</v>
      </c>
      <c r="U48" s="144">
        <f>'14.2'!U48+'14.3'!U48+'14.4'!U48</f>
        <v>141269.59508089814</v>
      </c>
      <c r="V48" s="144">
        <f>'14.2'!V48+'14.3'!V48+'14.4'!V48</f>
        <v>134831.61346781574</v>
      </c>
    </row>
    <row r="49" spans="1:22" s="132" customFormat="1" ht="12.75" customHeight="1">
      <c r="A49" s="131" t="s">
        <v>56</v>
      </c>
      <c r="B49" s="9" t="s">
        <v>382</v>
      </c>
      <c r="C49" s="144">
        <f>'14.2'!C49+'14.3'!C49+'14.4'!C49</f>
        <v>85588.310979304733</v>
      </c>
      <c r="D49" s="144">
        <f>'14.2'!D49+'14.3'!D49+'14.4'!D49</f>
        <v>93127.750788447564</v>
      </c>
      <c r="E49" s="144">
        <f>'14.2'!E49+'14.3'!E49+'14.4'!E49</f>
        <v>91213.595778215618</v>
      </c>
      <c r="F49" s="144">
        <f>'14.2'!F49+'14.3'!F49+'14.4'!F49</f>
        <v>86624.208121352742</v>
      </c>
      <c r="G49" s="144">
        <f>'14.2'!G49+'14.3'!G49+'14.4'!G49</f>
        <v>84707.589008152252</v>
      </c>
      <c r="H49" s="144">
        <f>'14.2'!H49+'14.3'!H49+'14.4'!H49</f>
        <v>82183.916709000783</v>
      </c>
      <c r="I49" s="144">
        <f>'14.2'!I49+'14.3'!I49+'14.4'!I49</f>
        <v>84316.409203791351</v>
      </c>
      <c r="J49" s="144">
        <f>'14.2'!J49+'14.3'!J49+'14.4'!J49</f>
        <v>77813.774688709425</v>
      </c>
      <c r="K49" s="144">
        <f>'14.2'!K49+'14.3'!K49+'14.4'!K49</f>
        <v>89466.64945892962</v>
      </c>
      <c r="L49" s="144">
        <f>'14.2'!L49+'14.3'!L49+'14.4'!L49</f>
        <v>63056.109891153923</v>
      </c>
      <c r="M49" s="144">
        <f>'14.2'!M49+'14.3'!M49+'14.4'!M49</f>
        <v>61153.115607463798</v>
      </c>
      <c r="N49" s="144">
        <f>'14.2'!N49+'14.3'!N49+'14.4'!N49</f>
        <v>57309.427656853208</v>
      </c>
      <c r="O49" s="144">
        <f>'14.2'!O49+'14.3'!O49+'14.4'!O49</f>
        <v>25120.682663726475</v>
      </c>
      <c r="P49" s="144">
        <f>'14.2'!P49+'14.3'!P49+'14.4'!P49</f>
        <v>25078.798516437491</v>
      </c>
      <c r="Q49" s="144">
        <f>'14.2'!Q49+'14.3'!Q49+'14.4'!Q49</f>
        <v>25847.41691361566</v>
      </c>
      <c r="R49" s="144">
        <f>'14.2'!R49+'14.3'!R49+'14.4'!R49</f>
        <v>73765.366933547906</v>
      </c>
      <c r="S49" s="144">
        <f>'14.2'!S49+'14.3'!S49+'14.4'!S49</f>
        <v>75460.219374109016</v>
      </c>
      <c r="T49" s="144">
        <f>'14.2'!T49+'14.3'!T49+'14.4'!T49</f>
        <v>75237.966432078945</v>
      </c>
      <c r="U49" s="144">
        <f>'14.2'!U49+'14.3'!U49+'14.4'!U49</f>
        <v>69610.921006790857</v>
      </c>
      <c r="V49" s="144">
        <f>'14.2'!V49+'14.3'!V49+'14.4'!V49</f>
        <v>66406.331742506009</v>
      </c>
    </row>
    <row r="50" spans="1:22" s="132" customFormat="1" ht="12.75" customHeight="1">
      <c r="A50" s="131" t="s">
        <v>57</v>
      </c>
      <c r="B50" s="9" t="s">
        <v>383</v>
      </c>
      <c r="C50" s="144">
        <f>'14.2'!C50+'14.3'!C50+'14.4'!C50</f>
        <v>90078.838309072366</v>
      </c>
      <c r="D50" s="144">
        <f>'14.2'!D50+'14.3'!D50+'14.4'!D50</f>
        <v>97581.766020965355</v>
      </c>
      <c r="E50" s="144">
        <f>'14.2'!E50+'14.3'!E50+'14.4'!E50</f>
        <v>95736.920071200977</v>
      </c>
      <c r="F50" s="144">
        <f>'14.2'!F50+'14.3'!F50+'14.4'!F50</f>
        <v>90581.947976489508</v>
      </c>
      <c r="G50" s="144">
        <f>'14.2'!G50+'14.3'!G50+'14.4'!G50</f>
        <v>88513.422436056353</v>
      </c>
      <c r="H50" s="144">
        <f>'14.2'!H50+'14.3'!H50+'14.4'!H50</f>
        <v>85860.638821375804</v>
      </c>
      <c r="I50" s="144">
        <f>'14.2'!I50+'14.3'!I50+'14.4'!I50</f>
        <v>87637.343229826351</v>
      </c>
      <c r="J50" s="144">
        <f>'14.2'!J50+'14.3'!J50+'14.4'!J50</f>
        <v>81298.893260995304</v>
      </c>
      <c r="K50" s="144">
        <f>'14.2'!K50+'14.3'!K50+'14.4'!K50</f>
        <v>93141.30740664748</v>
      </c>
      <c r="L50" s="144">
        <f>'14.2'!L50+'14.3'!L50+'14.4'!L50</f>
        <v>67382.064170579892</v>
      </c>
      <c r="M50" s="144">
        <f>'14.2'!M50+'14.3'!M50+'14.4'!M50</f>
        <v>64647.774609242239</v>
      </c>
      <c r="N50" s="144">
        <f>'14.2'!N50+'14.3'!N50+'14.4'!N50</f>
        <v>61030.940743046842</v>
      </c>
      <c r="O50" s="144">
        <f>'14.2'!O50+'14.3'!O50+'14.4'!O50</f>
        <v>27850.579833221233</v>
      </c>
      <c r="P50" s="144">
        <f>'14.2'!P50+'14.3'!P50+'14.4'!P50</f>
        <v>27656.235798221383</v>
      </c>
      <c r="Q50" s="144">
        <f>'14.2'!Q50+'14.3'!Q50+'14.4'!Q50</f>
        <v>28338.497425607471</v>
      </c>
      <c r="R50" s="144">
        <f>'14.2'!R50+'14.3'!R50+'14.4'!R50</f>
        <v>76218.854071830225</v>
      </c>
      <c r="S50" s="144">
        <f>'14.2'!S50+'14.3'!S50+'14.4'!S50</f>
        <v>77807.705824140648</v>
      </c>
      <c r="T50" s="144">
        <f>'14.2'!T50+'14.3'!T50+'14.4'!T50</f>
        <v>77436.149319601696</v>
      </c>
      <c r="U50" s="144">
        <f>'14.2'!U50+'14.3'!U50+'14.4'!U50</f>
        <v>71658.674074107272</v>
      </c>
      <c r="V50" s="144">
        <f>'14.2'!V50+'14.3'!V50+'14.4'!V50</f>
        <v>68425.281725309731</v>
      </c>
    </row>
    <row r="51" spans="1:22" s="132" customFormat="1" ht="12.75" customHeight="1">
      <c r="A51" s="131" t="s">
        <v>58</v>
      </c>
      <c r="B51" s="8" t="s">
        <v>384</v>
      </c>
      <c r="C51" s="144">
        <f>'14.2'!C51+'14.3'!C51+'14.4'!C51</f>
        <v>54563.891869945568</v>
      </c>
      <c r="D51" s="144">
        <f>'14.2'!D51+'14.3'!D51+'14.4'!D51</f>
        <v>51665.80245697841</v>
      </c>
      <c r="E51" s="144">
        <f>'14.2'!E51+'14.3'!E51+'14.4'!E51</f>
        <v>49285.658414389181</v>
      </c>
      <c r="F51" s="144">
        <f>'14.2'!F51+'14.3'!F51+'14.4'!F51</f>
        <v>39372.14232546022</v>
      </c>
      <c r="G51" s="144">
        <f>'14.2'!G51+'14.3'!G51+'14.4'!G51</f>
        <v>36290.035267231789</v>
      </c>
      <c r="H51" s="144">
        <f>'14.2'!H51+'14.3'!H51+'14.4'!H51</f>
        <v>35736.941426930614</v>
      </c>
      <c r="I51" s="144">
        <f>'14.2'!I51+'14.3'!I51+'14.4'!I51</f>
        <v>35955.315166815919</v>
      </c>
      <c r="J51" s="144">
        <f>'14.2'!J51+'14.3'!J51+'14.4'!J51</f>
        <v>34517.591461809381</v>
      </c>
      <c r="K51" s="144">
        <f>'14.2'!K51+'14.3'!K51+'14.4'!K51</f>
        <v>31001.924137235528</v>
      </c>
      <c r="L51" s="144">
        <f>'14.2'!L51+'14.3'!L51+'14.4'!L51</f>
        <v>26998.489960568106</v>
      </c>
      <c r="M51" s="144">
        <f>'14.2'!M51+'14.3'!M51+'14.4'!M51</f>
        <v>32028.871136701026</v>
      </c>
      <c r="N51" s="144">
        <f>'14.2'!N51+'14.3'!N51+'14.4'!N51</f>
        <v>32439.61418040967</v>
      </c>
      <c r="O51" s="144">
        <f>'14.2'!O51+'14.3'!O51+'14.4'!O51</f>
        <v>36031.129211420615</v>
      </c>
      <c r="P51" s="144">
        <f>'14.2'!P51+'14.3'!P51+'14.4'!P51</f>
        <v>34558.965012427419</v>
      </c>
      <c r="Q51" s="144">
        <f>'14.2'!Q51+'14.3'!Q51+'14.4'!Q51</f>
        <v>27298.724013016974</v>
      </c>
      <c r="R51" s="144">
        <f>'14.2'!R51+'14.3'!R51+'14.4'!R51</f>
        <v>26505.590579123567</v>
      </c>
      <c r="S51" s="144">
        <f>'14.2'!S51+'14.3'!S51+'14.4'!S51</f>
        <v>22053.59720138503</v>
      </c>
      <c r="T51" s="144">
        <f>'14.2'!T51+'14.3'!T51+'14.4'!T51</f>
        <v>20185.390752047122</v>
      </c>
      <c r="U51" s="144">
        <f>'14.2'!U51+'14.3'!U51+'14.4'!U51</f>
        <v>18789.149510420801</v>
      </c>
      <c r="V51" s="144">
        <f>'14.2'!V51+'14.3'!V51+'14.4'!V51</f>
        <v>17357.410370789046</v>
      </c>
    </row>
    <row r="52" spans="1:22" s="132" customFormat="1" ht="12.75" customHeight="1">
      <c r="A52" s="131" t="s">
        <v>15</v>
      </c>
      <c r="B52" s="9" t="s">
        <v>385</v>
      </c>
      <c r="C52" s="144">
        <f>'14.2'!C52+'14.3'!C52+'14.4'!C52</f>
        <v>6560.3423031089087</v>
      </c>
      <c r="D52" s="144">
        <f>'14.2'!D52+'14.3'!D52+'14.4'!D52</f>
        <v>6313.797487093726</v>
      </c>
      <c r="E52" s="144">
        <f>'14.2'!E52+'14.3'!E52+'14.4'!E52</f>
        <v>5527.6373283220737</v>
      </c>
      <c r="F52" s="144">
        <f>'14.2'!F52+'14.3'!F52+'14.4'!F52</f>
        <v>4365.3167505384981</v>
      </c>
      <c r="G52" s="144">
        <f>'14.2'!G52+'14.3'!G52+'14.4'!G52</f>
        <v>4092.0221885103892</v>
      </c>
      <c r="H52" s="144">
        <f>'14.2'!H52+'14.3'!H52+'14.4'!H52</f>
        <v>3980.2903930705493</v>
      </c>
      <c r="I52" s="144">
        <f>'14.2'!I52+'14.3'!I52+'14.4'!I52</f>
        <v>4199.6307768360412</v>
      </c>
      <c r="J52" s="144">
        <f>'14.2'!J52+'14.3'!J52+'14.4'!J52</f>
        <v>4204.0754129321385</v>
      </c>
      <c r="K52" s="144">
        <f>'14.2'!K52+'14.3'!K52+'14.4'!K52</f>
        <v>3604.2708822989171</v>
      </c>
      <c r="L52" s="144">
        <f>'14.2'!L52+'14.3'!L52+'14.4'!L52</f>
        <v>3209.2646729631924</v>
      </c>
      <c r="M52" s="144">
        <f>'14.2'!M52+'14.3'!M52+'14.4'!M52</f>
        <v>3812.057479097492</v>
      </c>
      <c r="N52" s="144">
        <f>'14.2'!N52+'14.3'!N52+'14.4'!N52</f>
        <v>2778.902783410203</v>
      </c>
      <c r="O52" s="144">
        <f>'14.2'!O52+'14.3'!O52+'14.4'!O52</f>
        <v>1864.681364286565</v>
      </c>
      <c r="P52" s="144">
        <f>'14.2'!P52+'14.3'!P52+'14.4'!P52</f>
        <v>1752.6848476860139</v>
      </c>
      <c r="Q52" s="144">
        <f>'14.2'!Q52+'14.3'!Q52+'14.4'!Q52</f>
        <v>1683.6376495027785</v>
      </c>
      <c r="R52" s="144">
        <f>'14.2'!R52+'14.3'!R52+'14.4'!R52</f>
        <v>1606.0019969514356</v>
      </c>
      <c r="S52" s="144">
        <f>'14.2'!S52+'14.3'!S52+'14.4'!S52</f>
        <v>1265.12575373154</v>
      </c>
      <c r="T52" s="144">
        <f>'14.2'!T52+'14.3'!T52+'14.4'!T52</f>
        <v>1211.1547023972896</v>
      </c>
      <c r="U52" s="144">
        <f>'14.2'!U52+'14.3'!U52+'14.4'!U52</f>
        <v>1143.5833831256716</v>
      </c>
      <c r="V52" s="144">
        <f>'14.2'!V52+'14.3'!V52+'14.4'!V52</f>
        <v>1042.7498090095478</v>
      </c>
    </row>
    <row r="53" spans="1:22" s="132" customFormat="1" ht="12.75" customHeight="1">
      <c r="A53" s="131" t="s">
        <v>59</v>
      </c>
      <c r="B53" s="9" t="s">
        <v>386</v>
      </c>
      <c r="C53" s="144">
        <f>'14.2'!C53+'14.3'!C53+'14.4'!C53</f>
        <v>23926.204707554389</v>
      </c>
      <c r="D53" s="144">
        <f>'14.2'!D53+'14.3'!D53+'14.4'!D53</f>
        <v>23434.280170738883</v>
      </c>
      <c r="E53" s="144">
        <f>'14.2'!E53+'14.3'!E53+'14.4'!E53</f>
        <v>21600.570075250136</v>
      </c>
      <c r="F53" s="144">
        <f>'14.2'!F53+'14.3'!F53+'14.4'!F53</f>
        <v>18876.117568056976</v>
      </c>
      <c r="G53" s="144">
        <f>'14.2'!G53+'14.3'!G53+'14.4'!G53</f>
        <v>18353.809128980422</v>
      </c>
      <c r="H53" s="144">
        <f>'14.2'!H53+'14.3'!H53+'14.4'!H53</f>
        <v>17657.847305934461</v>
      </c>
      <c r="I53" s="144">
        <f>'14.2'!I53+'14.3'!I53+'14.4'!I53</f>
        <v>17690.772350459371</v>
      </c>
      <c r="J53" s="144">
        <f>'14.2'!J53+'14.3'!J53+'14.4'!J53</f>
        <v>17632.220611032502</v>
      </c>
      <c r="K53" s="144">
        <f>'14.2'!K53+'14.3'!K53+'14.4'!K53</f>
        <v>16681.942472878472</v>
      </c>
      <c r="L53" s="144">
        <f>'14.2'!L53+'14.3'!L53+'14.4'!L53</f>
        <v>15686.571506998802</v>
      </c>
      <c r="M53" s="144">
        <f>'14.2'!M53+'14.3'!M53+'14.4'!M53</f>
        <v>17320.993176807886</v>
      </c>
      <c r="N53" s="144">
        <f>'14.2'!N53+'14.3'!N53+'14.4'!N53</f>
        <v>18439.500327114947</v>
      </c>
      <c r="O53" s="144">
        <f>'14.2'!O53+'14.3'!O53+'14.4'!O53</f>
        <v>19731.578368326023</v>
      </c>
      <c r="P53" s="144">
        <f>'14.2'!P53+'14.3'!P53+'14.4'!P53</f>
        <v>19042.784634633099</v>
      </c>
      <c r="Q53" s="144">
        <f>'14.2'!Q53+'14.3'!Q53+'14.4'!Q53</f>
        <v>15273.517328923113</v>
      </c>
      <c r="R53" s="144">
        <f>'14.2'!R53+'14.3'!R53+'14.4'!R53</f>
        <v>14072.932708073793</v>
      </c>
      <c r="S53" s="144">
        <f>'14.2'!S53+'14.3'!S53+'14.4'!S53</f>
        <v>12259.760924657563</v>
      </c>
      <c r="T53" s="144">
        <f>'14.2'!T53+'14.3'!T53+'14.4'!T53</f>
        <v>11194.226863440923</v>
      </c>
      <c r="U53" s="144">
        <f>'14.2'!U53+'14.3'!U53+'14.4'!U53</f>
        <v>10274.421544083783</v>
      </c>
      <c r="V53" s="144">
        <f>'14.2'!V53+'14.3'!V53+'14.4'!V53</f>
        <v>9388.2989157720585</v>
      </c>
    </row>
    <row r="54" spans="1:22" s="132" customFormat="1" ht="12.75" customHeight="1">
      <c r="A54" s="131" t="s">
        <v>60</v>
      </c>
      <c r="B54" s="9" t="s">
        <v>387</v>
      </c>
      <c r="C54" s="144">
        <f>'14.2'!C54+'14.3'!C54+'14.4'!C54</f>
        <v>24077.344859282268</v>
      </c>
      <c r="D54" s="144">
        <f>'14.2'!D54+'14.3'!D54+'14.4'!D54</f>
        <v>21917.724799145806</v>
      </c>
      <c r="E54" s="144">
        <f>'14.2'!E54+'14.3'!E54+'14.4'!E54</f>
        <v>22157.451010816971</v>
      </c>
      <c r="F54" s="144">
        <f>'14.2'!F54+'14.3'!F54+'14.4'!F54</f>
        <v>16130.708006864741</v>
      </c>
      <c r="G54" s="144">
        <f>'14.2'!G54+'14.3'!G54+'14.4'!G54</f>
        <v>13844.203949740975</v>
      </c>
      <c r="H54" s="144">
        <f>'14.2'!H54+'14.3'!H54+'14.4'!H54</f>
        <v>14098.803727925604</v>
      </c>
      <c r="I54" s="144">
        <f>'14.2'!I54+'14.3'!I54+'14.4'!I54</f>
        <v>14064.91203952051</v>
      </c>
      <c r="J54" s="144">
        <f>'14.2'!J54+'14.3'!J54+'14.4'!J54</f>
        <v>12681.295437844743</v>
      </c>
      <c r="K54" s="144">
        <f>'14.2'!K54+'14.3'!K54+'14.4'!K54</f>
        <v>10715.710782058137</v>
      </c>
      <c r="L54" s="144">
        <f>'14.2'!L54+'14.3'!L54+'14.4'!L54</f>
        <v>8102.6537806061124</v>
      </c>
      <c r="M54" s="144">
        <f>'14.2'!M54+'14.3'!M54+'14.4'!M54</f>
        <v>10895.820480795644</v>
      </c>
      <c r="N54" s="144">
        <f>'14.2'!N54+'14.3'!N54+'14.4'!N54</f>
        <v>11221.211069884521</v>
      </c>
      <c r="O54" s="144">
        <f>'14.2'!O54+'14.3'!O54+'14.4'!O54</f>
        <v>14434.869478808032</v>
      </c>
      <c r="P54" s="144">
        <f>'14.2'!P54+'14.3'!P54+'14.4'!P54</f>
        <v>13763.495530108306</v>
      </c>
      <c r="Q54" s="144">
        <f>'14.2'!Q54+'14.3'!Q54+'14.4'!Q54</f>
        <v>10341.569034591083</v>
      </c>
      <c r="R54" s="144">
        <f>'14.2'!R54+'14.3'!R54+'14.4'!R54</f>
        <v>10826.655874098338</v>
      </c>
      <c r="S54" s="144">
        <f>'14.2'!S54+'14.3'!S54+'14.4'!S54</f>
        <v>8528.7105229959252</v>
      </c>
      <c r="T54" s="144">
        <f>'14.2'!T54+'14.3'!T54+'14.4'!T54</f>
        <v>7780.0091862089121</v>
      </c>
      <c r="U54" s="144">
        <f>'14.2'!U54+'14.3'!U54+'14.4'!U54</f>
        <v>7371.1445832113477</v>
      </c>
      <c r="V54" s="144">
        <f>'14.2'!V54+'14.3'!V54+'14.4'!V54</f>
        <v>6926.3616460074363</v>
      </c>
    </row>
    <row r="55" spans="1:22" s="132" customFormat="1" ht="12.75" customHeight="1">
      <c r="A55" s="131" t="s">
        <v>61</v>
      </c>
      <c r="B55" s="8" t="s">
        <v>388</v>
      </c>
      <c r="C55" s="144">
        <f>'14.2'!C55+'14.3'!C55+'14.4'!C55</f>
        <v>156482.43593311543</v>
      </c>
      <c r="D55" s="144">
        <f>'14.2'!D55+'14.3'!D55+'14.4'!D55</f>
        <v>166348.70125055878</v>
      </c>
      <c r="E55" s="144">
        <f>'14.2'!E55+'14.3'!E55+'14.4'!E55</f>
        <v>167953.05399777243</v>
      </c>
      <c r="F55" s="144">
        <f>'14.2'!F55+'14.3'!F55+'14.4'!F55</f>
        <v>166676.96341110542</v>
      </c>
      <c r="G55" s="144">
        <f>'14.2'!G55+'14.3'!G55+'14.4'!G55</f>
        <v>182741.06752251473</v>
      </c>
      <c r="H55" s="144">
        <f>'14.2'!H55+'14.3'!H55+'14.4'!H55</f>
        <v>183778.56598303287</v>
      </c>
      <c r="I55" s="144">
        <f>'14.2'!I55+'14.3'!I55+'14.4'!I55</f>
        <v>187389.41159591457</v>
      </c>
      <c r="J55" s="144">
        <f>'14.2'!J55+'14.3'!J55+'14.4'!J55</f>
        <v>201439.95393526217</v>
      </c>
      <c r="K55" s="144">
        <f>'14.2'!K55+'14.3'!K55+'14.4'!K55</f>
        <v>206728.14652531914</v>
      </c>
      <c r="L55" s="144">
        <f>'14.2'!L55+'14.3'!L55+'14.4'!L55</f>
        <v>188567.9275416077</v>
      </c>
      <c r="M55" s="144">
        <f>'14.2'!M55+'14.3'!M55+'14.4'!M55</f>
        <v>188342.65261217751</v>
      </c>
      <c r="N55" s="144">
        <f>'14.2'!N55+'14.3'!N55+'14.4'!N55</f>
        <v>177847.30419570362</v>
      </c>
      <c r="O55" s="144">
        <f>'14.2'!O55+'14.3'!O55+'14.4'!O55</f>
        <v>219374.90453686164</v>
      </c>
      <c r="P55" s="144">
        <f>'14.2'!P55+'14.3'!P55+'14.4'!P55</f>
        <v>222387.61699054495</v>
      </c>
      <c r="Q55" s="144">
        <f>'14.2'!Q55+'14.3'!Q55+'14.4'!Q55</f>
        <v>192702.84292717167</v>
      </c>
      <c r="R55" s="144">
        <f>'14.2'!R55+'14.3'!R55+'14.4'!R55</f>
        <v>209325.85400784726</v>
      </c>
      <c r="S55" s="144">
        <f>'14.2'!S55+'14.3'!S55+'14.4'!S55</f>
        <v>187249.68418548215</v>
      </c>
      <c r="T55" s="144">
        <f>'14.2'!T55+'14.3'!T55+'14.4'!T55</f>
        <v>184288.15852596314</v>
      </c>
      <c r="U55" s="144">
        <f>'14.2'!U55+'14.3'!U55+'14.4'!U55</f>
        <v>175091.25771673338</v>
      </c>
      <c r="V55" s="144">
        <f>'14.2'!V55+'14.3'!V55+'14.4'!V55</f>
        <v>171425.75810273006</v>
      </c>
    </row>
    <row r="56" spans="1:22" s="132" customFormat="1" ht="12.75" customHeight="1">
      <c r="A56" s="131" t="s">
        <v>62</v>
      </c>
      <c r="B56" s="9" t="s">
        <v>389</v>
      </c>
      <c r="C56" s="144">
        <f>'14.2'!C56+'14.3'!C56+'14.4'!C56</f>
        <v>7109.1479132516579</v>
      </c>
      <c r="D56" s="144">
        <f>'14.2'!D56+'14.3'!D56+'14.4'!D56</f>
        <v>5608.3910196970728</v>
      </c>
      <c r="E56" s="144">
        <f>'14.2'!E56+'14.3'!E56+'14.4'!E56</f>
        <v>4824.5068761209641</v>
      </c>
      <c r="F56" s="144">
        <f>'14.2'!F56+'14.3'!F56+'14.4'!F56</f>
        <v>4303.0631477600755</v>
      </c>
      <c r="G56" s="144">
        <f>'14.2'!G56+'14.3'!G56+'14.4'!G56</f>
        <v>4000.9136991465348</v>
      </c>
      <c r="H56" s="144">
        <f>'14.2'!H56+'14.3'!H56+'14.4'!H56</f>
        <v>3358.031953815776</v>
      </c>
      <c r="I56" s="144">
        <f>'14.2'!I56+'14.3'!I56+'14.4'!I56</f>
        <v>3032.9672097093635</v>
      </c>
      <c r="J56" s="144">
        <f>'14.2'!J56+'14.3'!J56+'14.4'!J56</f>
        <v>2814.7899915548123</v>
      </c>
      <c r="K56" s="144">
        <f>'14.2'!K56+'14.3'!K56+'14.4'!K56</f>
        <v>2696.1612721483079</v>
      </c>
      <c r="L56" s="144">
        <f>'14.2'!L56+'14.3'!L56+'14.4'!L56</f>
        <v>2249.5445766386533</v>
      </c>
      <c r="M56" s="144">
        <f>'14.2'!M56+'14.3'!M56+'14.4'!M56</f>
        <v>2252.5347232903082</v>
      </c>
      <c r="N56" s="144">
        <f>'14.2'!N56+'14.3'!N56+'14.4'!N56</f>
        <v>2275.1561839528604</v>
      </c>
      <c r="O56" s="144">
        <f>'14.2'!O56+'14.3'!O56+'14.4'!O56</f>
        <v>1717.126008184804</v>
      </c>
      <c r="P56" s="144">
        <f>'14.2'!P56+'14.3'!P56+'14.4'!P56</f>
        <v>1669.5265463136632</v>
      </c>
      <c r="Q56" s="144">
        <f>'14.2'!Q56+'14.3'!Q56+'14.4'!Q56</f>
        <v>1529.4906290023443</v>
      </c>
      <c r="R56" s="144">
        <f>'14.2'!R56+'14.3'!R56+'14.4'!R56</f>
        <v>1583.2634650089685</v>
      </c>
      <c r="S56" s="144">
        <f>'14.2'!S56+'14.3'!S56+'14.4'!S56</f>
        <v>1631.9090635203784</v>
      </c>
      <c r="T56" s="144">
        <f>'14.2'!T56+'14.3'!T56+'14.4'!T56</f>
        <v>1406.0310170881901</v>
      </c>
      <c r="U56" s="144">
        <f>'14.2'!U56+'14.3'!U56+'14.4'!U56</f>
        <v>1202.6699886119318</v>
      </c>
      <c r="V56" s="144">
        <f>'14.2'!V56+'14.3'!V56+'14.4'!V56</f>
        <v>1219.9461106756085</v>
      </c>
    </row>
    <row r="57" spans="1:22" s="132" customFormat="1" ht="12.75" customHeight="1">
      <c r="A57" s="131" t="s">
        <v>63</v>
      </c>
      <c r="B57" s="9" t="s">
        <v>390</v>
      </c>
      <c r="C57" s="144">
        <f>'14.2'!C57+'14.3'!C57+'14.4'!C57</f>
        <v>30965.945002399316</v>
      </c>
      <c r="D57" s="144">
        <f>'14.2'!D57+'14.3'!D57+'14.4'!D57</f>
        <v>31038.097652975182</v>
      </c>
      <c r="E57" s="144">
        <f>'14.2'!E57+'14.3'!E57+'14.4'!E57</f>
        <v>29807.948220607013</v>
      </c>
      <c r="F57" s="144">
        <f>'14.2'!F57+'14.3'!F57+'14.4'!F57</f>
        <v>28354.914756204937</v>
      </c>
      <c r="G57" s="144">
        <f>'14.2'!G57+'14.3'!G57+'14.4'!G57</f>
        <v>27390.625365405675</v>
      </c>
      <c r="H57" s="144">
        <f>'14.2'!H57+'14.3'!H57+'14.4'!H57</f>
        <v>26439.774965640041</v>
      </c>
      <c r="I57" s="144">
        <f>'14.2'!I57+'14.3'!I57+'14.4'!I57</f>
        <v>26349.285418920139</v>
      </c>
      <c r="J57" s="144">
        <f>'14.2'!J57+'14.3'!J57+'14.4'!J57</f>
        <v>26126.463392154521</v>
      </c>
      <c r="K57" s="144">
        <f>'14.2'!K57+'14.3'!K57+'14.4'!K57</f>
        <v>25257.215146984472</v>
      </c>
      <c r="L57" s="144">
        <f>'14.2'!L57+'14.3'!L57+'14.4'!L57</f>
        <v>24506.556247233868</v>
      </c>
      <c r="M57" s="144">
        <f>'14.2'!M57+'14.3'!M57+'14.4'!M57</f>
        <v>24995.87281413285</v>
      </c>
      <c r="N57" s="144">
        <f>'14.2'!N57+'14.3'!N57+'14.4'!N57</f>
        <v>25315.750555744147</v>
      </c>
      <c r="O57" s="144">
        <f>'14.2'!O57+'14.3'!O57+'14.4'!O57</f>
        <v>31749.454627269148</v>
      </c>
      <c r="P57" s="144">
        <f>'14.2'!P57+'14.3'!P57+'14.4'!P57</f>
        <v>32182.153613234557</v>
      </c>
      <c r="Q57" s="144">
        <f>'14.2'!Q57+'14.3'!Q57+'14.4'!Q57</f>
        <v>23801.582474350689</v>
      </c>
      <c r="R57" s="144">
        <f>'14.2'!R57+'14.3'!R57+'14.4'!R57</f>
        <v>20776.415896224116</v>
      </c>
      <c r="S57" s="144">
        <f>'14.2'!S57+'14.3'!S57+'14.4'!S57</f>
        <v>17208.59438206696</v>
      </c>
      <c r="T57" s="144">
        <f>'14.2'!T57+'14.3'!T57+'14.4'!T57</f>
        <v>14297.166161509345</v>
      </c>
      <c r="U57" s="144">
        <f>'14.2'!U57+'14.3'!U57+'14.4'!U57</f>
        <v>12048.042173396261</v>
      </c>
      <c r="V57" s="144">
        <f>'14.2'!V57+'14.3'!V57+'14.4'!V57</f>
        <v>10392.460353270169</v>
      </c>
    </row>
    <row r="58" spans="1:22" s="132" customFormat="1" ht="12.75" customHeight="1">
      <c r="A58" s="131" t="s">
        <v>64</v>
      </c>
      <c r="B58" s="9" t="s">
        <v>391</v>
      </c>
      <c r="C58" s="144">
        <f>'14.2'!C58+'14.3'!C58+'14.4'!C58</f>
        <v>13430.547378597113</v>
      </c>
      <c r="D58" s="144">
        <f>'14.2'!D58+'14.3'!D58+'14.4'!D58</f>
        <v>27605.158737449234</v>
      </c>
      <c r="E58" s="144">
        <f>'14.2'!E58+'14.3'!E58+'14.4'!E58</f>
        <v>31741.923393872559</v>
      </c>
      <c r="F58" s="144">
        <f>'14.2'!F58+'14.3'!F58+'14.4'!F58</f>
        <v>31046.864308746535</v>
      </c>
      <c r="G58" s="144">
        <f>'14.2'!G58+'14.3'!G58+'14.4'!G58</f>
        <v>50035.040795255045</v>
      </c>
      <c r="H58" s="144">
        <f>'14.2'!H58+'14.3'!H58+'14.4'!H58</f>
        <v>39110.069945549949</v>
      </c>
      <c r="I58" s="144">
        <f>'14.2'!I58+'14.3'!I58+'14.4'!I58</f>
        <v>40881.375984504935</v>
      </c>
      <c r="J58" s="144">
        <f>'14.2'!J58+'14.3'!J58+'14.4'!J58</f>
        <v>53077.240162636641</v>
      </c>
      <c r="K58" s="144">
        <f>'14.2'!K58+'14.3'!K58+'14.4'!K58</f>
        <v>59413.555778392583</v>
      </c>
      <c r="L58" s="144">
        <f>'14.2'!L58+'14.3'!L58+'14.4'!L58</f>
        <v>49849.434422955092</v>
      </c>
      <c r="M58" s="144">
        <f>'14.2'!M58+'14.3'!M58+'14.4'!M58</f>
        <v>53960.59961138013</v>
      </c>
      <c r="N58" s="144">
        <f>'14.2'!N58+'14.3'!N58+'14.4'!N58</f>
        <v>46522.885522552009</v>
      </c>
      <c r="O58" s="144">
        <f>'14.2'!O58+'14.3'!O58+'14.4'!O58</f>
        <v>52953.95123365739</v>
      </c>
      <c r="P58" s="144">
        <f>'14.2'!P58+'14.3'!P58+'14.4'!P58</f>
        <v>52223.199666174718</v>
      </c>
      <c r="Q58" s="144">
        <f>'14.2'!Q58+'14.3'!Q58+'14.4'!Q58</f>
        <v>51273.285776681565</v>
      </c>
      <c r="R58" s="144">
        <f>'14.2'!R58+'14.3'!R58+'14.4'!R58</f>
        <v>75520.611464583679</v>
      </c>
      <c r="S58" s="144">
        <f>'14.2'!S58+'14.3'!S58+'14.4'!S58</f>
        <v>74839.959674239057</v>
      </c>
      <c r="T58" s="144">
        <f>'14.2'!T58+'14.3'!T58+'14.4'!T58</f>
        <v>74129.744984754521</v>
      </c>
      <c r="U58" s="144">
        <f>'14.2'!U58+'14.3'!U58+'14.4'!U58</f>
        <v>68256.983743946388</v>
      </c>
      <c r="V58" s="144">
        <f>'14.2'!V58+'14.3'!V58+'14.4'!V58</f>
        <v>69681.283420339998</v>
      </c>
    </row>
    <row r="59" spans="1:22" s="132" customFormat="1" ht="12.75" customHeight="1">
      <c r="A59" s="131" t="s">
        <v>65</v>
      </c>
      <c r="B59" s="9" t="s">
        <v>392</v>
      </c>
      <c r="C59" s="144">
        <f>'14.2'!C59+'14.3'!C59+'14.4'!C59</f>
        <v>84444.402589173784</v>
      </c>
      <c r="D59" s="144">
        <f>'14.2'!D59+'14.3'!D59+'14.4'!D59</f>
        <v>81539.336410109885</v>
      </c>
      <c r="E59" s="144">
        <f>'14.2'!E59+'14.3'!E59+'14.4'!E59</f>
        <v>81989.258923228481</v>
      </c>
      <c r="F59" s="144">
        <f>'14.2'!F59+'14.3'!F59+'14.4'!F59</f>
        <v>84351.227550319483</v>
      </c>
      <c r="G59" s="144">
        <f>'14.2'!G59+'14.3'!G59+'14.4'!G59</f>
        <v>82929.021602666151</v>
      </c>
      <c r="H59" s="144">
        <f>'14.2'!H59+'14.3'!H59+'14.4'!H59</f>
        <v>97127.176201560156</v>
      </c>
      <c r="I59" s="144">
        <f>'14.2'!I59+'14.3'!I59+'14.4'!I59</f>
        <v>99458.745043942137</v>
      </c>
      <c r="J59" s="144">
        <f>'14.2'!J59+'14.3'!J59+'14.4'!J59</f>
        <v>101776.34569146395</v>
      </c>
      <c r="K59" s="144">
        <f>'14.2'!K59+'14.3'!K59+'14.4'!K59</f>
        <v>102170.36534052491</v>
      </c>
      <c r="L59" s="144">
        <f>'14.2'!L59+'14.3'!L59+'14.4'!L59</f>
        <v>95352.76913487741</v>
      </c>
      <c r="M59" s="144">
        <f>'14.2'!M59+'14.3'!M59+'14.4'!M59</f>
        <v>89796.792060949068</v>
      </c>
      <c r="N59" s="144">
        <f>'14.2'!N59+'14.3'!N59+'14.4'!N59</f>
        <v>87296.914040670395</v>
      </c>
      <c r="O59" s="144">
        <f>'14.2'!O59+'14.3'!O59+'14.4'!O59</f>
        <v>94329.800857601833</v>
      </c>
      <c r="P59" s="144">
        <f>'14.2'!P59+'14.3'!P59+'14.4'!P59</f>
        <v>97279.740042082194</v>
      </c>
      <c r="Q59" s="144">
        <f>'14.2'!Q59+'14.3'!Q59+'14.4'!Q59</f>
        <v>95834.653742141745</v>
      </c>
      <c r="R59" s="144">
        <f>'14.2'!R59+'14.3'!R59+'14.4'!R59</f>
        <v>94038.056450463831</v>
      </c>
      <c r="S59" s="144">
        <f>'14.2'!S59+'14.3'!S59+'14.4'!S59</f>
        <v>79023.855029930288</v>
      </c>
      <c r="T59" s="144">
        <f>'14.2'!T59+'14.3'!T59+'14.4'!T59</f>
        <v>82069.056836663658</v>
      </c>
      <c r="U59" s="144">
        <f>'14.2'!U59+'14.3'!U59+'14.4'!U59</f>
        <v>82671.694473532814</v>
      </c>
      <c r="V59" s="144">
        <f>'14.2'!V59+'14.3'!V59+'14.4'!V59</f>
        <v>80479.296071099758</v>
      </c>
    </row>
    <row r="60" spans="1:22" s="132" customFormat="1" ht="12.75" customHeight="1">
      <c r="A60" s="131" t="s">
        <v>66</v>
      </c>
      <c r="B60" s="9" t="s">
        <v>393</v>
      </c>
      <c r="C60" s="144">
        <f>'14.2'!C60+'14.3'!C60+'14.4'!C60</f>
        <v>14302.613636395978</v>
      </c>
      <c r="D60" s="144">
        <f>'14.2'!D60+'14.3'!D60+'14.4'!D60</f>
        <v>14342.509228043013</v>
      </c>
      <c r="E60" s="144">
        <f>'14.2'!E60+'14.3'!E60+'14.4'!E60</f>
        <v>13713.035935265472</v>
      </c>
      <c r="F60" s="144">
        <f>'14.2'!F60+'14.3'!F60+'14.4'!F60</f>
        <v>13043.857478703261</v>
      </c>
      <c r="G60" s="144">
        <f>'14.2'!G60+'14.3'!G60+'14.4'!G60</f>
        <v>12881.094378506175</v>
      </c>
      <c r="H60" s="144">
        <f>'14.2'!H60+'14.3'!H60+'14.4'!H60</f>
        <v>12422.394215930339</v>
      </c>
      <c r="I60" s="144">
        <f>'14.2'!I60+'14.3'!I60+'14.4'!I60</f>
        <v>12367.07757341475</v>
      </c>
      <c r="J60" s="144">
        <f>'14.2'!J60+'14.3'!J60+'14.4'!J60</f>
        <v>12353.943132919307</v>
      </c>
      <c r="K60" s="144">
        <f>'14.2'!K60+'14.3'!K60+'14.4'!K60</f>
        <v>11965.213584761201</v>
      </c>
      <c r="L60" s="144">
        <f>'14.2'!L60+'14.3'!L60+'14.4'!L60</f>
        <v>11637.784271144707</v>
      </c>
      <c r="M60" s="144">
        <f>'14.2'!M60+'14.3'!M60+'14.4'!M60</f>
        <v>12251.694739790722</v>
      </c>
      <c r="N60" s="144">
        <f>'14.2'!N60+'14.3'!N60+'14.4'!N60</f>
        <v>12089.974358872219</v>
      </c>
      <c r="O60" s="144">
        <f>'14.2'!O60+'14.3'!O60+'14.4'!O60</f>
        <v>33058.493909425611</v>
      </c>
      <c r="P60" s="144">
        <f>'14.2'!P60+'14.3'!P60+'14.4'!P60</f>
        <v>33103.868802361729</v>
      </c>
      <c r="Q60" s="144">
        <f>'14.2'!Q60+'14.3'!Q60+'14.4'!Q60</f>
        <v>15963.191434659655</v>
      </c>
      <c r="R60" s="144">
        <f>'14.2'!R60+'14.3'!R60+'14.4'!R60</f>
        <v>13337.893402428248</v>
      </c>
      <c r="S60" s="144">
        <f>'14.2'!S60+'14.3'!S60+'14.4'!S60</f>
        <v>10722.156642510608</v>
      </c>
      <c r="T60" s="144">
        <f>'14.2'!T60+'14.3'!T60+'14.4'!T60</f>
        <v>8671.8901037062096</v>
      </c>
      <c r="U60" s="144">
        <f>'14.2'!U60+'14.3'!U60+'14.4'!U60</f>
        <v>7214.2643214397303</v>
      </c>
      <c r="V60" s="144">
        <f>'14.2'!V60+'14.3'!V60+'14.4'!V60</f>
        <v>6052.618874658051</v>
      </c>
    </row>
    <row r="61" spans="1:22" s="132" customFormat="1" ht="12.75" customHeight="1">
      <c r="A61" s="131" t="s">
        <v>67</v>
      </c>
      <c r="B61" s="9" t="s">
        <v>394</v>
      </c>
      <c r="C61" s="144">
        <f>'14.2'!C61+'14.3'!C61+'14.4'!C61</f>
        <v>6229.7794132976051</v>
      </c>
      <c r="D61" s="144">
        <f>'14.2'!D61+'14.3'!D61+'14.4'!D61</f>
        <v>6215.208202284367</v>
      </c>
      <c r="E61" s="144">
        <f>'14.2'!E61+'14.3'!E61+'14.4'!E61</f>
        <v>5876.3806486779258</v>
      </c>
      <c r="F61" s="144">
        <f>'14.2'!F61+'14.3'!F61+'14.4'!F61</f>
        <v>5577.0361693711329</v>
      </c>
      <c r="G61" s="144">
        <f>'14.2'!G61+'14.3'!G61+'14.4'!G61</f>
        <v>5504.3716815351136</v>
      </c>
      <c r="H61" s="144">
        <f>'14.2'!H61+'14.3'!H61+'14.4'!H61</f>
        <v>5321.1187005366173</v>
      </c>
      <c r="I61" s="144">
        <f>'14.2'!I61+'14.3'!I61+'14.4'!I61</f>
        <v>5299.9603654232551</v>
      </c>
      <c r="J61" s="144">
        <f>'14.2'!J61+'14.3'!J61+'14.4'!J61</f>
        <v>5291.171564532935</v>
      </c>
      <c r="K61" s="144">
        <f>'14.2'!K61+'14.3'!K61+'14.4'!K61</f>
        <v>5225.6354025076553</v>
      </c>
      <c r="L61" s="144">
        <f>'14.2'!L61+'14.3'!L61+'14.4'!L61</f>
        <v>4971.8388887579613</v>
      </c>
      <c r="M61" s="144">
        <f>'14.2'!M61+'14.3'!M61+'14.4'!M61</f>
        <v>5085.158662634426</v>
      </c>
      <c r="N61" s="144">
        <f>'14.2'!N61+'14.3'!N61+'14.4'!N61</f>
        <v>4346.6235339119712</v>
      </c>
      <c r="O61" s="144">
        <f>'14.2'!O61+'14.3'!O61+'14.4'!O61</f>
        <v>5566.0779007228648</v>
      </c>
      <c r="P61" s="144">
        <f>'14.2'!P61+'14.3'!P61+'14.4'!P61</f>
        <v>5929.1283203780931</v>
      </c>
      <c r="Q61" s="144">
        <f>'14.2'!Q61+'14.3'!Q61+'14.4'!Q61</f>
        <v>4300.6388703356843</v>
      </c>
      <c r="R61" s="144">
        <f>'14.2'!R61+'14.3'!R61+'14.4'!R61</f>
        <v>4069.613329138444</v>
      </c>
      <c r="S61" s="144">
        <f>'14.2'!S61+'14.3'!S61+'14.4'!S61</f>
        <v>3823.20939321488</v>
      </c>
      <c r="T61" s="144">
        <f>'14.2'!T61+'14.3'!T61+'14.4'!T61</f>
        <v>3714.2694222412383</v>
      </c>
      <c r="U61" s="144">
        <f>'14.2'!U61+'14.3'!U61+'14.4'!U61</f>
        <v>3697.6030158062399</v>
      </c>
      <c r="V61" s="144">
        <f>'14.2'!V61+'14.3'!V61+'14.4'!V61</f>
        <v>3600.1532726864903</v>
      </c>
    </row>
    <row r="62" spans="1:22" s="132" customFormat="1" ht="12.75" customHeight="1">
      <c r="A62" s="131" t="s">
        <v>68</v>
      </c>
      <c r="B62" s="8" t="s">
        <v>395</v>
      </c>
      <c r="C62" s="144">
        <f>'14.2'!C62+'14.3'!C62+'14.4'!C62</f>
        <v>6234.6966999445185</v>
      </c>
      <c r="D62" s="144">
        <f>'14.2'!D62+'14.3'!D62+'14.4'!D62</f>
        <v>5887.747637234711</v>
      </c>
      <c r="E62" s="144">
        <f>'14.2'!E62+'14.3'!E62+'14.4'!E62</f>
        <v>6585.5213634342854</v>
      </c>
      <c r="F62" s="144">
        <f>'14.2'!F62+'14.3'!F62+'14.4'!F62</f>
        <v>3721.9967320100768</v>
      </c>
      <c r="G62" s="144">
        <f>'14.2'!G62+'14.3'!G62+'14.4'!G62</f>
        <v>3002.5490687397642</v>
      </c>
      <c r="H62" s="144">
        <f>'14.2'!H62+'14.3'!H62+'14.4'!H62</f>
        <v>2879.1578100116958</v>
      </c>
      <c r="I62" s="144">
        <f>'14.2'!I62+'14.3'!I62+'14.4'!I62</f>
        <v>3284.4382245881593</v>
      </c>
      <c r="J62" s="144">
        <f>'14.2'!J62+'14.3'!J62+'14.4'!J62</f>
        <v>2735.1182957729161</v>
      </c>
      <c r="K62" s="144">
        <f>'14.2'!K62+'14.3'!K62+'14.4'!K62</f>
        <v>2426.5548599008653</v>
      </c>
      <c r="L62" s="144">
        <f>'14.2'!L62+'14.3'!L62+'14.4'!L62</f>
        <v>1473.3718501442384</v>
      </c>
      <c r="M62" s="144">
        <f>'14.2'!M62+'14.3'!M62+'14.4'!M62</f>
        <v>2448.6267900160556</v>
      </c>
      <c r="N62" s="144">
        <f>'14.2'!N62+'14.3'!N62+'14.4'!N62</f>
        <v>2790.2995128957323</v>
      </c>
      <c r="O62" s="144">
        <f>'14.2'!O62+'14.3'!O62+'14.4'!O62</f>
        <v>2228.3744182350338</v>
      </c>
      <c r="P62" s="144">
        <f>'14.2'!P62+'14.3'!P62+'14.4'!P62</f>
        <v>2068.2042076613216</v>
      </c>
      <c r="Q62" s="144">
        <f>'14.2'!Q62+'14.3'!Q62+'14.4'!Q62</f>
        <v>1916.0143001037461</v>
      </c>
      <c r="R62" s="144">
        <f>'14.2'!R62+'14.3'!R62+'14.4'!R62</f>
        <v>2286.2727536594616</v>
      </c>
      <c r="S62" s="144">
        <f>'14.2'!S62+'14.3'!S62+'14.4'!S62</f>
        <v>1724.8944974428184</v>
      </c>
      <c r="T62" s="144">
        <f>'14.2'!T62+'14.3'!T62+'14.4'!T62</f>
        <v>1640.8083789131108</v>
      </c>
      <c r="U62" s="144">
        <f>'14.2'!U62+'14.3'!U62+'14.4'!U62</f>
        <v>1591.2681932772089</v>
      </c>
      <c r="V62" s="144">
        <f>'14.2'!V62+'14.3'!V62+'14.4'!V62</f>
        <v>1566.6795325814635</v>
      </c>
    </row>
    <row r="63" spans="1:22" s="132" customFormat="1" ht="12.75" customHeight="1">
      <c r="A63" s="131" t="s">
        <v>16</v>
      </c>
      <c r="B63" s="8" t="s">
        <v>396</v>
      </c>
      <c r="C63" s="144">
        <f>'14.2'!C63+'14.3'!C63+'14.4'!C63</f>
        <v>8276.7800417948765</v>
      </c>
      <c r="D63" s="144">
        <f>'14.2'!D63+'14.3'!D63+'14.4'!D63</f>
        <v>8122.892182769283</v>
      </c>
      <c r="E63" s="144">
        <f>'14.2'!E63+'14.3'!E63+'14.4'!E63</f>
        <v>7209.6744865705696</v>
      </c>
      <c r="F63" s="144">
        <f>'14.2'!F63+'14.3'!F63+'14.4'!F63</f>
        <v>6669.8118425174807</v>
      </c>
      <c r="G63" s="144">
        <f>'14.2'!G63+'14.3'!G63+'14.4'!G63</f>
        <v>6560.3079323302172</v>
      </c>
      <c r="H63" s="144">
        <f>'14.2'!H63+'14.3'!H63+'14.4'!H63</f>
        <v>6248.5940044996996</v>
      </c>
      <c r="I63" s="144">
        <f>'14.2'!I63+'14.3'!I63+'14.4'!I63</f>
        <v>6170.7893037652966</v>
      </c>
      <c r="J63" s="144">
        <f>'14.2'!J63+'14.3'!J63+'14.4'!J63</f>
        <v>5981.7351933456703</v>
      </c>
      <c r="K63" s="144">
        <f>'14.2'!K63+'14.3'!K63+'14.4'!K63</f>
        <v>6507.7523865163957</v>
      </c>
      <c r="L63" s="144">
        <f>'14.2'!L63+'14.3'!L63+'14.4'!L63</f>
        <v>5577.2944628725763</v>
      </c>
      <c r="M63" s="144">
        <f>'14.2'!M63+'14.3'!M63+'14.4'!M63</f>
        <v>5184.9921821235539</v>
      </c>
      <c r="N63" s="144">
        <f>'14.2'!N63+'14.3'!N63+'14.4'!N63</f>
        <v>6071.9803053824171</v>
      </c>
      <c r="O63" s="144">
        <f>'14.2'!O63+'14.3'!O63+'14.4'!O63</f>
        <v>6278.9295828690292</v>
      </c>
      <c r="P63" s="144">
        <f>'14.2'!P63+'14.3'!P63+'14.4'!P63</f>
        <v>6047.2779881187316</v>
      </c>
      <c r="Q63" s="144">
        <f>'14.2'!Q63+'14.3'!Q63+'14.4'!Q63</f>
        <v>788.35044021029967</v>
      </c>
      <c r="R63" s="144">
        <f>'14.2'!R63+'14.3'!R63+'14.4'!R63</f>
        <v>779.45208927374097</v>
      </c>
      <c r="S63" s="144">
        <f>'14.2'!S63+'14.3'!S63+'14.4'!S63</f>
        <v>787.37657376428217</v>
      </c>
      <c r="T63" s="144">
        <f>'14.2'!T63+'14.3'!T63+'14.4'!T63</f>
        <v>830.88553278396978</v>
      </c>
      <c r="U63" s="144">
        <f>'14.2'!U63+'14.3'!U63+'14.4'!U63</f>
        <v>864.01585840372502</v>
      </c>
      <c r="V63" s="144">
        <f>'14.2'!V63+'14.3'!V63+'14.4'!V63</f>
        <v>910.49856748668037</v>
      </c>
    </row>
    <row r="64" spans="1:22" s="132" customFormat="1" ht="12.75" customHeight="1">
      <c r="A64" s="131" t="s">
        <v>17</v>
      </c>
      <c r="B64" s="8" t="s">
        <v>72</v>
      </c>
      <c r="C64" s="144">
        <f>'14.2'!C64+'14.3'!C64+'14.4'!C64</f>
        <v>2032.5907809341231</v>
      </c>
      <c r="D64" s="144">
        <f>'14.2'!D64+'14.3'!D64+'14.4'!D64</f>
        <v>1909.2572246223929</v>
      </c>
      <c r="E64" s="144">
        <f>'14.2'!E64+'14.3'!E64+'14.4'!E64</f>
        <v>1370.8846761485911</v>
      </c>
      <c r="F64" s="144">
        <f>'14.2'!F64+'14.3'!F64+'14.4'!F64</f>
        <v>1129.4644139634124</v>
      </c>
      <c r="G64" s="144">
        <f>'14.2'!G64+'14.3'!G64+'14.4'!G64</f>
        <v>1048.9181421223375</v>
      </c>
      <c r="H64" s="144">
        <f>'14.2'!H64+'14.3'!H64+'14.4'!H64</f>
        <v>987.20263982763981</v>
      </c>
      <c r="I64" s="144">
        <f>'14.2'!I64+'14.3'!I64+'14.4'!I64</f>
        <v>994.70636268375893</v>
      </c>
      <c r="J64" s="144">
        <f>'14.2'!J64+'14.3'!J64+'14.4'!J64</f>
        <v>895.88505426486336</v>
      </c>
      <c r="K64" s="144">
        <f>'14.2'!K64+'14.3'!K64+'14.4'!K64</f>
        <v>1654.8930801657752</v>
      </c>
      <c r="L64" s="144">
        <f>'14.2'!L64+'14.3'!L64+'14.4'!L64</f>
        <v>847.98966901508459</v>
      </c>
      <c r="M64" s="144">
        <f>'14.2'!M64+'14.3'!M64+'14.4'!M64</f>
        <v>879.80372255168822</v>
      </c>
      <c r="N64" s="144">
        <f>'14.2'!N64+'14.3'!N64+'14.4'!N64</f>
        <v>867.25746222971793</v>
      </c>
      <c r="O64" s="144">
        <f>'14.2'!O64+'14.3'!O64+'14.4'!O64</f>
        <v>1149.2381293683991</v>
      </c>
      <c r="P64" s="144">
        <f>'14.2'!P64+'14.3'!P64+'14.4'!P64</f>
        <v>1165.6815965454048</v>
      </c>
      <c r="Q64" s="144">
        <f>'14.2'!Q64+'14.3'!Q64+'14.4'!Q64</f>
        <v>863.71410628105377</v>
      </c>
      <c r="R64" s="144">
        <f>'14.2'!R64+'14.3'!R64+'14.4'!R64</f>
        <v>843.678922566761</v>
      </c>
      <c r="S64" s="144">
        <f>'14.2'!S64+'14.3'!S64+'14.4'!S64</f>
        <v>852.15061203669302</v>
      </c>
      <c r="T64" s="144">
        <f>'14.2'!T64+'14.3'!T64+'14.4'!T64</f>
        <v>867.63622065366178</v>
      </c>
      <c r="U64" s="144">
        <f>'14.2'!U64+'14.3'!U64+'14.4'!U64</f>
        <v>859.45123809573477</v>
      </c>
      <c r="V64" s="144">
        <f>'14.2'!V64+'14.3'!V64+'14.4'!V64</f>
        <v>944.94833129360063</v>
      </c>
    </row>
    <row r="65" spans="1:24" s="132" customFormat="1" ht="12.75" customHeight="1">
      <c r="A65" s="131" t="s">
        <v>18</v>
      </c>
      <c r="B65" s="8" t="s">
        <v>397</v>
      </c>
      <c r="C65" s="144">
        <f>'14.2'!C65+'14.3'!C65+'14.4'!C65</f>
        <v>2837.8476504720047</v>
      </c>
      <c r="D65" s="144">
        <f>'14.2'!D65+'14.3'!D65+'14.4'!D65</f>
        <v>2688.2221791929765</v>
      </c>
      <c r="E65" s="144">
        <f>'14.2'!E65+'14.3'!E65+'14.4'!E65</f>
        <v>2418.9738521309396</v>
      </c>
      <c r="F65" s="144">
        <f>'14.2'!F65+'14.3'!F65+'14.4'!F65</f>
        <v>2213.2468616491769</v>
      </c>
      <c r="G65" s="144">
        <f>'14.2'!G65+'14.3'!G65+'14.4'!G65</f>
        <v>2102.6713323918293</v>
      </c>
      <c r="H65" s="144">
        <f>'14.2'!H65+'14.3'!H65+'14.4'!H65</f>
        <v>1943.4674146404946</v>
      </c>
      <c r="I65" s="144">
        <f>'14.2'!I65+'14.3'!I65+'14.4'!I65</f>
        <v>1869.1019925458668</v>
      </c>
      <c r="J65" s="144">
        <f>'14.2'!J65+'14.3'!J65+'14.4'!J65</f>
        <v>1770.1750485735429</v>
      </c>
      <c r="K65" s="144">
        <f>'14.2'!K65+'14.3'!K65+'14.4'!K65</f>
        <v>1895.2827161929943</v>
      </c>
      <c r="L65" s="144">
        <f>'14.2'!L65+'14.3'!L65+'14.4'!L65</f>
        <v>1633.0481071110637</v>
      </c>
      <c r="M65" s="144">
        <f>'14.2'!M65+'14.3'!M65+'14.4'!M65</f>
        <v>1604.4704983488148</v>
      </c>
      <c r="N65" s="144">
        <f>'14.2'!N65+'14.3'!N65+'14.4'!N65</f>
        <v>1612.6811327192518</v>
      </c>
      <c r="O65" s="144">
        <f>'14.2'!O65+'14.3'!O65+'14.4'!O65</f>
        <v>2151.1445048551445</v>
      </c>
      <c r="P65" s="144">
        <f>'14.2'!P65+'14.3'!P65+'14.4'!P65</f>
        <v>2059.7731563481348</v>
      </c>
      <c r="Q65" s="144">
        <f>'14.2'!Q65+'14.3'!Q65+'14.4'!Q65</f>
        <v>437.81553754326194</v>
      </c>
      <c r="R65" s="144">
        <f>'14.2'!R65+'14.3'!R65+'14.4'!R65</f>
        <v>480.56317977210648</v>
      </c>
      <c r="S65" s="144">
        <f>'14.2'!S65+'14.3'!S65+'14.4'!S65</f>
        <v>519.43368201636918</v>
      </c>
      <c r="T65" s="144">
        <f>'14.2'!T65+'14.3'!T65+'14.4'!T65</f>
        <v>574.21987204052948</v>
      </c>
      <c r="U65" s="144">
        <f>'14.2'!U65+'14.3'!U65+'14.4'!U65</f>
        <v>633.52196228989055</v>
      </c>
      <c r="V65" s="144">
        <f>'14.2'!V65+'14.3'!V65+'14.4'!V65</f>
        <v>684.15722644604318</v>
      </c>
    </row>
    <row r="66" spans="1:24" s="132" customFormat="1" ht="12.75" customHeight="1">
      <c r="A66" s="131" t="s">
        <v>19</v>
      </c>
      <c r="B66" s="8" t="s">
        <v>73</v>
      </c>
      <c r="C66" s="144">
        <f>'14.2'!C66+'14.3'!C66+'14.4'!C66</f>
        <v>25481.747850072479</v>
      </c>
      <c r="D66" s="144">
        <f>'14.2'!D66+'14.3'!D66+'14.4'!D66</f>
        <v>24248.255761692359</v>
      </c>
      <c r="E66" s="144">
        <f>'14.2'!E66+'14.3'!E66+'14.4'!E66</f>
        <v>22130.73281789161</v>
      </c>
      <c r="F66" s="144">
        <f>'14.2'!F66+'14.3'!F66+'14.4'!F66</f>
        <v>20350.950761945354</v>
      </c>
      <c r="G66" s="144">
        <f>'14.2'!G66+'14.3'!G66+'14.4'!G66</f>
        <v>19360.061223054967</v>
      </c>
      <c r="H66" s="144">
        <f>'14.2'!H66+'14.3'!H66+'14.4'!H66</f>
        <v>17904.91124729822</v>
      </c>
      <c r="I66" s="144">
        <f>'14.2'!I66+'14.3'!I66+'14.4'!I66</f>
        <v>17055.378925573084</v>
      </c>
      <c r="J66" s="144">
        <f>'14.2'!J66+'14.3'!J66+'14.4'!J66</f>
        <v>16247.15279741718</v>
      </c>
      <c r="K66" s="144">
        <f>'14.2'!K66+'14.3'!K66+'14.4'!K66</f>
        <v>16668.716533646151</v>
      </c>
      <c r="L66" s="144">
        <f>'14.2'!L66+'14.3'!L66+'14.4'!L66</f>
        <v>15066.642380889854</v>
      </c>
      <c r="M66" s="144">
        <f>'14.2'!M66+'14.3'!M66+'14.4'!M66</f>
        <v>14130.694997672319</v>
      </c>
      <c r="N66" s="144">
        <f>'14.2'!N66+'14.3'!N66+'14.4'!N66</f>
        <v>13583.123346494169</v>
      </c>
      <c r="O66" s="144">
        <f>'14.2'!O66+'14.3'!O66+'14.4'!O66</f>
        <v>16451.67282077211</v>
      </c>
      <c r="P66" s="144">
        <f>'14.2'!P66+'14.3'!P66+'14.4'!P66</f>
        <v>15739.065734210915</v>
      </c>
      <c r="Q66" s="144">
        <f>'14.2'!Q66+'14.3'!Q66+'14.4'!Q66</f>
        <v>5114.7999134375959</v>
      </c>
      <c r="R66" s="144">
        <f>'14.2'!R66+'14.3'!R66+'14.4'!R66</f>
        <v>5576.4747432585264</v>
      </c>
      <c r="S66" s="144">
        <f>'14.2'!S66+'14.3'!S66+'14.4'!S66</f>
        <v>6060.0103974164304</v>
      </c>
      <c r="T66" s="144">
        <f>'14.2'!T66+'14.3'!T66+'14.4'!T66</f>
        <v>6638.3314232702332</v>
      </c>
      <c r="U66" s="144">
        <f>'14.2'!U66+'14.3'!U66+'14.4'!U66</f>
        <v>7233.3420564171556</v>
      </c>
      <c r="V66" s="144">
        <f>'14.2'!V66+'14.3'!V66+'14.4'!V66</f>
        <v>7683.4949925025076</v>
      </c>
    </row>
    <row r="67" spans="1:24" s="132" customFormat="1" ht="12.75" customHeight="1">
      <c r="A67" s="131" t="s">
        <v>20</v>
      </c>
      <c r="B67" s="8" t="s">
        <v>398</v>
      </c>
      <c r="C67" s="144">
        <f>'14.2'!C67+'14.3'!C67+'14.4'!C67</f>
        <v>1684.5608203894042</v>
      </c>
      <c r="D67" s="144">
        <f>'14.2'!D67+'14.3'!D67+'14.4'!D67</f>
        <v>1634.2564001095393</v>
      </c>
      <c r="E67" s="144">
        <f>'14.2'!E67+'14.3'!E67+'14.4'!E67</f>
        <v>1439.6587794915849</v>
      </c>
      <c r="F67" s="144">
        <f>'14.2'!F67+'14.3'!F67+'14.4'!F67</f>
        <v>1301.0712572716161</v>
      </c>
      <c r="G67" s="144">
        <f>'14.2'!G67+'14.3'!G67+'14.4'!G67</f>
        <v>1230.5537725337279</v>
      </c>
      <c r="H67" s="144">
        <f>'14.2'!H67+'14.3'!H67+'14.4'!H67</f>
        <v>1160.7523362921133</v>
      </c>
      <c r="I67" s="144">
        <f>'14.2'!I67+'14.3'!I67+'14.4'!I67</f>
        <v>1116.8445379417806</v>
      </c>
      <c r="J67" s="144">
        <f>'14.2'!J67+'14.3'!J67+'14.4'!J67</f>
        <v>1057.6789745131525</v>
      </c>
      <c r="K67" s="144">
        <f>'14.2'!K67+'14.3'!K67+'14.4'!K67</f>
        <v>1340.9240433425662</v>
      </c>
      <c r="L67" s="144">
        <f>'14.2'!L67+'14.3'!L67+'14.4'!L67</f>
        <v>1022.7082518548333</v>
      </c>
      <c r="M67" s="144">
        <f>'14.2'!M67+'14.3'!M67+'14.4'!M67</f>
        <v>1120.6593930441989</v>
      </c>
      <c r="N67" s="144">
        <f>'14.2'!N67+'14.3'!N67+'14.4'!N67</f>
        <v>1175.771915900877</v>
      </c>
      <c r="O67" s="144">
        <f>'14.2'!O67+'14.3'!O67+'14.4'!O67</f>
        <v>1094.7168482579091</v>
      </c>
      <c r="P67" s="144">
        <f>'14.2'!P67+'14.3'!P67+'14.4'!P67</f>
        <v>1105.141599344463</v>
      </c>
      <c r="Q67" s="144">
        <f>'14.2'!Q67+'14.3'!Q67+'14.4'!Q67</f>
        <v>907.14506501372603</v>
      </c>
      <c r="R67" s="144">
        <f>'14.2'!R67+'14.3'!R67+'14.4'!R67</f>
        <v>866.38869843211523</v>
      </c>
      <c r="S67" s="144">
        <f>'14.2'!S67+'14.3'!S67+'14.4'!S67</f>
        <v>780.6769222337598</v>
      </c>
      <c r="T67" s="144">
        <f>'14.2'!T67+'14.3'!T67+'14.4'!T67</f>
        <v>776.5176713237762</v>
      </c>
      <c r="U67" s="144">
        <f>'14.2'!U67+'14.3'!U67+'14.4'!U67</f>
        <v>784.12713272902283</v>
      </c>
      <c r="V67" s="144">
        <f>'14.2'!V67+'14.3'!V67+'14.4'!V67</f>
        <v>782.39452613990102</v>
      </c>
    </row>
    <row r="68" spans="1:24" s="132" customFormat="1" ht="12.75" customHeight="1">
      <c r="A68" s="131" t="s">
        <v>21</v>
      </c>
      <c r="B68" s="8" t="s">
        <v>399</v>
      </c>
      <c r="C68" s="144">
        <f>'14.2'!C68+'14.3'!C68+'14.4'!C68</f>
        <v>64640.064183835253</v>
      </c>
      <c r="D68" s="144">
        <f>'14.2'!D68+'14.3'!D68+'14.4'!D68</f>
        <v>60190.943363783837</v>
      </c>
      <c r="E68" s="144">
        <f>'14.2'!E68+'14.3'!E68+'14.4'!E68</f>
        <v>56331.467011861023</v>
      </c>
      <c r="F68" s="144">
        <f>'14.2'!F68+'14.3'!F68+'14.4'!F68</f>
        <v>52828.809556804532</v>
      </c>
      <c r="G68" s="144">
        <f>'14.2'!G68+'14.3'!G68+'14.4'!G68</f>
        <v>47152.050893165462</v>
      </c>
      <c r="H68" s="144">
        <f>'14.2'!H68+'14.3'!H68+'14.4'!H68</f>
        <v>51542.109685235373</v>
      </c>
      <c r="I68" s="144">
        <f>'14.2'!I68+'14.3'!I68+'14.4'!I68</f>
        <v>56299.179807651941</v>
      </c>
      <c r="J68" s="144">
        <f>'14.2'!J68+'14.3'!J68+'14.4'!J68</f>
        <v>51706.88086709183</v>
      </c>
      <c r="K68" s="144">
        <f>'14.2'!K68+'14.3'!K68+'14.4'!K68</f>
        <v>51674.252090209578</v>
      </c>
      <c r="L68" s="144">
        <f>'14.2'!L68+'14.3'!L68+'14.4'!L68</f>
        <v>49318.859545892214</v>
      </c>
      <c r="M68" s="144">
        <f>'14.2'!M68+'14.3'!M68+'14.4'!M68</f>
        <v>51854.8031571791</v>
      </c>
      <c r="N68" s="144">
        <f>'14.2'!N68+'14.3'!N68+'14.4'!N68</f>
        <v>52239.456354380447</v>
      </c>
      <c r="O68" s="144">
        <f>'14.2'!O68+'14.3'!O68+'14.4'!O68</f>
        <v>31594.552011388987</v>
      </c>
      <c r="P68" s="144">
        <f>'14.2'!P68+'14.3'!P68+'14.4'!P68</f>
        <v>25653.681643760639</v>
      </c>
      <c r="Q68" s="144">
        <f>'14.2'!Q68+'14.3'!Q68+'14.4'!Q68</f>
        <v>30574.54354090265</v>
      </c>
      <c r="R68" s="144">
        <f>'14.2'!R68+'14.3'!R68+'14.4'!R68</f>
        <v>28464.757096692218</v>
      </c>
      <c r="S68" s="144">
        <f>'14.2'!S68+'14.3'!S68+'14.4'!S68</f>
        <v>26740.782808131604</v>
      </c>
      <c r="T68" s="144">
        <f>'14.2'!T68+'14.3'!T68+'14.4'!T68</f>
        <v>22583.375504814758</v>
      </c>
      <c r="U68" s="144">
        <f>'14.2'!U68+'14.3'!U68+'14.4'!U68</f>
        <v>20755.489482366254</v>
      </c>
      <c r="V68" s="144">
        <f>'14.2'!V68+'14.3'!V68+'14.4'!V68</f>
        <v>21315.301395030387</v>
      </c>
    </row>
    <row r="69" spans="1:24" s="132" customFormat="1" ht="12.75" customHeight="1">
      <c r="A69" s="131" t="s">
        <v>69</v>
      </c>
      <c r="B69" s="8" t="s">
        <v>400</v>
      </c>
      <c r="C69" s="144">
        <f>'14.2'!C69+'14.3'!C69+'14.4'!C69</f>
        <v>3551.7889286503305</v>
      </c>
      <c r="D69" s="144">
        <f>'14.2'!D69+'14.3'!D69+'14.4'!D69</f>
        <v>3527.1850728129889</v>
      </c>
      <c r="E69" s="144">
        <f>'14.2'!E69+'14.3'!E69+'14.4'!E69</f>
        <v>3415.4007627406982</v>
      </c>
      <c r="F69" s="144">
        <f>'14.2'!F69+'14.3'!F69+'14.4'!F69</f>
        <v>2233.0985468002546</v>
      </c>
      <c r="G69" s="144">
        <f>'14.2'!G69+'14.3'!G69+'14.4'!G69</f>
        <v>1852.8611589796294</v>
      </c>
      <c r="H69" s="144">
        <f>'14.2'!H69+'14.3'!H69+'14.4'!H69</f>
        <v>1749.0758101603831</v>
      </c>
      <c r="I69" s="144">
        <f>'14.2'!I69+'14.3'!I69+'14.4'!I69</f>
        <v>1803.8124469882214</v>
      </c>
      <c r="J69" s="144">
        <f>'14.2'!J69+'14.3'!J69+'14.4'!J69</f>
        <v>1443.4551016566411</v>
      </c>
      <c r="K69" s="144">
        <f>'14.2'!K69+'14.3'!K69+'14.4'!K69</f>
        <v>1899.6562665516485</v>
      </c>
      <c r="L69" s="144">
        <f>'14.2'!L69+'14.3'!L69+'14.4'!L69</f>
        <v>1117.389316663448</v>
      </c>
      <c r="M69" s="144">
        <f>'14.2'!M69+'14.3'!M69+'14.4'!M69</f>
        <v>1665.1298081692416</v>
      </c>
      <c r="N69" s="144">
        <f>'14.2'!N69+'14.3'!N69+'14.4'!N69</f>
        <v>1863.7306217291393</v>
      </c>
      <c r="O69" s="144">
        <f>'14.2'!O69+'14.3'!O69+'14.4'!O69</f>
        <v>1529.30725339994</v>
      </c>
      <c r="P69" s="144">
        <f>'14.2'!P69+'14.3'!P69+'14.4'!P69</f>
        <v>1224.3084053890593</v>
      </c>
      <c r="Q69" s="144">
        <f>'14.2'!Q69+'14.3'!Q69+'14.4'!Q69</f>
        <v>986.16692876738171</v>
      </c>
      <c r="R69" s="144">
        <f>'14.2'!R69+'14.3'!R69+'14.4'!R69</f>
        <v>1362.688676601156</v>
      </c>
      <c r="S69" s="144">
        <f>'14.2'!S69+'14.3'!S69+'14.4'!S69</f>
        <v>942.5177715632916</v>
      </c>
      <c r="T69" s="144">
        <f>'14.2'!T69+'14.3'!T69+'14.4'!T69</f>
        <v>912.53833119967612</v>
      </c>
      <c r="U69" s="144">
        <f>'14.2'!U69+'14.3'!U69+'14.4'!U69</f>
        <v>863.74756233398364</v>
      </c>
      <c r="V69" s="144">
        <f>'14.2'!V69+'14.3'!V69+'14.4'!V69</f>
        <v>841.37725257188322</v>
      </c>
    </row>
    <row r="70" spans="1:24" s="132" customFormat="1" ht="12.75" customHeight="1">
      <c r="A70" s="131" t="s">
        <v>70</v>
      </c>
      <c r="B70" s="8" t="s">
        <v>401</v>
      </c>
      <c r="C70" s="144">
        <f>'14.2'!C70+'14.3'!C70+'14.4'!C70</f>
        <v>14083.408377930959</v>
      </c>
      <c r="D70" s="144">
        <f>'14.2'!D70+'14.3'!D70+'14.4'!D70</f>
        <v>13580.947671099062</v>
      </c>
      <c r="E70" s="144">
        <f>'14.2'!E70+'14.3'!E70+'14.4'!E70</f>
        <v>14451.464921644631</v>
      </c>
      <c r="F70" s="144">
        <f>'14.2'!F70+'14.3'!F70+'14.4'!F70</f>
        <v>9064.19882629325</v>
      </c>
      <c r="G70" s="144">
        <f>'14.2'!G70+'14.3'!G70+'14.4'!G70</f>
        <v>7331.5663522941068</v>
      </c>
      <c r="H70" s="144">
        <f>'14.2'!H70+'14.3'!H70+'14.4'!H70</f>
        <v>7098.3303145341852</v>
      </c>
      <c r="I70" s="144">
        <f>'14.2'!I70+'14.3'!I70+'14.4'!I70</f>
        <v>7992.8145205146066</v>
      </c>
      <c r="J70" s="144">
        <f>'14.2'!J70+'14.3'!J70+'14.4'!J70</f>
        <v>7539.7348554066139</v>
      </c>
      <c r="K70" s="144">
        <f>'14.2'!K70+'14.3'!K70+'14.4'!K70</f>
        <v>8080.8465489441842</v>
      </c>
      <c r="L70" s="144">
        <f>'14.2'!L70+'14.3'!L70+'14.4'!L70</f>
        <v>6519.9831533436864</v>
      </c>
      <c r="M70" s="144">
        <f>'14.2'!M70+'14.3'!M70+'14.4'!M70</f>
        <v>7123.5418261905297</v>
      </c>
      <c r="N70" s="144">
        <f>'14.2'!N70+'14.3'!N70+'14.4'!N70</f>
        <v>7578.8137861265523</v>
      </c>
      <c r="O70" s="144">
        <f>'14.2'!O70+'14.3'!O70+'14.4'!O70</f>
        <v>5260.0340480098002</v>
      </c>
      <c r="P70" s="144">
        <f>'14.2'!P70+'14.3'!P70+'14.4'!P70</f>
        <v>4585.6182046692393</v>
      </c>
      <c r="Q70" s="144">
        <f>'14.2'!Q70+'14.3'!Q70+'14.4'!Q70</f>
        <v>5193.9621374083545</v>
      </c>
      <c r="R70" s="144">
        <f>'14.2'!R70+'14.3'!R70+'14.4'!R70</f>
        <v>5027.3640350309133</v>
      </c>
      <c r="S70" s="144">
        <f>'14.2'!S70+'14.3'!S70+'14.4'!S70</f>
        <v>4736.2524765088456</v>
      </c>
      <c r="T70" s="144">
        <f>'14.2'!T70+'14.3'!T70+'14.4'!T70</f>
        <v>4717.8585441909436</v>
      </c>
      <c r="U70" s="144">
        <f>'14.2'!U70+'14.3'!U70+'14.4'!U70</f>
        <v>4688.1610319822084</v>
      </c>
      <c r="V70" s="144">
        <f>'14.2'!V70+'14.3'!V70+'14.4'!V70</f>
        <v>4579.6359381386446</v>
      </c>
    </row>
    <row r="71" spans="1:24" s="132" customFormat="1" ht="12.75" customHeight="1">
      <c r="A71" s="131" t="s">
        <v>71</v>
      </c>
      <c r="B71" s="8" t="s">
        <v>74</v>
      </c>
      <c r="C71" s="144">
        <f>'14.2'!C71+'14.3'!C71+'14.4'!C71</f>
        <v>12918.817362941589</v>
      </c>
      <c r="D71" s="144">
        <f>'14.2'!D71+'14.3'!D71+'14.4'!D71</f>
        <v>12640.590209136037</v>
      </c>
      <c r="E71" s="144">
        <f>'14.2'!E71+'14.3'!E71+'14.4'!E71</f>
        <v>11867.54778262509</v>
      </c>
      <c r="F71" s="144">
        <f>'14.2'!F71+'14.3'!F71+'14.4'!F71</f>
        <v>10745.34688161355</v>
      </c>
      <c r="G71" s="144">
        <f>'14.2'!G71+'14.3'!G71+'14.4'!G71</f>
        <v>10162.157709432986</v>
      </c>
      <c r="H71" s="144">
        <f>'14.2'!H71+'14.3'!H71+'14.4'!H71</f>
        <v>9542.5463938758694</v>
      </c>
      <c r="I71" s="144">
        <f>'14.2'!I71+'14.3'!I71+'14.4'!I71</f>
        <v>9254.4784509991514</v>
      </c>
      <c r="J71" s="144">
        <f>'14.2'!J71+'14.3'!J71+'14.4'!J71</f>
        <v>9259.0456866340537</v>
      </c>
      <c r="K71" s="144">
        <f>'14.2'!K71+'14.3'!K71+'14.4'!K71</f>
        <v>9266.2949555484993</v>
      </c>
      <c r="L71" s="144">
        <f>'14.2'!L71+'14.3'!L71+'14.4'!L71</f>
        <v>7990.115417962932</v>
      </c>
      <c r="M71" s="144">
        <f>'14.2'!M71+'14.3'!M71+'14.4'!M71</f>
        <v>7926.0341576989067</v>
      </c>
      <c r="N71" s="144">
        <f>'14.2'!N71+'14.3'!N71+'14.4'!N71</f>
        <v>8811.2607495881384</v>
      </c>
      <c r="O71" s="144">
        <f>'14.2'!O71+'14.3'!O71+'14.4'!O71</f>
        <v>8441.6164490386527</v>
      </c>
      <c r="P71" s="144">
        <f>'14.2'!P71+'14.3'!P71+'14.4'!P71</f>
        <v>7528.0836809019493</v>
      </c>
      <c r="Q71" s="144">
        <f>'14.2'!Q71+'14.3'!Q71+'14.4'!Q71</f>
        <v>6480.5995018512476</v>
      </c>
      <c r="R71" s="144">
        <f>'14.2'!R71+'14.3'!R71+'14.4'!R71</f>
        <v>6702.4494531437285</v>
      </c>
      <c r="S71" s="144">
        <f>'14.2'!S71+'14.3'!S71+'14.4'!S71</f>
        <v>6199.9515614825277</v>
      </c>
      <c r="T71" s="144">
        <f>'14.2'!T71+'14.3'!T71+'14.4'!T71</f>
        <v>6085.7580069687874</v>
      </c>
      <c r="U71" s="144">
        <f>'14.2'!U71+'14.3'!U71+'14.4'!U71</f>
        <v>5854.6781151109681</v>
      </c>
      <c r="V71" s="144">
        <f>'14.2'!V71+'14.3'!V71+'14.4'!V71</f>
        <v>5436.2192426947458</v>
      </c>
    </row>
    <row r="72" spans="1:24" s="132" customFormat="1" ht="6.95" customHeight="1">
      <c r="A72" s="135"/>
      <c r="B72" s="136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4" s="3" customFormat="1" ht="15" customHeight="1">
      <c r="A73" s="171"/>
      <c r="B73" s="172" t="s">
        <v>4</v>
      </c>
      <c r="C73" s="145">
        <f>'14.2'!C73+'14.3'!C73+'14.4'!C73</f>
        <v>2072936.2931388048</v>
      </c>
      <c r="D73" s="145">
        <f>'14.2'!D73+'14.3'!D73+'14.4'!D73</f>
        <v>2010237.3944703722</v>
      </c>
      <c r="E73" s="145">
        <f>'14.2'!E73+'14.3'!E73+'14.4'!E73</f>
        <v>1958166.7274531298</v>
      </c>
      <c r="F73" s="145">
        <f>'14.2'!F73+'14.3'!F73+'14.4'!F73</f>
        <v>1946524.7261226608</v>
      </c>
      <c r="G73" s="145">
        <f>'14.2'!G73+'14.3'!G73+'14.4'!G73</f>
        <v>1902992.803436385</v>
      </c>
      <c r="H73" s="145">
        <f>'14.2'!H73+'14.3'!H73+'14.4'!H73</f>
        <v>1875553.9839922178</v>
      </c>
      <c r="I73" s="145">
        <f>'14.2'!I73+'14.3'!I73+'14.4'!I73</f>
        <v>1890997.0848827676</v>
      </c>
      <c r="J73" s="145">
        <f>'14.2'!J73+'14.3'!J73+'14.4'!J73</f>
        <v>1952880.3384929055</v>
      </c>
      <c r="K73" s="145">
        <f>'14.2'!K73+'14.3'!K73+'14.4'!K73</f>
        <v>1935751.1096970714</v>
      </c>
      <c r="L73" s="145">
        <f>'14.2'!L73+'14.3'!L73+'14.4'!L73</f>
        <v>1508664.7850056947</v>
      </c>
      <c r="M73" s="145">
        <f>'14.2'!M73+'14.3'!M73+'14.4'!M73</f>
        <v>1771496.1785413926</v>
      </c>
      <c r="N73" s="145">
        <f>'14.2'!N73+'14.3'!N73+'14.4'!N73</f>
        <v>1759201.0423257805</v>
      </c>
      <c r="O73" s="145">
        <f>'14.2'!O73+'14.3'!O73+'14.4'!O73</f>
        <v>1665549.9366239579</v>
      </c>
      <c r="P73" s="145">
        <f>'14.2'!P73+'14.3'!P73+'14.4'!P73</f>
        <v>1669211.3786241114</v>
      </c>
      <c r="Q73" s="145">
        <f>'14.2'!Q73+'14.3'!Q73+'14.4'!Q73</f>
        <v>1607182.8008724293</v>
      </c>
      <c r="R73" s="145">
        <f>'14.2'!R73+'14.3'!R73+'14.4'!R73</f>
        <v>1747835.6832333666</v>
      </c>
      <c r="S73" s="145">
        <f>'14.2'!S73+'14.3'!S73+'14.4'!S73</f>
        <v>1677493.3517705789</v>
      </c>
      <c r="T73" s="145">
        <f>'14.2'!T73+'14.3'!T73+'14.4'!T73</f>
        <v>1716270.9394093303</v>
      </c>
      <c r="U73" s="145">
        <f>'14.2'!U73+'14.3'!U73+'14.4'!U73</f>
        <v>1643773.9675419184</v>
      </c>
      <c r="V73" s="145">
        <f>'14.2'!V73+'14.3'!V73+'14.4'!V73</f>
        <v>1600762.5058676112</v>
      </c>
    </row>
    <row r="74" spans="1:24" s="3" customFormat="1" ht="15" customHeight="1">
      <c r="A74" s="173" t="s">
        <v>460</v>
      </c>
      <c r="B74" s="8" t="s">
        <v>461</v>
      </c>
      <c r="C74" s="145">
        <f>'14.2'!C74+'14.3'!C74+'14.4'!C74</f>
        <v>3226863.4064901229</v>
      </c>
      <c r="D74" s="145">
        <f>'14.2'!D74+'14.3'!D74+'14.4'!D74</f>
        <v>3136066.4977962347</v>
      </c>
      <c r="E74" s="145">
        <f>'14.2'!E74+'14.3'!E74+'14.4'!E74</f>
        <v>2897058.4049521061</v>
      </c>
      <c r="F74" s="145">
        <f>'14.2'!F74+'14.3'!F74+'14.4'!F74</f>
        <v>2681386.7086691381</v>
      </c>
      <c r="G74" s="145">
        <f>'14.2'!G74+'14.3'!G74+'14.4'!G74</f>
        <v>2506795.7490153019</v>
      </c>
      <c r="H74" s="145">
        <f>'14.2'!H74+'14.3'!H74+'14.4'!H74</f>
        <v>2314496.1516570011</v>
      </c>
      <c r="I74" s="145">
        <f>'14.2'!I74+'14.3'!I74+'14.4'!I74</f>
        <v>2290395.4215708924</v>
      </c>
      <c r="J74" s="145">
        <f>'14.2'!J74+'14.3'!J74+'14.4'!J74</f>
        <v>2197126.264489491</v>
      </c>
      <c r="K74" s="145">
        <f>'14.2'!K74+'14.3'!K74+'14.4'!K74</f>
        <v>2215388.2614876772</v>
      </c>
      <c r="L74" s="145">
        <f>'14.2'!L74+'14.3'!L74+'14.4'!L74</f>
        <v>2064926.2464336955</v>
      </c>
      <c r="M74" s="145">
        <f>'14.2'!M74+'14.3'!M74+'14.4'!M74</f>
        <v>2127414.9041756578</v>
      </c>
      <c r="N74" s="145">
        <f>'14.2'!N74+'14.3'!N74+'14.4'!N74</f>
        <v>2064152.0576546565</v>
      </c>
      <c r="O74" s="145">
        <f>'14.2'!O74+'14.3'!O74+'14.4'!O74</f>
        <v>1907699.7149946117</v>
      </c>
      <c r="P74" s="145">
        <f>'14.2'!P74+'14.3'!P74+'14.4'!P74</f>
        <v>1845529.7545329495</v>
      </c>
      <c r="Q74" s="145">
        <f>'14.2'!Q74+'14.3'!Q74+'14.4'!Q74</f>
        <v>1697004.156350188</v>
      </c>
      <c r="R74" s="145">
        <f>'14.2'!R74+'14.3'!R74+'14.4'!R74</f>
        <v>1686882.2690131483</v>
      </c>
      <c r="S74" s="145">
        <f>'14.2'!S74+'14.3'!S74+'14.4'!S74</f>
        <v>1603314.6991141639</v>
      </c>
      <c r="T74" s="145">
        <f>'14.2'!T74+'14.3'!T74+'14.4'!T74</f>
        <v>1575730.4577904504</v>
      </c>
      <c r="U74" s="145">
        <f>'14.2'!U74+'14.3'!U74+'14.4'!U74</f>
        <v>1551584.1991633144</v>
      </c>
      <c r="V74" s="145">
        <f>'14.2'!V74+'14.3'!V74+'14.4'!V74</f>
        <v>1510647.1741478755</v>
      </c>
    </row>
    <row r="75" spans="1:24" s="3" customFormat="1" ht="15" customHeight="1">
      <c r="A75" s="174" t="s">
        <v>306</v>
      </c>
      <c r="B75" s="172" t="s">
        <v>462</v>
      </c>
      <c r="C75" s="145">
        <f>'14.2'!C75+'14.3'!C75+'14.4'!C75</f>
        <v>5299799.6996289277</v>
      </c>
      <c r="D75" s="145">
        <f>'14.2'!D75+'14.3'!D75+'14.4'!D75</f>
        <v>5146303.892266606</v>
      </c>
      <c r="E75" s="145">
        <f>'14.2'!E75+'14.3'!E75+'14.4'!E75</f>
        <v>4855225.1324052364</v>
      </c>
      <c r="F75" s="145">
        <f>'14.2'!F75+'14.3'!F75+'14.4'!F75</f>
        <v>4627911.4347917996</v>
      </c>
      <c r="G75" s="145">
        <f>'14.2'!G75+'14.3'!G75+'14.4'!G75</f>
        <v>4409788.5524516869</v>
      </c>
      <c r="H75" s="145">
        <f>'14.2'!H75+'14.3'!H75+'14.4'!H75</f>
        <v>4190050.1356492192</v>
      </c>
      <c r="I75" s="145">
        <f>'14.2'!I75+'14.3'!I75+'14.4'!I75</f>
        <v>4181392.5064536599</v>
      </c>
      <c r="J75" s="145">
        <f>'14.2'!J75+'14.3'!J75+'14.4'!J75</f>
        <v>4150006.6029823963</v>
      </c>
      <c r="K75" s="145">
        <f>'14.2'!K75+'14.3'!K75+'14.4'!K75</f>
        <v>4151139.3711847481</v>
      </c>
      <c r="L75" s="145">
        <f>'14.2'!L75+'14.3'!L75+'14.4'!L75</f>
        <v>3573591.03143939</v>
      </c>
      <c r="M75" s="145">
        <f>'14.2'!M75+'14.3'!M75+'14.4'!M75</f>
        <v>3898911.0827170503</v>
      </c>
      <c r="N75" s="145">
        <f>'14.2'!N75+'14.3'!N75+'14.4'!N75</f>
        <v>3823353.0999804372</v>
      </c>
      <c r="O75" s="145">
        <f>'14.2'!O75+'14.3'!O75+'14.4'!O75</f>
        <v>3573249.6516185701</v>
      </c>
      <c r="P75" s="145">
        <f>'14.2'!P75+'14.3'!P75+'14.4'!P75</f>
        <v>3514741.1331570614</v>
      </c>
      <c r="Q75" s="145">
        <f>'14.2'!Q75+'14.3'!Q75+'14.4'!Q75</f>
        <v>3304186.9572226172</v>
      </c>
      <c r="R75" s="145">
        <f>'14.2'!R75+'14.3'!R75+'14.4'!R75</f>
        <v>3434717.9522465146</v>
      </c>
      <c r="S75" s="145">
        <f>'14.2'!S75+'14.3'!S75+'14.4'!S75</f>
        <v>3280808.0508847432</v>
      </c>
      <c r="T75" s="145">
        <f>'14.2'!T75+'14.3'!T75+'14.4'!T75</f>
        <v>3292001.3971997807</v>
      </c>
      <c r="U75" s="145">
        <f>'14.2'!U75+'14.3'!U75+'14.4'!U75</f>
        <v>3195358.166705233</v>
      </c>
      <c r="V75" s="145">
        <f>'14.2'!V75+'14.3'!V75+'14.4'!V75</f>
        <v>3111409.6800154867</v>
      </c>
    </row>
    <row r="76" spans="1:24" s="3" customFormat="1" ht="15" customHeight="1">
      <c r="A76" s="175" t="s">
        <v>463</v>
      </c>
      <c r="B76" s="9" t="s">
        <v>519</v>
      </c>
      <c r="C76" s="145">
        <f>'14.2'!C76+'14.3'!C76+'14.4'!C76</f>
        <v>214687.22143982991</v>
      </c>
      <c r="D76" s="145">
        <f>'14.2'!D76+'14.3'!D76+'14.4'!D76</f>
        <v>251163.00044215511</v>
      </c>
      <c r="E76" s="145">
        <f>'14.2'!E76+'14.3'!E76+'14.4'!E76</f>
        <v>250408.67394036107</v>
      </c>
      <c r="F76" s="145">
        <f>'14.2'!F76+'14.3'!F76+'14.4'!F76</f>
        <v>269594.04949986341</v>
      </c>
      <c r="G76" s="145">
        <f>'14.2'!G76+'14.3'!G76+'14.4'!G76</f>
        <v>293762.12126499624</v>
      </c>
      <c r="H76" s="145">
        <f>'14.2'!H76+'14.3'!H76+'14.4'!H76</f>
        <v>272279.46713934978</v>
      </c>
      <c r="I76" s="145">
        <f>'14.2'!I76+'14.3'!I76+'14.4'!I76</f>
        <v>279586.26840709453</v>
      </c>
      <c r="J76" s="145">
        <f>'14.2'!J76+'14.3'!J76+'14.4'!J76</f>
        <v>286822.30426861579</v>
      </c>
      <c r="K76" s="145">
        <f>'14.2'!K76+'14.3'!K76+'14.4'!K76</f>
        <v>294304.12118000205</v>
      </c>
      <c r="L76" s="145">
        <f>'14.2'!L76+'14.3'!L76+'14.4'!L76</f>
        <v>274874.14612284827</v>
      </c>
      <c r="M76" s="145">
        <f>'14.2'!M76+'14.3'!M76+'14.4'!M76</f>
        <v>275750.88575564366</v>
      </c>
      <c r="N76" s="145">
        <f>'14.2'!N76+'14.3'!N76+'14.4'!N76</f>
        <v>264912.24870233319</v>
      </c>
      <c r="O76" s="145">
        <f>'14.2'!O76+'14.3'!O76+'14.4'!O76</f>
        <v>275366.93745097972</v>
      </c>
      <c r="P76" s="145">
        <f>'14.2'!P76+'14.3'!P76+'14.4'!P76</f>
        <v>260455.43896795396</v>
      </c>
      <c r="Q76" s="145">
        <f>'14.2'!Q76+'14.3'!Q76+'14.4'!Q76</f>
        <v>160593.99969483569</v>
      </c>
      <c r="R76" s="145">
        <f>'14.2'!R76+'14.3'!R76+'14.4'!R76</f>
        <v>181893.63930916006</v>
      </c>
      <c r="S76" s="145">
        <f>'14.2'!S76+'14.3'!S76+'14.4'!S76</f>
        <v>170424.12003946886</v>
      </c>
      <c r="T76" s="145">
        <f>'14.2'!T76+'14.3'!T76+'14.4'!T76</f>
        <v>173288.09575585384</v>
      </c>
      <c r="U76" s="145">
        <f>'14.2'!U76+'14.3'!U76+'14.4'!U76</f>
        <v>173665.75934898801</v>
      </c>
      <c r="V76" s="145">
        <f>'14.2'!V76+'14.3'!V76+'14.4'!V76</f>
        <v>174531.01797827671</v>
      </c>
    </row>
    <row r="77" spans="1:24" s="5" customFormat="1" ht="15" customHeight="1">
      <c r="A77" s="173" t="s">
        <v>460</v>
      </c>
      <c r="B77" s="9" t="s">
        <v>520</v>
      </c>
      <c r="C77" s="145">
        <f>'14.2'!C77+'14.3'!C77+'14.4'!C77</f>
        <v>71784.827515774276</v>
      </c>
      <c r="D77" s="145">
        <f>'14.2'!D77+'14.3'!D77+'14.4'!D77</f>
        <v>63784.993587492667</v>
      </c>
      <c r="E77" s="145">
        <f>'14.2'!E77+'14.3'!E77+'14.4'!E77</f>
        <v>53428.125242155329</v>
      </c>
      <c r="F77" s="145">
        <f>'14.2'!F77+'14.3'!F77+'14.4'!F77</f>
        <v>51587.489083518696</v>
      </c>
      <c r="G77" s="145">
        <f>'14.2'!G77+'14.3'!G77+'14.4'!G77</f>
        <v>45208.453234105575</v>
      </c>
      <c r="H77" s="145">
        <f>'14.2'!H77+'14.3'!H77+'14.4'!H77</f>
        <v>51088.772856976764</v>
      </c>
      <c r="I77" s="145">
        <f>'14.2'!I77+'14.3'!I77+'14.4'!I77</f>
        <v>52087.766435799786</v>
      </c>
      <c r="J77" s="145">
        <f>'14.2'!J77+'14.3'!J77+'14.4'!J77</f>
        <v>54505.1580072629</v>
      </c>
      <c r="K77" s="145">
        <f>'14.2'!K77+'14.3'!K77+'14.4'!K77</f>
        <v>52662.858961491977</v>
      </c>
      <c r="L77" s="145">
        <f>'14.2'!L77+'14.3'!L77+'14.4'!L77</f>
        <v>49210.681350668099</v>
      </c>
      <c r="M77" s="145">
        <f>'14.2'!M77+'14.3'!M77+'14.4'!M77</f>
        <v>41183.27078941607</v>
      </c>
      <c r="N77" s="145">
        <f>'14.2'!N77+'14.3'!N77+'14.4'!N77</f>
        <v>38135.36955933235</v>
      </c>
      <c r="O77" s="145">
        <f>'14.2'!O77+'14.3'!O77+'14.4'!O77</f>
        <v>39231.370205626394</v>
      </c>
      <c r="P77" s="145">
        <f>'14.2'!P77+'14.3'!P77+'14.4'!P77</f>
        <v>42460.140244659902</v>
      </c>
      <c r="Q77" s="145">
        <f>'14.2'!Q77+'14.3'!Q77+'14.4'!Q77</f>
        <v>129073.47625792903</v>
      </c>
      <c r="R77" s="145">
        <f>'14.2'!R77+'14.3'!R77+'14.4'!R77</f>
        <v>123968.93025715995</v>
      </c>
      <c r="S77" s="145">
        <f>'14.2'!S77+'14.3'!S77+'14.4'!S77</f>
        <v>119574.65763632412</v>
      </c>
      <c r="T77" s="145">
        <f>'14.2'!T77+'14.3'!T77+'14.4'!T77</f>
        <v>109021.904502822</v>
      </c>
      <c r="U77" s="145">
        <f>'14.2'!U77+'14.3'!U77+'14.4'!U77</f>
        <v>103187.01773220464</v>
      </c>
      <c r="V77" s="145">
        <f>'14.2'!V77+'14.3'!V77+'14.4'!V77</f>
        <v>96416.402006843186</v>
      </c>
    </row>
    <row r="78" spans="1:24" s="5" customFormat="1" ht="15" customHeight="1">
      <c r="A78" s="174" t="s">
        <v>306</v>
      </c>
      <c r="B78" s="172" t="s">
        <v>521</v>
      </c>
      <c r="C78" s="145">
        <f>'14.2'!C78+'14.3'!C75+'14.4'!C78</f>
        <v>5156897.3057048721</v>
      </c>
      <c r="D78" s="145">
        <f>'14.2'!D78+'14.3'!D75+'14.4'!D78</f>
        <v>4958925.8854119433</v>
      </c>
      <c r="E78" s="145">
        <f>'14.2'!E78+'14.3'!E75+'14.4'!E78</f>
        <v>4658244.5837070309</v>
      </c>
      <c r="F78" s="145">
        <f>'14.2'!F78+'14.3'!F75+'14.4'!F78</f>
        <v>4409904.8743754542</v>
      </c>
      <c r="G78" s="145">
        <f>'14.2'!G78+'14.3'!G75+'14.4'!G78</f>
        <v>4161234.8844207963</v>
      </c>
      <c r="H78" s="145">
        <f>'14.2'!H78+'14.3'!H75+'14.4'!H78</f>
        <v>3968859.4413668462</v>
      </c>
      <c r="I78" s="145">
        <f>'14.2'!I78+'14.3'!I75+'14.4'!I78</f>
        <v>3953894.0044823652</v>
      </c>
      <c r="J78" s="145">
        <f>'14.2'!J78+'14.3'!J75+'14.4'!J78</f>
        <v>3917689.4567210441</v>
      </c>
      <c r="K78" s="145">
        <f>'14.2'!K78+'14.3'!K75+'14.4'!K78</f>
        <v>3909498.1089662379</v>
      </c>
      <c r="L78" s="145">
        <f>'14.2'!L78+'14.3'!L75+'14.4'!L78</f>
        <v>3347927.5666672094</v>
      </c>
      <c r="M78" s="145">
        <f>'14.2'!M78+'14.3'!M75+'14.4'!M78</f>
        <v>3664343.4677508222</v>
      </c>
      <c r="N78" s="145">
        <f>'14.2'!N78+'14.3'!N75+'14.4'!N78</f>
        <v>3596576.2208374366</v>
      </c>
      <c r="O78" s="145">
        <f>'14.2'!O78+'14.3'!O75+'14.4'!O78</f>
        <v>3337114.0843732166</v>
      </c>
      <c r="P78" s="145">
        <f>'14.2'!P78+'14.3'!P75+'14.4'!P78</f>
        <v>3296745.8344337679</v>
      </c>
      <c r="Q78" s="145">
        <f>'14.2'!Q78+'14.3'!Q75+'14.4'!Q78</f>
        <v>3272666.4337857109</v>
      </c>
      <c r="R78" s="145">
        <f>'14.2'!R78+'14.3'!R75+'14.4'!R78</f>
        <v>3376793.2431945144</v>
      </c>
      <c r="S78" s="145">
        <f>'14.2'!S78+'14.3'!S75+'14.4'!S78</f>
        <v>3229958.5884815985</v>
      </c>
      <c r="T78" s="145">
        <f>'14.2'!T78+'14.3'!T75+'14.4'!T78</f>
        <v>3227735.2059467491</v>
      </c>
      <c r="U78" s="145">
        <f>'14.2'!U78+'14.3'!U75+'14.4'!U78</f>
        <v>3124879.4250884494</v>
      </c>
      <c r="V78" s="145">
        <f>'14.2'!V78+'14.3'!V75+'14.4'!V78</f>
        <v>3033295.0640440527</v>
      </c>
      <c r="X78" s="217"/>
    </row>
    <row r="79" spans="1:24" s="5" customFormat="1" ht="15" customHeight="1">
      <c r="A79" s="173" t="s">
        <v>460</v>
      </c>
      <c r="B79" s="9" t="s">
        <v>522</v>
      </c>
      <c r="C79" s="145">
        <f>'14.2'!C79+'14.3'!C79+'14.4'!C79</f>
        <v>-9677.5273465999999</v>
      </c>
      <c r="D79" s="145">
        <f>'14.2'!D79+'14.3'!D79+'14.4'!D79</f>
        <v>-10114.063494999999</v>
      </c>
      <c r="E79" s="145">
        <f>'14.2'!E79+'14.3'!E79+'14.4'!E79</f>
        <v>-11158.992541000001</v>
      </c>
      <c r="F79" s="145">
        <f>'14.2'!F79+'14.3'!F79+'14.4'!F79</f>
        <v>-12684.592500000001</v>
      </c>
      <c r="G79" s="145">
        <f>'14.2'!G79+'14.3'!G79+'14.4'!G79</f>
        <v>-13330.295750399999</v>
      </c>
      <c r="H79" s="145">
        <f>'14.2'!H79+'14.3'!H79+'14.4'!H79</f>
        <v>-48025.857673399994</v>
      </c>
      <c r="I79" s="145">
        <f>'14.2'!I79+'14.3'!I79+'14.4'!I79</f>
        <v>-50597.869875999997</v>
      </c>
      <c r="J79" s="145">
        <f>'14.2'!J79+'14.3'!J79+'14.4'!J79</f>
        <v>-52780.057518699992</v>
      </c>
      <c r="K79" s="145">
        <f>'14.2'!K79+'14.3'!K79+'14.4'!K79</f>
        <v>-53064.449851199999</v>
      </c>
      <c r="L79" s="145">
        <f>'14.2'!L79+'14.3'!L79+'14.4'!L79</f>
        <v>-49633.953418499994</v>
      </c>
      <c r="M79" s="145">
        <f>'14.2'!M79+'14.3'!M79+'14.4'!M79</f>
        <v>-43332.753485900001</v>
      </c>
      <c r="N79" s="145">
        <f>'14.2'!N79+'14.3'!N79+'14.4'!N79</f>
        <v>-41352.913772600004</v>
      </c>
      <c r="O79" s="145">
        <f>'14.2'!O79+'14.3'!O79+'14.4'!O79</f>
        <v>-42015.007899200005</v>
      </c>
      <c r="P79" s="145">
        <f>'14.2'!P79+'14.3'!P79+'14.4'!P79</f>
        <v>-41826.658720199994</v>
      </c>
      <c r="Q79" s="145">
        <f>'14.2'!Q79+'14.3'!Q79+'14.4'!Q79</f>
        <v>-181420.87946114637</v>
      </c>
      <c r="R79" s="145">
        <f>'14.2'!R79+'14.3'!R79+'14.4'!R79</f>
        <v>-183225.92456975189</v>
      </c>
      <c r="S79" s="145">
        <f>'14.2'!S79+'14.3'!S79+'14.4'!S79</f>
        <v>-169090.88788469922</v>
      </c>
      <c r="T79" s="145">
        <f>'14.2'!T79+'14.3'!T79+'14.4'!T79</f>
        <v>-146123.48501022329</v>
      </c>
      <c r="U79" s="145">
        <f>'14.2'!U79+'14.3'!U79+'14.4'!U79</f>
        <v>-168123.77531819919</v>
      </c>
      <c r="V79" s="145">
        <f>'14.2'!V79+'14.3'!V79+'14.4'!V79</f>
        <v>-152244.66477365233</v>
      </c>
    </row>
    <row r="80" spans="1:24" s="5" customFormat="1" ht="15" customHeight="1">
      <c r="A80" s="174" t="s">
        <v>306</v>
      </c>
      <c r="B80" s="172" t="s">
        <v>468</v>
      </c>
      <c r="C80" s="145">
        <f>C78+C79</f>
        <v>5147219.7783582723</v>
      </c>
      <c r="D80" s="145">
        <f t="shared" ref="D80:V80" si="0">D78+D79</f>
        <v>4948811.8219169434</v>
      </c>
      <c r="E80" s="145">
        <f t="shared" si="0"/>
        <v>4647085.5911660306</v>
      </c>
      <c r="F80" s="145">
        <f t="shared" si="0"/>
        <v>4397220.2818754539</v>
      </c>
      <c r="G80" s="145">
        <f t="shared" si="0"/>
        <v>4147904.5886703962</v>
      </c>
      <c r="H80" s="145">
        <f t="shared" si="0"/>
        <v>3920833.5836934461</v>
      </c>
      <c r="I80" s="145">
        <f t="shared" si="0"/>
        <v>3903296.1346063651</v>
      </c>
      <c r="J80" s="145">
        <f t="shared" si="0"/>
        <v>3864909.399202344</v>
      </c>
      <c r="K80" s="145">
        <f t="shared" si="0"/>
        <v>3856433.6591150379</v>
      </c>
      <c r="L80" s="145">
        <f t="shared" si="0"/>
        <v>3298293.6132487096</v>
      </c>
      <c r="M80" s="145">
        <f t="shared" si="0"/>
        <v>3621010.7142649223</v>
      </c>
      <c r="N80" s="145">
        <f t="shared" si="0"/>
        <v>3555223.3070648368</v>
      </c>
      <c r="O80" s="145">
        <f t="shared" si="0"/>
        <v>3295099.0764740165</v>
      </c>
      <c r="P80" s="145">
        <f t="shared" si="0"/>
        <v>3254919.175713568</v>
      </c>
      <c r="Q80" s="145">
        <f t="shared" si="0"/>
        <v>3091245.5543245645</v>
      </c>
      <c r="R80" s="145">
        <f t="shared" si="0"/>
        <v>3193567.3186247624</v>
      </c>
      <c r="S80" s="145">
        <f t="shared" si="0"/>
        <v>3060867.7005968993</v>
      </c>
      <c r="T80" s="145">
        <f t="shared" si="0"/>
        <v>3081611.7209365256</v>
      </c>
      <c r="U80" s="145">
        <f t="shared" si="0"/>
        <v>2956755.6497702501</v>
      </c>
      <c r="V80" s="145">
        <f t="shared" si="0"/>
        <v>2881050.3992704004</v>
      </c>
    </row>
    <row r="81" spans="1:22" s="5" customFormat="1" ht="15" customHeight="1">
      <c r="A81" s="55" t="s">
        <v>5</v>
      </c>
      <c r="C81" s="167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</row>
    <row r="82" spans="1:22" s="5" customFormat="1" ht="12" customHeight="1">
      <c r="A82" s="56" t="s">
        <v>501</v>
      </c>
      <c r="B82" s="57"/>
      <c r="C82" s="168"/>
      <c r="D82" s="168"/>
      <c r="E82" s="168"/>
      <c r="F82" s="168"/>
      <c r="G82" s="168"/>
      <c r="H82" s="168"/>
      <c r="I82" s="168"/>
      <c r="J82" s="168"/>
      <c r="K82" s="168"/>
      <c r="L82" s="168"/>
      <c r="M82" s="168"/>
      <c r="N82" s="168"/>
      <c r="O82" s="168"/>
      <c r="P82" s="168"/>
      <c r="Q82" s="168"/>
      <c r="R82" s="168"/>
      <c r="S82" s="168"/>
      <c r="T82" s="168"/>
      <c r="U82" s="168"/>
      <c r="V82" s="168"/>
    </row>
    <row r="83" spans="1:22" s="5" customFormat="1" ht="12" customHeight="1">
      <c r="A83" s="56" t="s">
        <v>531</v>
      </c>
      <c r="B83" s="57"/>
      <c r="C83" s="168"/>
      <c r="D83" s="168"/>
      <c r="E83" s="168"/>
      <c r="F83" s="168"/>
      <c r="G83" s="168"/>
      <c r="H83" s="168"/>
      <c r="I83" s="168"/>
      <c r="J83" s="168"/>
      <c r="K83" s="168"/>
      <c r="L83" s="168"/>
      <c r="M83" s="168"/>
      <c r="N83" s="168"/>
      <c r="O83" s="168"/>
      <c r="P83" s="168"/>
      <c r="Q83" s="168"/>
      <c r="R83" s="168"/>
      <c r="S83" s="168"/>
      <c r="T83" s="168"/>
      <c r="U83" s="168"/>
      <c r="V83" s="168"/>
    </row>
    <row r="84" spans="1:22" s="5" customFormat="1" ht="15" customHeight="1">
      <c r="A84" s="56"/>
      <c r="B84" s="57"/>
    </row>
    <row r="85" spans="1:22" s="5" customFormat="1" ht="15" customHeight="1">
      <c r="A85" s="56"/>
      <c r="B85" s="57"/>
    </row>
    <row r="86" spans="1:22" s="5" customFormat="1" ht="15" customHeight="1">
      <c r="A86" s="56"/>
      <c r="B86" s="57"/>
    </row>
    <row r="87" spans="1:22" s="5" customFormat="1" ht="15" customHeight="1">
      <c r="A87" s="56"/>
      <c r="B87" s="57"/>
    </row>
    <row r="88" spans="1:22" s="5" customFormat="1" ht="15" customHeight="1">
      <c r="A88" s="56"/>
      <c r="B88" s="57"/>
    </row>
    <row r="89" spans="1:22" s="5" customFormat="1" ht="15" customHeight="1">
      <c r="A89" s="56"/>
      <c r="B89" s="57"/>
    </row>
    <row r="90" spans="1:22" s="5" customFormat="1" ht="15" customHeight="1">
      <c r="A90" s="56"/>
      <c r="B90" s="57"/>
    </row>
    <row r="91" spans="1:22" s="5" customFormat="1" ht="15" customHeight="1">
      <c r="A91" s="56"/>
      <c r="B91" s="57"/>
    </row>
    <row r="92" spans="1:22" s="5" customFormat="1" ht="15" customHeight="1">
      <c r="A92" s="56"/>
      <c r="B92" s="57"/>
    </row>
    <row r="93" spans="1:22" s="5" customFormat="1" ht="15" customHeight="1">
      <c r="A93" s="56"/>
      <c r="B93" s="57"/>
    </row>
    <row r="94" spans="1:22" s="5" customFormat="1" ht="15" customHeight="1">
      <c r="A94" s="56"/>
      <c r="B94" s="57"/>
    </row>
    <row r="95" spans="1:22" s="5" customFormat="1" ht="15" customHeight="1">
      <c r="A95" s="56"/>
      <c r="B95" s="57"/>
    </row>
    <row r="96" spans="1:22" s="5" customFormat="1" ht="15" customHeight="1">
      <c r="A96" s="56"/>
      <c r="B96" s="57"/>
    </row>
    <row r="97" spans="1:2" s="5" customFormat="1" ht="15" customHeight="1">
      <c r="A97" s="56"/>
      <c r="B97" s="57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B184" s="138"/>
    </row>
    <row r="185" spans="1:2" ht="15" customHeight="1"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/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1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1" width="11.28515625" style="125" customWidth="1"/>
    <col min="22" max="16384" width="11.42578125" style="125"/>
  </cols>
  <sheetData>
    <row r="1" spans="1:22" s="123" customFormat="1" ht="20.100000000000001" customHeight="1">
      <c r="A1" s="159" t="s">
        <v>451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65" t="s">
        <v>457</v>
      </c>
    </row>
    <row r="5" spans="1:22" s="132" customFormat="1" ht="15" customHeight="1">
      <c r="A5" s="131" t="s">
        <v>23</v>
      </c>
      <c r="B5" s="197" t="s">
        <v>338</v>
      </c>
      <c r="C5" s="144">
        <v>112160.32373251296</v>
      </c>
      <c r="D5" s="144">
        <v>100455.20913285721</v>
      </c>
      <c r="E5" s="144">
        <v>100289.17833570755</v>
      </c>
      <c r="F5" s="144">
        <v>87127.011178212444</v>
      </c>
      <c r="G5" s="144">
        <v>87653.711977191546</v>
      </c>
      <c r="H5" s="144">
        <v>88552.093394159994</v>
      </c>
      <c r="I5" s="144">
        <v>90999.458905218882</v>
      </c>
      <c r="J5" s="144">
        <v>98927.938092702112</v>
      </c>
      <c r="K5" s="144">
        <v>87363.783864039404</v>
      </c>
      <c r="L5" s="144">
        <v>66381.248926339627</v>
      </c>
      <c r="M5" s="144">
        <v>68752.42757910474</v>
      </c>
      <c r="N5" s="144">
        <v>65846.619160741306</v>
      </c>
      <c r="O5" s="144">
        <v>46502.446980277608</v>
      </c>
      <c r="P5" s="144">
        <v>54676.203703736675</v>
      </c>
      <c r="Q5" s="144">
        <v>49684.608759988805</v>
      </c>
      <c r="R5" s="144">
        <v>77466.379011554483</v>
      </c>
      <c r="S5" s="144">
        <v>72778.892494793385</v>
      </c>
      <c r="T5" s="144">
        <v>75040.233328073271</v>
      </c>
      <c r="U5" s="144">
        <v>74134.878702366579</v>
      </c>
      <c r="V5" s="144">
        <v>74138.41441247637</v>
      </c>
    </row>
    <row r="6" spans="1:22" s="132" customFormat="1" ht="12.75" customHeight="1">
      <c r="A6" s="131" t="s">
        <v>1</v>
      </c>
      <c r="B6" s="198" t="s">
        <v>340</v>
      </c>
      <c r="C6" s="144">
        <v>61774.742238512954</v>
      </c>
      <c r="D6" s="144">
        <v>59746.700881457211</v>
      </c>
      <c r="E6" s="144">
        <v>58771.380396807552</v>
      </c>
      <c r="F6" s="144">
        <v>42507.86469941245</v>
      </c>
      <c r="G6" s="144">
        <v>41552.100366191546</v>
      </c>
      <c r="H6" s="144">
        <v>40733.952225159999</v>
      </c>
      <c r="I6" s="144">
        <v>41660.616624425187</v>
      </c>
      <c r="J6" s="144">
        <v>42828.334164102111</v>
      </c>
      <c r="K6" s="144">
        <v>42996.4806657394</v>
      </c>
      <c r="L6" s="144">
        <v>41664.424907483401</v>
      </c>
      <c r="M6" s="144">
        <v>42897.31283490474</v>
      </c>
      <c r="N6" s="144">
        <v>41882.605408941301</v>
      </c>
      <c r="O6" s="144">
        <v>39110.953440677607</v>
      </c>
      <c r="P6" s="144">
        <v>47347.845349736679</v>
      </c>
      <c r="Q6" s="144">
        <v>41812.894562388807</v>
      </c>
      <c r="R6" s="144">
        <v>48030.837306454487</v>
      </c>
      <c r="S6" s="144">
        <v>44769.593289593387</v>
      </c>
      <c r="T6" s="144">
        <v>46798.144658273275</v>
      </c>
      <c r="U6" s="144">
        <v>42960.175504566578</v>
      </c>
      <c r="V6" s="144">
        <v>43139.114846018754</v>
      </c>
    </row>
    <row r="7" spans="1:22" s="132" customFormat="1" ht="12.75" customHeight="1">
      <c r="A7" s="131" t="s">
        <v>2</v>
      </c>
      <c r="B7" s="198" t="s">
        <v>339</v>
      </c>
      <c r="C7" s="144">
        <v>50328.051720999996</v>
      </c>
      <c r="D7" s="144">
        <v>40651.425711399992</v>
      </c>
      <c r="E7" s="144">
        <v>41463.288476100002</v>
      </c>
      <c r="F7" s="144">
        <v>44565.858623799999</v>
      </c>
      <c r="G7" s="144">
        <v>46047.526662599994</v>
      </c>
      <c r="H7" s="144">
        <v>47765.341456399998</v>
      </c>
      <c r="I7" s="144">
        <v>49287.587547393698</v>
      </c>
      <c r="J7" s="144">
        <v>56046.968951399998</v>
      </c>
      <c r="K7" s="144">
        <v>44314.906600499999</v>
      </c>
      <c r="L7" s="144">
        <v>24664.710024856235</v>
      </c>
      <c r="M7" s="144">
        <v>25803.934446600004</v>
      </c>
      <c r="N7" s="144">
        <v>23916.241013700001</v>
      </c>
      <c r="O7" s="144">
        <v>7344.8773457999996</v>
      </c>
      <c r="P7" s="144">
        <v>7280.6796375000004</v>
      </c>
      <c r="Q7" s="144">
        <v>7820.7981239999999</v>
      </c>
      <c r="R7" s="144">
        <v>29376.225281400002</v>
      </c>
      <c r="S7" s="144">
        <v>27896.802647099998</v>
      </c>
      <c r="T7" s="144">
        <v>28125.518802499999</v>
      </c>
      <c r="U7" s="144">
        <v>30948.232135099996</v>
      </c>
      <c r="V7" s="144">
        <v>30948.293763357615</v>
      </c>
    </row>
    <row r="8" spans="1:22" s="132" customFormat="1" ht="12.75" customHeight="1">
      <c r="A8" s="131" t="s">
        <v>24</v>
      </c>
      <c r="B8" s="198" t="s">
        <v>341</v>
      </c>
      <c r="C8" s="144">
        <v>57.529772999999992</v>
      </c>
      <c r="D8" s="144">
        <v>57.082540000000002</v>
      </c>
      <c r="E8" s="144">
        <v>54.509462800000001</v>
      </c>
      <c r="F8" s="144">
        <v>53.287855</v>
      </c>
      <c r="G8" s="144">
        <v>54.084948400000002</v>
      </c>
      <c r="H8" s="144">
        <v>52.799712599999999</v>
      </c>
      <c r="I8" s="144">
        <v>51.254733399999999</v>
      </c>
      <c r="J8" s="144">
        <v>52.634977199999994</v>
      </c>
      <c r="K8" s="144">
        <v>52.396597800000002</v>
      </c>
      <c r="L8" s="144">
        <v>52.113994000000005</v>
      </c>
      <c r="M8" s="144">
        <v>51.180297600000003</v>
      </c>
      <c r="N8" s="144">
        <v>47.772738100000005</v>
      </c>
      <c r="O8" s="144">
        <v>46.616193799999998</v>
      </c>
      <c r="P8" s="144">
        <v>47.678716499999993</v>
      </c>
      <c r="Q8" s="144">
        <v>50.916073599999997</v>
      </c>
      <c r="R8" s="144">
        <v>59.316423700000001</v>
      </c>
      <c r="S8" s="144">
        <v>112.49655809999999</v>
      </c>
      <c r="T8" s="144">
        <v>116.5698673</v>
      </c>
      <c r="U8" s="144">
        <v>226.4710627</v>
      </c>
      <c r="V8" s="144">
        <v>51.005803099999994</v>
      </c>
    </row>
    <row r="9" spans="1:22" s="132" customFormat="1" ht="12.75" customHeight="1">
      <c r="A9" s="131" t="s">
        <v>25</v>
      </c>
      <c r="B9" s="199" t="s">
        <v>342</v>
      </c>
      <c r="C9" s="144">
        <v>330.13965582181311</v>
      </c>
      <c r="D9" s="144">
        <v>363.96740261991465</v>
      </c>
      <c r="E9" s="144">
        <v>374.04893968692318</v>
      </c>
      <c r="F9" s="144">
        <v>256.23138904048051</v>
      </c>
      <c r="G9" s="144">
        <v>475.44257382916959</v>
      </c>
      <c r="H9" s="144">
        <v>368.82676607056482</v>
      </c>
      <c r="I9" s="144">
        <v>300.72393422809557</v>
      </c>
      <c r="J9" s="144">
        <v>297.35532241209398</v>
      </c>
      <c r="K9" s="144">
        <v>344.73361561366482</v>
      </c>
      <c r="L9" s="144">
        <v>314.39108241649956</v>
      </c>
      <c r="M9" s="144">
        <v>317.37823850334934</v>
      </c>
      <c r="N9" s="144">
        <v>416.96222702616535</v>
      </c>
      <c r="O9" s="144">
        <v>171.94483349175331</v>
      </c>
      <c r="P9" s="144">
        <v>210.07199553993377</v>
      </c>
      <c r="Q9" s="144">
        <v>213.92419855549676</v>
      </c>
      <c r="R9" s="144">
        <v>252.60739503662438</v>
      </c>
      <c r="S9" s="144">
        <v>297.96108855824343</v>
      </c>
      <c r="T9" s="144">
        <v>220.57216214878068</v>
      </c>
      <c r="U9" s="144">
        <v>249.47570270624288</v>
      </c>
      <c r="V9" s="144">
        <v>264.67024742205399</v>
      </c>
    </row>
    <row r="10" spans="1:22" s="132" customFormat="1" ht="12.75" customHeight="1">
      <c r="A10" s="131" t="s">
        <v>3</v>
      </c>
      <c r="B10" s="198" t="s">
        <v>343</v>
      </c>
      <c r="C10" s="144">
        <v>51.060366700000003</v>
      </c>
      <c r="D10" s="144">
        <v>52.0506733</v>
      </c>
      <c r="E10" s="144">
        <v>52.022799999999989</v>
      </c>
      <c r="F10" s="144">
        <v>68.032570134470987</v>
      </c>
      <c r="G10" s="144">
        <v>69.971318434262955</v>
      </c>
      <c r="H10" s="144">
        <v>70.883386723898298</v>
      </c>
      <c r="I10" s="144">
        <v>72.831916563188969</v>
      </c>
      <c r="J10" s="144">
        <v>64.01352</v>
      </c>
      <c r="K10" s="144">
        <v>76.753039999999999</v>
      </c>
      <c r="L10" s="144">
        <v>77.448499600000005</v>
      </c>
      <c r="M10" s="144">
        <v>72.392624799999993</v>
      </c>
      <c r="N10" s="144">
        <v>205.25399999999999</v>
      </c>
      <c r="O10" s="144">
        <v>9.9291000000000018</v>
      </c>
      <c r="P10" s="144">
        <v>23.690299999999997</v>
      </c>
      <c r="Q10" s="144">
        <v>17.674294742486083</v>
      </c>
      <c r="R10" s="144">
        <v>25.11545224868421</v>
      </c>
      <c r="S10" s="144">
        <v>40.850655744680857</v>
      </c>
      <c r="T10" s="144">
        <v>20.2605</v>
      </c>
      <c r="U10" s="144">
        <v>20.993300000000001</v>
      </c>
      <c r="V10" s="144">
        <v>14.04637523018868</v>
      </c>
    </row>
    <row r="11" spans="1:22" s="132" customFormat="1" ht="12.75" customHeight="1">
      <c r="A11" s="131" t="s">
        <v>26</v>
      </c>
      <c r="B11" s="198" t="s">
        <v>374</v>
      </c>
      <c r="C11" s="144">
        <v>51.780600000000007</v>
      </c>
      <c r="D11" s="144">
        <v>48.945</v>
      </c>
      <c r="E11" s="144">
        <v>43.510199999999998</v>
      </c>
      <c r="F11" s="144">
        <v>19.884948122866891</v>
      </c>
      <c r="G11" s="144">
        <v>23.497679521912353</v>
      </c>
      <c r="H11" s="144">
        <v>100.90987686067798</v>
      </c>
      <c r="I11" s="144">
        <v>57.227904266535432</v>
      </c>
      <c r="J11" s="144">
        <v>41.671800000000005</v>
      </c>
      <c r="K11" s="144">
        <v>30.883200000000002</v>
      </c>
      <c r="L11" s="144">
        <v>11.967000000000001</v>
      </c>
      <c r="M11" s="144">
        <v>29.399399999999996</v>
      </c>
      <c r="N11" s="144">
        <v>12.147</v>
      </c>
      <c r="O11" s="144">
        <v>8.5531679999999994</v>
      </c>
      <c r="P11" s="144">
        <v>9.062456899999999</v>
      </c>
      <c r="Q11" s="144">
        <v>11.668407642300558</v>
      </c>
      <c r="R11" s="144">
        <v>11.76643955131579</v>
      </c>
      <c r="S11" s="144">
        <v>12.92058025531915</v>
      </c>
      <c r="T11" s="144">
        <v>11.996424000000001</v>
      </c>
      <c r="U11" s="144">
        <v>23.504312007964398</v>
      </c>
      <c r="V11" s="144">
        <v>24.442213329180309</v>
      </c>
    </row>
    <row r="12" spans="1:22" s="132" customFormat="1" ht="12.75" customHeight="1">
      <c r="A12" s="131" t="s">
        <v>27</v>
      </c>
      <c r="B12" s="198" t="s">
        <v>344</v>
      </c>
      <c r="C12" s="144">
        <v>227.29868912181311</v>
      </c>
      <c r="D12" s="144">
        <v>262.97172931991463</v>
      </c>
      <c r="E12" s="144">
        <v>278.51593968692316</v>
      </c>
      <c r="F12" s="144">
        <v>168.31387078314265</v>
      </c>
      <c r="G12" s="144">
        <v>381.97357587299427</v>
      </c>
      <c r="H12" s="144">
        <v>197.03350248598855</v>
      </c>
      <c r="I12" s="144">
        <v>170.66411339837117</v>
      </c>
      <c r="J12" s="144">
        <v>191.67000241209399</v>
      </c>
      <c r="K12" s="144">
        <v>237.09737561366484</v>
      </c>
      <c r="L12" s="144">
        <v>224.97558281649958</v>
      </c>
      <c r="M12" s="144">
        <v>215.58621370334933</v>
      </c>
      <c r="N12" s="144">
        <v>199.5612270261654</v>
      </c>
      <c r="O12" s="144">
        <v>153.46256549175331</v>
      </c>
      <c r="P12" s="144">
        <v>177.31923863993379</v>
      </c>
      <c r="Q12" s="144">
        <v>184.58149617071012</v>
      </c>
      <c r="R12" s="144">
        <v>215.72550323662438</v>
      </c>
      <c r="S12" s="144">
        <v>244.18985255824342</v>
      </c>
      <c r="T12" s="144">
        <v>188.31523814878068</v>
      </c>
      <c r="U12" s="144">
        <v>204.97809069827849</v>
      </c>
      <c r="V12" s="144">
        <v>226.18165886268503</v>
      </c>
    </row>
    <row r="13" spans="1:22" s="132" customFormat="1" ht="12.75" customHeight="1">
      <c r="A13" s="131" t="s">
        <v>28</v>
      </c>
      <c r="B13" s="199" t="s">
        <v>345</v>
      </c>
      <c r="C13" s="144">
        <v>208462.6723757865</v>
      </c>
      <c r="D13" s="144">
        <v>192465.51871543747</v>
      </c>
      <c r="E13" s="144">
        <v>184974.24358775755</v>
      </c>
      <c r="F13" s="144">
        <v>236078.35207309513</v>
      </c>
      <c r="G13" s="144">
        <v>194836.16420921491</v>
      </c>
      <c r="H13" s="144">
        <v>196552.36492574576</v>
      </c>
      <c r="I13" s="144">
        <v>206856.82132664596</v>
      </c>
      <c r="J13" s="144">
        <v>232734.62138587263</v>
      </c>
      <c r="K13" s="144">
        <v>238124.61453862567</v>
      </c>
      <c r="L13" s="144">
        <v>204492.87704440803</v>
      </c>
      <c r="M13" s="144">
        <v>257207.94410219003</v>
      </c>
      <c r="N13" s="144">
        <v>262080.62584980394</v>
      </c>
      <c r="O13" s="144">
        <v>248720.55891747956</v>
      </c>
      <c r="P13" s="144">
        <v>236957.10642952315</v>
      </c>
      <c r="Q13" s="144">
        <v>237321.56734988088</v>
      </c>
      <c r="R13" s="144">
        <v>235305.00327111434</v>
      </c>
      <c r="S13" s="144">
        <v>227921.81825795717</v>
      </c>
      <c r="T13" s="144">
        <v>232817.34221612039</v>
      </c>
      <c r="U13" s="144">
        <v>217119.7443633794</v>
      </c>
      <c r="V13" s="144">
        <v>216595.77936478506</v>
      </c>
    </row>
    <row r="14" spans="1:22" s="132" customFormat="1" ht="12.75" customHeight="1">
      <c r="A14" s="131" t="s">
        <v>29</v>
      </c>
      <c r="B14" s="198" t="s">
        <v>346</v>
      </c>
      <c r="C14" s="144">
        <v>2309.0383948330486</v>
      </c>
      <c r="D14" s="144">
        <v>2331.8333753352204</v>
      </c>
      <c r="E14" s="144">
        <v>2182.6226812923887</v>
      </c>
      <c r="F14" s="144">
        <v>2154.2172575673399</v>
      </c>
      <c r="G14" s="144">
        <v>1650.1901284950288</v>
      </c>
      <c r="H14" s="144">
        <v>1592.2663316023743</v>
      </c>
      <c r="I14" s="144">
        <v>1637.7157478395106</v>
      </c>
      <c r="J14" s="144">
        <v>1514.2261313282395</v>
      </c>
      <c r="K14" s="144">
        <v>1529.7036197341577</v>
      </c>
      <c r="L14" s="144">
        <v>1646.1866131009808</v>
      </c>
      <c r="M14" s="144">
        <v>1811.1194726764186</v>
      </c>
      <c r="N14" s="144">
        <v>1567.1741943182453</v>
      </c>
      <c r="O14" s="144">
        <v>1570.0810173123484</v>
      </c>
      <c r="P14" s="144">
        <v>1472.0843044337246</v>
      </c>
      <c r="Q14" s="144">
        <v>1661.3238498032897</v>
      </c>
      <c r="R14" s="144">
        <v>1519.1949305458179</v>
      </c>
      <c r="S14" s="144">
        <v>1524.0726736507072</v>
      </c>
      <c r="T14" s="144">
        <v>1515.6005898074525</v>
      </c>
      <c r="U14" s="144">
        <v>1538.1259000260518</v>
      </c>
      <c r="V14" s="144">
        <v>1531.2071591298118</v>
      </c>
    </row>
    <row r="15" spans="1:22" s="132" customFormat="1" ht="12.75" customHeight="1">
      <c r="A15" s="131" t="s">
        <v>30</v>
      </c>
      <c r="B15" s="198" t="s">
        <v>347</v>
      </c>
      <c r="C15" s="144">
        <v>360.757346691637</v>
      </c>
      <c r="D15" s="144">
        <v>355.16924311924043</v>
      </c>
      <c r="E15" s="144">
        <v>300.1527641319343</v>
      </c>
      <c r="F15" s="144">
        <v>310.13499980018383</v>
      </c>
      <c r="G15" s="144">
        <v>181.06163123709052</v>
      </c>
      <c r="H15" s="144">
        <v>170.33585018695075</v>
      </c>
      <c r="I15" s="144">
        <v>155.45589767463844</v>
      </c>
      <c r="J15" s="144">
        <v>147.48883183470366</v>
      </c>
      <c r="K15" s="144">
        <v>134.29470485616099</v>
      </c>
      <c r="L15" s="144">
        <v>126.53492511680882</v>
      </c>
      <c r="M15" s="144">
        <v>128.87544118287653</v>
      </c>
      <c r="N15" s="144">
        <v>107.49340782175994</v>
      </c>
      <c r="O15" s="144">
        <v>96.945541211020071</v>
      </c>
      <c r="P15" s="144">
        <v>95.284807030830677</v>
      </c>
      <c r="Q15" s="144">
        <v>103.40167767453407</v>
      </c>
      <c r="R15" s="144">
        <v>97.579289625080605</v>
      </c>
      <c r="S15" s="144">
        <v>108.36718866704027</v>
      </c>
      <c r="T15" s="144">
        <v>105.47921884332082</v>
      </c>
      <c r="U15" s="144">
        <v>136.2761731073054</v>
      </c>
      <c r="V15" s="144">
        <v>121.58075632835346</v>
      </c>
    </row>
    <row r="16" spans="1:22" s="132" customFormat="1" ht="12.75" customHeight="1">
      <c r="A16" s="131" t="s">
        <v>31</v>
      </c>
      <c r="B16" s="198" t="s">
        <v>348</v>
      </c>
      <c r="C16" s="144">
        <v>14720.106210350856</v>
      </c>
      <c r="D16" s="144">
        <v>14338.66837916678</v>
      </c>
      <c r="E16" s="144">
        <v>13905.62675440374</v>
      </c>
      <c r="F16" s="144">
        <v>4951.245029251023</v>
      </c>
      <c r="G16" s="144">
        <v>6374.5732451513068</v>
      </c>
      <c r="H16" s="144">
        <v>7231.2729850222468</v>
      </c>
      <c r="I16" s="144">
        <v>5297.298718650668</v>
      </c>
      <c r="J16" s="144">
        <v>8002.153296826682</v>
      </c>
      <c r="K16" s="144">
        <v>12268.891900218732</v>
      </c>
      <c r="L16" s="144">
        <v>14374.203773254078</v>
      </c>
      <c r="M16" s="144">
        <v>19657.381259033747</v>
      </c>
      <c r="N16" s="144">
        <v>13880.969058798873</v>
      </c>
      <c r="O16" s="144">
        <v>14730.057403737419</v>
      </c>
      <c r="P16" s="144">
        <v>13910.054198190215</v>
      </c>
      <c r="Q16" s="144">
        <v>11393.666979137804</v>
      </c>
      <c r="R16" s="144">
        <v>11160.531072283293</v>
      </c>
      <c r="S16" s="144">
        <v>12675.674727122323</v>
      </c>
      <c r="T16" s="144">
        <v>11804.526415943672</v>
      </c>
      <c r="U16" s="144">
        <v>10937.454701101329</v>
      </c>
      <c r="V16" s="144">
        <v>11469.767718807245</v>
      </c>
    </row>
    <row r="17" spans="1:22" s="132" customFormat="1" ht="12.75" customHeight="1">
      <c r="A17" s="131" t="s">
        <v>32</v>
      </c>
      <c r="B17" s="198" t="s">
        <v>349</v>
      </c>
      <c r="C17" s="144">
        <v>16027.335448904591</v>
      </c>
      <c r="D17" s="144">
        <v>15714.896394240146</v>
      </c>
      <c r="E17" s="144">
        <v>15251.431883146419</v>
      </c>
      <c r="F17" s="144">
        <v>5786.6286014976213</v>
      </c>
      <c r="G17" s="144">
        <v>6350.5852814253403</v>
      </c>
      <c r="H17" s="144">
        <v>7287.4396300495118</v>
      </c>
      <c r="I17" s="144">
        <v>5506.5952444664817</v>
      </c>
      <c r="J17" s="144">
        <v>7925.5980992678133</v>
      </c>
      <c r="K17" s="144">
        <v>12373.565353701884</v>
      </c>
      <c r="L17" s="144">
        <v>13756.765626956741</v>
      </c>
      <c r="M17" s="144">
        <v>18882.199120731177</v>
      </c>
      <c r="N17" s="144">
        <v>12028.115624864075</v>
      </c>
      <c r="O17" s="144">
        <v>13637.482925215147</v>
      </c>
      <c r="P17" s="144">
        <v>12282.553011154538</v>
      </c>
      <c r="Q17" s="144">
        <v>9564.7044969865565</v>
      </c>
      <c r="R17" s="144">
        <v>9591.3681550965193</v>
      </c>
      <c r="S17" s="144">
        <v>10646.228390053764</v>
      </c>
      <c r="T17" s="144">
        <v>10023.685146322436</v>
      </c>
      <c r="U17" s="144">
        <v>9165.6604557744104</v>
      </c>
      <c r="V17" s="144">
        <v>9779.216195348672</v>
      </c>
    </row>
    <row r="18" spans="1:22" s="132" customFormat="1" ht="12.75" customHeight="1">
      <c r="A18" s="131" t="s">
        <v>33</v>
      </c>
      <c r="B18" s="198" t="s">
        <v>350</v>
      </c>
      <c r="C18" s="144">
        <v>372.75936459516913</v>
      </c>
      <c r="D18" s="144">
        <v>347.70812795267051</v>
      </c>
      <c r="E18" s="144">
        <v>275.34945135605267</v>
      </c>
      <c r="F18" s="144">
        <v>191.28318997199989</v>
      </c>
      <c r="G18" s="144">
        <v>109.44929594394478</v>
      </c>
      <c r="H18" s="144">
        <v>155.32219486278484</v>
      </c>
      <c r="I18" s="144">
        <v>158.87323669298107</v>
      </c>
      <c r="J18" s="144">
        <v>241.69197348143786</v>
      </c>
      <c r="K18" s="144">
        <v>84.3668108869213</v>
      </c>
      <c r="L18" s="144">
        <v>84.56490694675567</v>
      </c>
      <c r="M18" s="144">
        <v>75.731567714351627</v>
      </c>
      <c r="N18" s="144">
        <v>65.559600726743909</v>
      </c>
      <c r="O18" s="144">
        <v>93.918899816757687</v>
      </c>
      <c r="P18" s="144">
        <v>66.137573089531216</v>
      </c>
      <c r="Q18" s="144">
        <v>70.550508680096684</v>
      </c>
      <c r="R18" s="144">
        <v>73.712972972633054</v>
      </c>
      <c r="S18" s="144">
        <v>86.763567918970139</v>
      </c>
      <c r="T18" s="144">
        <v>72.976012080959649</v>
      </c>
      <c r="U18" s="144">
        <v>68.081008110841879</v>
      </c>
      <c r="V18" s="144">
        <v>59.12745727692063</v>
      </c>
    </row>
    <row r="19" spans="1:22" s="132" customFormat="1" ht="12.75" customHeight="1">
      <c r="A19" s="131" t="s">
        <v>34</v>
      </c>
      <c r="B19" s="198" t="s">
        <v>351</v>
      </c>
      <c r="C19" s="144">
        <v>9495.1175758999998</v>
      </c>
      <c r="D19" s="144">
        <v>7784.1958079000015</v>
      </c>
      <c r="E19" s="144">
        <v>7834.5086977000001</v>
      </c>
      <c r="F19" s="144">
        <v>8426.1581286000001</v>
      </c>
      <c r="G19" s="144">
        <v>9006.7368577972102</v>
      </c>
      <c r="H19" s="144">
        <v>8922.2834404999994</v>
      </c>
      <c r="I19" s="144">
        <v>8848.4718052000007</v>
      </c>
      <c r="J19" s="144">
        <v>8914.4960680999993</v>
      </c>
      <c r="K19" s="144">
        <v>8595.6328398999995</v>
      </c>
      <c r="L19" s="144">
        <v>7302.8611794999997</v>
      </c>
      <c r="M19" s="144">
        <v>8379.5482036479061</v>
      </c>
      <c r="N19" s="144">
        <v>8209.9625310626761</v>
      </c>
      <c r="O19" s="144">
        <v>8233.7850087123479</v>
      </c>
      <c r="P19" s="144">
        <v>8337.2891788238849</v>
      </c>
      <c r="Q19" s="144">
        <v>8719.4838278327152</v>
      </c>
      <c r="R19" s="144">
        <v>8846.92352352739</v>
      </c>
      <c r="S19" s="144">
        <v>9462.2169657075992</v>
      </c>
      <c r="T19" s="144">
        <v>9385.8003944443662</v>
      </c>
      <c r="U19" s="144">
        <v>10046.160372315044</v>
      </c>
      <c r="V19" s="144">
        <v>8750.1385597664266</v>
      </c>
    </row>
    <row r="20" spans="1:22" s="132" customFormat="1" ht="12.75" customHeight="1">
      <c r="A20" s="131" t="s">
        <v>35</v>
      </c>
      <c r="B20" s="200" t="s">
        <v>352</v>
      </c>
      <c r="C20" s="144">
        <v>7548.5027778000003</v>
      </c>
      <c r="D20" s="144">
        <v>6016.5059444000008</v>
      </c>
      <c r="E20" s="144">
        <v>5984.2354667</v>
      </c>
      <c r="F20" s="144">
        <v>6481.8865667</v>
      </c>
      <c r="G20" s="144">
        <v>7007.8734567972097</v>
      </c>
      <c r="H20" s="144">
        <v>6954.1154999999999</v>
      </c>
      <c r="I20" s="144">
        <v>6931.8480000000009</v>
      </c>
      <c r="J20" s="144">
        <v>6990.7424110999991</v>
      </c>
      <c r="K20" s="144">
        <v>6829.3371999999999</v>
      </c>
      <c r="L20" s="144">
        <v>5607.7421999999997</v>
      </c>
      <c r="M20" s="144">
        <v>6767.2222000000011</v>
      </c>
      <c r="N20" s="144">
        <v>6617.3180000000002</v>
      </c>
      <c r="O20" s="144">
        <v>6667.0100000000011</v>
      </c>
      <c r="P20" s="144">
        <v>6851.6986000000006</v>
      </c>
      <c r="Q20" s="144">
        <v>7263.3140000000003</v>
      </c>
      <c r="R20" s="144">
        <v>7288.1600000000008</v>
      </c>
      <c r="S20" s="144">
        <v>7774.3133999999991</v>
      </c>
      <c r="T20" s="144">
        <v>7733.7175206000002</v>
      </c>
      <c r="U20" s="144">
        <v>7752.7892000000011</v>
      </c>
      <c r="V20" s="144">
        <v>6448.3818964831289</v>
      </c>
    </row>
    <row r="21" spans="1:22" s="132" customFormat="1" ht="12.75" customHeight="1">
      <c r="A21" s="131" t="s">
        <v>36</v>
      </c>
      <c r="B21" s="200" t="s">
        <v>353</v>
      </c>
      <c r="C21" s="144">
        <v>1946.6147980999999</v>
      </c>
      <c r="D21" s="144">
        <v>1767.6898635000002</v>
      </c>
      <c r="E21" s="144">
        <v>1850.2732309999999</v>
      </c>
      <c r="F21" s="144">
        <v>1944.2715619000001</v>
      </c>
      <c r="G21" s="144">
        <v>1998.8634010000001</v>
      </c>
      <c r="H21" s="144">
        <v>1968.1679405</v>
      </c>
      <c r="I21" s="144">
        <v>1916.6238051999999</v>
      </c>
      <c r="J21" s="144">
        <v>1923.7536569999997</v>
      </c>
      <c r="K21" s="144">
        <v>1766.2956399</v>
      </c>
      <c r="L21" s="144">
        <v>1695.1189795</v>
      </c>
      <c r="M21" s="144">
        <v>1612.3260036479048</v>
      </c>
      <c r="N21" s="144">
        <v>1592.6445310626766</v>
      </c>
      <c r="O21" s="144">
        <v>1566.775008712347</v>
      </c>
      <c r="P21" s="144">
        <v>1485.5905788238833</v>
      </c>
      <c r="Q21" s="144">
        <v>1456.169827832714</v>
      </c>
      <c r="R21" s="144">
        <v>1558.7635235273899</v>
      </c>
      <c r="S21" s="144">
        <v>1687.9035657075997</v>
      </c>
      <c r="T21" s="144">
        <v>1652.0828738443661</v>
      </c>
      <c r="U21" s="144">
        <v>2293.3711723150423</v>
      </c>
      <c r="V21" s="144">
        <v>2301.7566632832968</v>
      </c>
    </row>
    <row r="22" spans="1:22" s="132" customFormat="1" ht="12.75" customHeight="1">
      <c r="A22" s="131" t="s">
        <v>37</v>
      </c>
      <c r="B22" s="198" t="s">
        <v>354</v>
      </c>
      <c r="C22" s="144">
        <v>3594.7197548166278</v>
      </c>
      <c r="D22" s="144">
        <v>3794.3332603557119</v>
      </c>
      <c r="E22" s="144">
        <v>3802.5219253513092</v>
      </c>
      <c r="F22" s="144">
        <v>3081.9808710185816</v>
      </c>
      <c r="G22" s="144">
        <v>1952.1015948398483</v>
      </c>
      <c r="H22" s="144">
        <v>1752.9443017747976</v>
      </c>
      <c r="I22" s="144">
        <v>1863.099727487609</v>
      </c>
      <c r="J22" s="144">
        <v>2149.0073875050225</v>
      </c>
      <c r="K22" s="144">
        <v>2421.2836706187209</v>
      </c>
      <c r="L22" s="144">
        <v>2260.1702256792341</v>
      </c>
      <c r="M22" s="144">
        <v>2818.462481981212</v>
      </c>
      <c r="N22" s="144">
        <v>2468.1482114482592</v>
      </c>
      <c r="O22" s="144">
        <v>2200.0821238974791</v>
      </c>
      <c r="P22" s="144">
        <v>2197.7542411483564</v>
      </c>
      <c r="Q22" s="144">
        <v>2266.9312818460235</v>
      </c>
      <c r="R22" s="144">
        <v>2841.0882263524768</v>
      </c>
      <c r="S22" s="144">
        <v>2867.2384927861249</v>
      </c>
      <c r="T22" s="144">
        <v>2930.9167764158597</v>
      </c>
      <c r="U22" s="144">
        <v>2351.7273011083389</v>
      </c>
      <c r="V22" s="144">
        <v>2368.076497649995</v>
      </c>
    </row>
    <row r="23" spans="1:22" s="132" customFormat="1" ht="12.75" customHeight="1">
      <c r="A23" s="131" t="s">
        <v>8</v>
      </c>
      <c r="B23" s="198" t="s">
        <v>355</v>
      </c>
      <c r="C23" s="144">
        <v>395.45103724454378</v>
      </c>
      <c r="D23" s="144">
        <v>437.33023290854499</v>
      </c>
      <c r="E23" s="144">
        <v>239.80483962172812</v>
      </c>
      <c r="F23" s="144">
        <v>292.26140301228475</v>
      </c>
      <c r="G23" s="144">
        <v>202.66926830426931</v>
      </c>
      <c r="H23" s="144">
        <v>188.13951832665541</v>
      </c>
      <c r="I23" s="144">
        <v>314.22857109348183</v>
      </c>
      <c r="J23" s="144">
        <v>414.68784751882646</v>
      </c>
      <c r="K23" s="144">
        <v>476.20782023047923</v>
      </c>
      <c r="L23" s="144">
        <v>383.87482652540865</v>
      </c>
      <c r="M23" s="144">
        <v>403.68184003660792</v>
      </c>
      <c r="N23" s="144">
        <v>370.76898453409132</v>
      </c>
      <c r="O23" s="144">
        <v>371.07904434786531</v>
      </c>
      <c r="P23" s="144">
        <v>387.14416913726512</v>
      </c>
      <c r="Q23" s="144">
        <v>375.39498087050396</v>
      </c>
      <c r="R23" s="144">
        <v>450.19367489986655</v>
      </c>
      <c r="S23" s="144">
        <v>552.86666788812988</v>
      </c>
      <c r="T23" s="144">
        <v>413.38477949813614</v>
      </c>
      <c r="U23" s="144">
        <v>371.98317948512096</v>
      </c>
      <c r="V23" s="144">
        <v>236.5676616421259</v>
      </c>
    </row>
    <row r="24" spans="1:22" s="132" customFormat="1" ht="12.75" customHeight="1">
      <c r="A24" s="131" t="s">
        <v>9</v>
      </c>
      <c r="B24" s="198" t="s">
        <v>356</v>
      </c>
      <c r="C24" s="144">
        <v>411.60787453033589</v>
      </c>
      <c r="D24" s="144">
        <v>386.72199523906312</v>
      </c>
      <c r="E24" s="144">
        <v>366.51326132608847</v>
      </c>
      <c r="F24" s="144">
        <v>404.0704168082973</v>
      </c>
      <c r="G24" s="144">
        <v>257.3038424295288</v>
      </c>
      <c r="H24" s="144">
        <v>340.58311262726522</v>
      </c>
      <c r="I24" s="144">
        <v>294.45640231193983</v>
      </c>
      <c r="J24" s="144">
        <v>262.74065034459977</v>
      </c>
      <c r="K24" s="144">
        <v>329.48629606877262</v>
      </c>
      <c r="L24" s="144">
        <v>334.68202411615272</v>
      </c>
      <c r="M24" s="144">
        <v>329.31131302251458</v>
      </c>
      <c r="N24" s="144">
        <v>285.51025489583429</v>
      </c>
      <c r="O24" s="144">
        <v>296.94347321859311</v>
      </c>
      <c r="P24" s="144">
        <v>278.97465662841034</v>
      </c>
      <c r="Q24" s="144">
        <v>275.65150211019312</v>
      </c>
      <c r="R24" s="144">
        <v>347.95854713734053</v>
      </c>
      <c r="S24" s="144">
        <v>328.11585232790446</v>
      </c>
      <c r="T24" s="144">
        <v>299.50003485398514</v>
      </c>
      <c r="U24" s="144">
        <v>287.58916934088933</v>
      </c>
      <c r="V24" s="144">
        <v>312.27573948710454</v>
      </c>
    </row>
    <row r="25" spans="1:22" s="132" customFormat="1" ht="12.75" customHeight="1">
      <c r="A25" s="131" t="s">
        <v>38</v>
      </c>
      <c r="B25" s="198" t="s">
        <v>357</v>
      </c>
      <c r="C25" s="144">
        <v>106177.59983064218</v>
      </c>
      <c r="D25" s="144">
        <v>97126.590143601832</v>
      </c>
      <c r="E25" s="144">
        <v>92115.61489007865</v>
      </c>
      <c r="F25" s="144">
        <v>166778.140663625</v>
      </c>
      <c r="G25" s="144">
        <v>130650.13992034146</v>
      </c>
      <c r="H25" s="144">
        <v>128169.10627513306</v>
      </c>
      <c r="I25" s="144">
        <v>140730.65752841291</v>
      </c>
      <c r="J25" s="144">
        <v>142422.39009796228</v>
      </c>
      <c r="K25" s="144">
        <v>155466.62561261188</v>
      </c>
      <c r="L25" s="144">
        <v>129217.40537529638</v>
      </c>
      <c r="M25" s="144">
        <v>153008.38130898747</v>
      </c>
      <c r="N25" s="144">
        <v>171124.59343441055</v>
      </c>
      <c r="O25" s="144">
        <v>159236.98516822784</v>
      </c>
      <c r="P25" s="144">
        <v>160466.54773596863</v>
      </c>
      <c r="Q25" s="144">
        <v>165207.19200289482</v>
      </c>
      <c r="R25" s="144">
        <v>162388.11581285068</v>
      </c>
      <c r="S25" s="144">
        <v>151170.85780594507</v>
      </c>
      <c r="T25" s="144">
        <v>157380.07832466924</v>
      </c>
      <c r="U25" s="144">
        <v>143474.56367925325</v>
      </c>
      <c r="V25" s="144">
        <v>143552.11184863333</v>
      </c>
    </row>
    <row r="26" spans="1:22" s="132" customFormat="1" ht="12.75" customHeight="1">
      <c r="A26" s="131" t="s">
        <v>10</v>
      </c>
      <c r="B26" s="200" t="s">
        <v>358</v>
      </c>
      <c r="C26" s="144">
        <v>646.92986606899285</v>
      </c>
      <c r="D26" s="144">
        <v>616.12652168443321</v>
      </c>
      <c r="E26" s="144">
        <v>618.53253623090143</v>
      </c>
      <c r="F26" s="144">
        <v>599.02279787179179</v>
      </c>
      <c r="G26" s="144">
        <v>451.61110237945081</v>
      </c>
      <c r="H26" s="144">
        <v>502.33087671920208</v>
      </c>
      <c r="I26" s="144">
        <v>398.08070455400031</v>
      </c>
      <c r="J26" s="144">
        <v>437.47345129150818</v>
      </c>
      <c r="K26" s="144">
        <v>490.18922327070749</v>
      </c>
      <c r="L26" s="144">
        <v>461.87548181109946</v>
      </c>
      <c r="M26" s="144">
        <v>436.70534025836696</v>
      </c>
      <c r="N26" s="144">
        <v>508.11756155788333</v>
      </c>
      <c r="O26" s="144">
        <v>382.57856717709694</v>
      </c>
      <c r="P26" s="144">
        <v>380.85009951214482</v>
      </c>
      <c r="Q26" s="144">
        <v>426.74998689578615</v>
      </c>
      <c r="R26" s="144">
        <v>432.91072706885399</v>
      </c>
      <c r="S26" s="144">
        <v>406.14532523553919</v>
      </c>
      <c r="T26" s="144">
        <v>396.82871787101743</v>
      </c>
      <c r="U26" s="144">
        <v>370.01387015097276</v>
      </c>
      <c r="V26" s="144">
        <v>283.06815439073927</v>
      </c>
    </row>
    <row r="27" spans="1:22" s="132" customFormat="1" ht="12.75" customHeight="1">
      <c r="A27" s="131" t="s">
        <v>39</v>
      </c>
      <c r="B27" s="200" t="s">
        <v>359</v>
      </c>
      <c r="C27" s="144">
        <v>105530.66996457319</v>
      </c>
      <c r="D27" s="144">
        <v>96510.463621917399</v>
      </c>
      <c r="E27" s="144">
        <v>91497.082353847742</v>
      </c>
      <c r="F27" s="144">
        <v>166179.11786575321</v>
      </c>
      <c r="G27" s="144">
        <v>130198.52881796201</v>
      </c>
      <c r="H27" s="144">
        <v>127666.77539841385</v>
      </c>
      <c r="I27" s="144">
        <v>140332.57682385889</v>
      </c>
      <c r="J27" s="144">
        <v>141984.91664667078</v>
      </c>
      <c r="K27" s="144">
        <v>154976.43638934116</v>
      </c>
      <c r="L27" s="144">
        <v>128755.52989348528</v>
      </c>
      <c r="M27" s="144">
        <v>152571.67596872911</v>
      </c>
      <c r="N27" s="144">
        <v>170616.47587285266</v>
      </c>
      <c r="O27" s="144">
        <v>158854.40660105075</v>
      </c>
      <c r="P27" s="144">
        <v>160085.69763645649</v>
      </c>
      <c r="Q27" s="144">
        <v>164780.44201599903</v>
      </c>
      <c r="R27" s="144">
        <v>161955.20508578184</v>
      </c>
      <c r="S27" s="144">
        <v>150764.71248070954</v>
      </c>
      <c r="T27" s="144">
        <v>156983.24960679823</v>
      </c>
      <c r="U27" s="144">
        <v>143104.54980910226</v>
      </c>
      <c r="V27" s="144">
        <v>143269.0436942426</v>
      </c>
    </row>
    <row r="28" spans="1:22" s="132" customFormat="1" ht="12.75" customHeight="1">
      <c r="A28" s="131" t="s">
        <v>11</v>
      </c>
      <c r="B28" s="198" t="s">
        <v>360</v>
      </c>
      <c r="C28" s="144">
        <v>44060.676494462794</v>
      </c>
      <c r="D28" s="144">
        <v>39625.468098735299</v>
      </c>
      <c r="E28" s="144">
        <v>38846.283097380838</v>
      </c>
      <c r="F28" s="144">
        <v>39026.999330307677</v>
      </c>
      <c r="G28" s="144">
        <v>33876.899580972291</v>
      </c>
      <c r="H28" s="144">
        <v>35744.476184924199</v>
      </c>
      <c r="I28" s="144">
        <v>37532.070416412134</v>
      </c>
      <c r="J28" s="144">
        <v>54328.310136108601</v>
      </c>
      <c r="K28" s="144">
        <v>36277.708249084586</v>
      </c>
      <c r="L28" s="144">
        <v>26067.272177279166</v>
      </c>
      <c r="M28" s="144">
        <v>41211.562311873204</v>
      </c>
      <c r="N28" s="144">
        <v>44908.387615716907</v>
      </c>
      <c r="O28" s="144">
        <v>40371.055629443894</v>
      </c>
      <c r="P28" s="144">
        <v>30141.407889426031</v>
      </c>
      <c r="Q28" s="144">
        <v>32054.14687050887</v>
      </c>
      <c r="R28" s="144">
        <v>32369.018636953588</v>
      </c>
      <c r="S28" s="144">
        <v>32106.95276314826</v>
      </c>
      <c r="T28" s="144">
        <v>32751.809760078009</v>
      </c>
      <c r="U28" s="144">
        <v>33102.327494038931</v>
      </c>
      <c r="V28" s="144">
        <v>32351.166722985497</v>
      </c>
    </row>
    <row r="29" spans="1:22" s="132" customFormat="1" ht="12.75" customHeight="1">
      <c r="A29" s="131" t="s">
        <v>40</v>
      </c>
      <c r="B29" s="200" t="s">
        <v>361</v>
      </c>
      <c r="C29" s="144">
        <v>1029.7779025151904</v>
      </c>
      <c r="D29" s="144">
        <v>992.56479334583753</v>
      </c>
      <c r="E29" s="144">
        <v>976.54735650675843</v>
      </c>
      <c r="F29" s="144">
        <v>1130.6865749284716</v>
      </c>
      <c r="G29" s="144">
        <v>953.27805351475797</v>
      </c>
      <c r="H29" s="144">
        <v>808.72122757439297</v>
      </c>
      <c r="I29" s="144">
        <v>1123.19029388934</v>
      </c>
      <c r="J29" s="144">
        <v>915.32268250430718</v>
      </c>
      <c r="K29" s="144">
        <v>436.42824107008937</v>
      </c>
      <c r="L29" s="144">
        <v>275.47997224849655</v>
      </c>
      <c r="M29" s="144">
        <v>360.6837381471405</v>
      </c>
      <c r="N29" s="144">
        <v>445.32141050985507</v>
      </c>
      <c r="O29" s="144">
        <v>349.74786264062743</v>
      </c>
      <c r="P29" s="144">
        <v>443.57154330109984</v>
      </c>
      <c r="Q29" s="144">
        <v>432.35866027871919</v>
      </c>
      <c r="R29" s="144">
        <v>395.10930838112972</v>
      </c>
      <c r="S29" s="144">
        <v>343.33994900273439</v>
      </c>
      <c r="T29" s="144">
        <v>332.67537895135331</v>
      </c>
      <c r="U29" s="144">
        <v>368.33354992937865</v>
      </c>
      <c r="V29" s="144">
        <v>453.88160098089668</v>
      </c>
    </row>
    <row r="30" spans="1:22" s="132" customFormat="1" ht="12.75" customHeight="1">
      <c r="A30" s="131" t="s">
        <v>41</v>
      </c>
      <c r="B30" s="200" t="s">
        <v>362</v>
      </c>
      <c r="C30" s="144">
        <v>428.95894667301093</v>
      </c>
      <c r="D30" s="144">
        <v>452.97521724387991</v>
      </c>
      <c r="E30" s="144">
        <v>436.1823590799554</v>
      </c>
      <c r="F30" s="144">
        <v>541.82823904409236</v>
      </c>
      <c r="G30" s="144">
        <v>510.67758537300728</v>
      </c>
      <c r="H30" s="144">
        <v>345.9031149948396</v>
      </c>
      <c r="I30" s="144">
        <v>241.83828282022083</v>
      </c>
      <c r="J30" s="144">
        <v>249.09252643218622</v>
      </c>
      <c r="K30" s="144">
        <v>239.42924988937844</v>
      </c>
      <c r="L30" s="144">
        <v>204.85651558534778</v>
      </c>
      <c r="M30" s="144">
        <v>230.76076470488383</v>
      </c>
      <c r="N30" s="144">
        <v>213.13027420635794</v>
      </c>
      <c r="O30" s="144">
        <v>206.95348379228489</v>
      </c>
      <c r="P30" s="144">
        <v>195.50676462067145</v>
      </c>
      <c r="Q30" s="144">
        <v>290.23236501664599</v>
      </c>
      <c r="R30" s="144">
        <v>216.73317577520908</v>
      </c>
      <c r="S30" s="144">
        <v>221.4953811656946</v>
      </c>
      <c r="T30" s="144">
        <v>208.40279393434867</v>
      </c>
      <c r="U30" s="144">
        <v>216.5427742919432</v>
      </c>
      <c r="V30" s="144">
        <v>214.76080051306081</v>
      </c>
    </row>
    <row r="31" spans="1:22" s="132" customFormat="1" ht="12.75" customHeight="1">
      <c r="A31" s="131" t="s">
        <v>42</v>
      </c>
      <c r="B31" s="200" t="s">
        <v>363</v>
      </c>
      <c r="C31" s="144">
        <v>42601.939645274593</v>
      </c>
      <c r="D31" s="144">
        <v>38179.928088145578</v>
      </c>
      <c r="E31" s="144">
        <v>37433.553381794125</v>
      </c>
      <c r="F31" s="144">
        <v>37354.484516335113</v>
      </c>
      <c r="G31" s="144">
        <v>32412.943942084523</v>
      </c>
      <c r="H31" s="144">
        <v>34589.851842354969</v>
      </c>
      <c r="I31" s="144">
        <v>36167.041839702571</v>
      </c>
      <c r="J31" s="144">
        <v>53163.894927172107</v>
      </c>
      <c r="K31" s="144">
        <v>35601.850758125118</v>
      </c>
      <c r="L31" s="144">
        <v>25586.935689445323</v>
      </c>
      <c r="M31" s="144">
        <v>40620.117809021176</v>
      </c>
      <c r="N31" s="144">
        <v>44249.935931000691</v>
      </c>
      <c r="O31" s="144">
        <v>39814.35428301098</v>
      </c>
      <c r="P31" s="144">
        <v>29502.329581504258</v>
      </c>
      <c r="Q31" s="144">
        <v>31331.555845213505</v>
      </c>
      <c r="R31" s="144">
        <v>31757.176152797249</v>
      </c>
      <c r="S31" s="144">
        <v>31542.11743297983</v>
      </c>
      <c r="T31" s="144">
        <v>32210.731587192306</v>
      </c>
      <c r="U31" s="144">
        <v>32517.45116981761</v>
      </c>
      <c r="V31" s="144">
        <v>31682.524321491539</v>
      </c>
    </row>
    <row r="32" spans="1:22" s="132" customFormat="1" ht="12.75" customHeight="1">
      <c r="A32" s="131" t="s">
        <v>12</v>
      </c>
      <c r="B32" s="198" t="s">
        <v>364</v>
      </c>
      <c r="C32" s="144">
        <v>1024.3456758298241</v>
      </c>
      <c r="D32" s="144">
        <v>993.24182182653169</v>
      </c>
      <c r="E32" s="144">
        <v>972.49401394111555</v>
      </c>
      <c r="F32" s="144">
        <v>739.69833573433903</v>
      </c>
      <c r="G32" s="144">
        <v>537.91926770826069</v>
      </c>
      <c r="H32" s="144">
        <v>588.07846052534717</v>
      </c>
      <c r="I32" s="144">
        <v>752.4287409231772</v>
      </c>
      <c r="J32" s="144">
        <v>967.70717240988415</v>
      </c>
      <c r="K32" s="144">
        <v>1342.8846436057258</v>
      </c>
      <c r="L32" s="144">
        <v>1545.1397379440045</v>
      </c>
      <c r="M32" s="144">
        <v>512.83195445909519</v>
      </c>
      <c r="N32" s="144">
        <v>472.35027231423771</v>
      </c>
      <c r="O32" s="144">
        <v>464.90658283837007</v>
      </c>
      <c r="P32" s="144">
        <v>493.62044435779774</v>
      </c>
      <c r="Q32" s="144">
        <v>472.41202912196445</v>
      </c>
      <c r="R32" s="144">
        <v>461.65755267614242</v>
      </c>
      <c r="S32" s="144">
        <v>515.99687123371598</v>
      </c>
      <c r="T32" s="144">
        <v>476.43898862304957</v>
      </c>
      <c r="U32" s="144">
        <v>452.98515570235281</v>
      </c>
      <c r="V32" s="144">
        <v>433.67199661131554</v>
      </c>
    </row>
    <row r="33" spans="1:22" s="132" customFormat="1" ht="12.75" customHeight="1">
      <c r="A33" s="131" t="s">
        <v>13</v>
      </c>
      <c r="B33" s="198" t="s">
        <v>365</v>
      </c>
      <c r="C33" s="144">
        <v>202.92109153150608</v>
      </c>
      <c r="D33" s="144">
        <v>229.39116605901719</v>
      </c>
      <c r="E33" s="144">
        <v>355.92512604334667</v>
      </c>
      <c r="F33" s="144">
        <v>202.78679937082828</v>
      </c>
      <c r="G33" s="144">
        <v>77.545393773772929</v>
      </c>
      <c r="H33" s="144">
        <v>141.23087416980241</v>
      </c>
      <c r="I33" s="144">
        <v>208.68699413262314</v>
      </c>
      <c r="J33" s="144">
        <v>386.66621583514132</v>
      </c>
      <c r="K33" s="144">
        <v>93.561856989976079</v>
      </c>
      <c r="L33" s="144">
        <v>67.029525786570744</v>
      </c>
      <c r="M33" s="144">
        <v>57.407044950939778</v>
      </c>
      <c r="N33" s="144">
        <v>66.68644941874723</v>
      </c>
      <c r="O33" s="144">
        <v>70.292225593366538</v>
      </c>
      <c r="P33" s="144">
        <v>79.586225286558189</v>
      </c>
      <c r="Q33" s="144">
        <v>65.124940268984886</v>
      </c>
      <c r="R33" s="144">
        <v>68.128184983456734</v>
      </c>
      <c r="S33" s="144">
        <v>81.245545991840544</v>
      </c>
      <c r="T33" s="144">
        <v>80.511233201893873</v>
      </c>
      <c r="U33" s="144">
        <v>75.556540364227089</v>
      </c>
      <c r="V33" s="144">
        <v>65.171234643889903</v>
      </c>
    </row>
    <row r="34" spans="1:22" s="132" customFormat="1" ht="12.75" customHeight="1">
      <c r="A34" s="131" t="s">
        <v>14</v>
      </c>
      <c r="B34" s="198" t="s">
        <v>366</v>
      </c>
      <c r="C34" s="144">
        <v>262.50561628387658</v>
      </c>
      <c r="D34" s="144">
        <v>194.05302358701229</v>
      </c>
      <c r="E34" s="144">
        <v>160.81999967771463</v>
      </c>
      <c r="F34" s="144">
        <v>255.43946739752022</v>
      </c>
      <c r="G34" s="144">
        <v>110.13303544315353</v>
      </c>
      <c r="H34" s="144">
        <v>149.82587632313198</v>
      </c>
      <c r="I34" s="144">
        <v>218.24549814936145</v>
      </c>
      <c r="J34" s="144">
        <v>199.53656587768182</v>
      </c>
      <c r="K34" s="144">
        <v>118.62307349675594</v>
      </c>
      <c r="L34" s="144">
        <v>120.1636828722002</v>
      </c>
      <c r="M34" s="144">
        <v>124.84001933546348</v>
      </c>
      <c r="N34" s="144">
        <v>117.26777552934369</v>
      </c>
      <c r="O34" s="144">
        <v>106.28744725834437</v>
      </c>
      <c r="P34" s="144">
        <v>104.00189700795279</v>
      </c>
      <c r="Q34" s="144">
        <v>104.71373631370462</v>
      </c>
      <c r="R34" s="144">
        <v>85.200321384161768</v>
      </c>
      <c r="S34" s="144">
        <v>98.111587063738568</v>
      </c>
      <c r="T34" s="144">
        <v>92.581396784903546</v>
      </c>
      <c r="U34" s="144">
        <v>91.099993265426548</v>
      </c>
      <c r="V34" s="144">
        <v>83.958289986357599</v>
      </c>
    </row>
    <row r="35" spans="1:22" s="132" customFormat="1" ht="12.75" customHeight="1">
      <c r="A35" s="131" t="s">
        <v>43</v>
      </c>
      <c r="B35" s="198" t="s">
        <v>367</v>
      </c>
      <c r="C35" s="144">
        <v>849.84584681926128</v>
      </c>
      <c r="D35" s="144">
        <v>768.09562865741123</v>
      </c>
      <c r="E35" s="144">
        <v>609.90039572290016</v>
      </c>
      <c r="F35" s="144">
        <v>562.94766134932445</v>
      </c>
      <c r="G35" s="144">
        <v>309.20774544117472</v>
      </c>
      <c r="H35" s="144">
        <v>444.90330750132853</v>
      </c>
      <c r="I35" s="144">
        <v>478.69247177078785</v>
      </c>
      <c r="J35" s="144">
        <v>638.85817298468601</v>
      </c>
      <c r="K35" s="144">
        <v>374.22942953711123</v>
      </c>
      <c r="L35" s="144">
        <v>343.59363790048513</v>
      </c>
      <c r="M35" s="144">
        <v>374.54241180996172</v>
      </c>
      <c r="N35" s="144">
        <v>326.70205699776932</v>
      </c>
      <c r="O35" s="144">
        <v>319.85078935752188</v>
      </c>
      <c r="P35" s="144">
        <v>317.78326722026173</v>
      </c>
      <c r="Q35" s="144">
        <v>282.07666372035152</v>
      </c>
      <c r="R35" s="144">
        <v>264.6948948344903</v>
      </c>
      <c r="S35" s="144">
        <v>271.74837629254517</v>
      </c>
      <c r="T35" s="144">
        <v>323.83727595585708</v>
      </c>
      <c r="U35" s="144">
        <v>283.88717000710466</v>
      </c>
      <c r="V35" s="144">
        <v>300.55515565231809</v>
      </c>
    </row>
    <row r="36" spans="1:22" s="132" customFormat="1" ht="12.75" customHeight="1">
      <c r="A36" s="131" t="s">
        <v>44</v>
      </c>
      <c r="B36" s="198" t="s">
        <v>368</v>
      </c>
      <c r="C36" s="144">
        <v>518.59365272199193</v>
      </c>
      <c r="D36" s="144">
        <v>528.32633553661981</v>
      </c>
      <c r="E36" s="144">
        <v>517.41796612629469</v>
      </c>
      <c r="F36" s="144">
        <v>534.78107438929089</v>
      </c>
      <c r="G36" s="144">
        <v>326.68638124767119</v>
      </c>
      <c r="H36" s="144">
        <v>412.44972608452559</v>
      </c>
      <c r="I36" s="144">
        <v>382.51138825510861</v>
      </c>
      <c r="J36" s="144">
        <v>389.07143371172589</v>
      </c>
      <c r="K36" s="144">
        <v>348.79427213605078</v>
      </c>
      <c r="L36" s="144">
        <v>314.47364376585051</v>
      </c>
      <c r="M36" s="144">
        <v>346.46625555916938</v>
      </c>
      <c r="N36" s="144">
        <v>328.03316528794545</v>
      </c>
      <c r="O36" s="144">
        <v>310.59025175467059</v>
      </c>
      <c r="P36" s="144">
        <v>313.47109970868848</v>
      </c>
      <c r="Q36" s="144">
        <v>263.96860735268632</v>
      </c>
      <c r="R36" s="144">
        <v>293.50471468243131</v>
      </c>
      <c r="S36" s="144">
        <v>463.22878155860087</v>
      </c>
      <c r="T36" s="144">
        <v>471.45412414812876</v>
      </c>
      <c r="U36" s="144">
        <v>453.51075177759924</v>
      </c>
      <c r="V36" s="144">
        <v>466.22800638064695</v>
      </c>
    </row>
    <row r="37" spans="1:22" s="132" customFormat="1" ht="12.75" customHeight="1">
      <c r="A37" s="131" t="s">
        <v>45</v>
      </c>
      <c r="B37" s="198" t="s">
        <v>369</v>
      </c>
      <c r="C37" s="144">
        <v>108.64336985377201</v>
      </c>
      <c r="D37" s="144">
        <v>106.88594702173378</v>
      </c>
      <c r="E37" s="144">
        <v>108.82503233809238</v>
      </c>
      <c r="F37" s="144">
        <v>93.189272203955895</v>
      </c>
      <c r="G37" s="144">
        <v>52.761514056592361</v>
      </c>
      <c r="H37" s="144">
        <v>60.052121728097575</v>
      </c>
      <c r="I37" s="144">
        <v>68.788634263716403</v>
      </c>
      <c r="J37" s="144">
        <v>47.253926074410778</v>
      </c>
      <c r="K37" s="144">
        <v>38.024766567371969</v>
      </c>
      <c r="L37" s="144">
        <v>45.140694119319008</v>
      </c>
      <c r="M37" s="144">
        <v>59.393595362846156</v>
      </c>
      <c r="N37" s="144">
        <v>43.773757757928045</v>
      </c>
      <c r="O37" s="144">
        <v>42.308008971249222</v>
      </c>
      <c r="P37" s="144">
        <v>47.910529331508862</v>
      </c>
      <c r="Q37" s="144">
        <v>36.923472976463422</v>
      </c>
      <c r="R37" s="144">
        <v>37.217173467604702</v>
      </c>
      <c r="S37" s="144">
        <v>39.447035284595145</v>
      </c>
      <c r="T37" s="144">
        <v>36.813073680740601</v>
      </c>
      <c r="U37" s="144">
        <v>41.138734473602369</v>
      </c>
      <c r="V37" s="144">
        <v>43.628935195411181</v>
      </c>
    </row>
    <row r="38" spans="1:22" s="133" customFormat="1" ht="12.75" customHeight="1">
      <c r="A38" s="131" t="s">
        <v>46</v>
      </c>
      <c r="B38" s="198" t="s">
        <v>370</v>
      </c>
      <c r="C38" s="144">
        <v>7568.6831096671376</v>
      </c>
      <c r="D38" s="144">
        <v>7397.5132276043087</v>
      </c>
      <c r="E38" s="144">
        <v>7127.0436163102913</v>
      </c>
      <c r="F38" s="144">
        <v>2284.9484049785815</v>
      </c>
      <c r="G38" s="144">
        <v>2806.0879508112398</v>
      </c>
      <c r="H38" s="144">
        <v>3200.2368331179523</v>
      </c>
      <c r="I38" s="144">
        <v>2400.6335943263048</v>
      </c>
      <c r="J38" s="144">
        <v>3779.7694236727252</v>
      </c>
      <c r="K38" s="144">
        <v>5822.577394066856</v>
      </c>
      <c r="L38" s="144">
        <v>6472.9748340033211</v>
      </c>
      <c r="M38" s="144">
        <v>8995.5799777812736</v>
      </c>
      <c r="N38" s="144">
        <v>5683.915586256061</v>
      </c>
      <c r="O38" s="144">
        <v>6541.6296003058978</v>
      </c>
      <c r="P38" s="144">
        <v>5938.9419557143929</v>
      </c>
      <c r="Q38" s="144">
        <v>4397.016310221351</v>
      </c>
      <c r="R38" s="144">
        <v>4385.0259976074603</v>
      </c>
      <c r="S38" s="144">
        <v>4916.29640469483</v>
      </c>
      <c r="T38" s="144">
        <v>4645.512980194294</v>
      </c>
      <c r="U38" s="144">
        <v>4236.1684104232982</v>
      </c>
      <c r="V38" s="144">
        <v>4658.1255233802622</v>
      </c>
    </row>
    <row r="39" spans="1:22" s="133" customFormat="1" ht="12.75" customHeight="1">
      <c r="A39" s="131" t="s">
        <v>47</v>
      </c>
      <c r="B39" s="198" t="s">
        <v>371</v>
      </c>
      <c r="C39" s="144">
        <v>1.9646801073537412</v>
      </c>
      <c r="D39" s="144">
        <v>5.0965065903736377</v>
      </c>
      <c r="E39" s="144">
        <v>1.3871918086352659</v>
      </c>
      <c r="F39" s="144">
        <v>1.4411662112620329</v>
      </c>
      <c r="G39" s="144">
        <v>4.112273795740772</v>
      </c>
      <c r="H39" s="144">
        <v>1.4179012857171016</v>
      </c>
      <c r="I39" s="144">
        <v>7.9107085825415338</v>
      </c>
      <c r="J39" s="144">
        <v>2.9679550281320055</v>
      </c>
      <c r="K39" s="144">
        <v>28.152224313495097</v>
      </c>
      <c r="L39" s="144">
        <v>29.839634244561147</v>
      </c>
      <c r="M39" s="144">
        <v>30.6285220437486</v>
      </c>
      <c r="N39" s="144">
        <v>25.21386764385074</v>
      </c>
      <c r="O39" s="144">
        <v>26.277776259418143</v>
      </c>
      <c r="P39" s="144">
        <v>26.559245864578848</v>
      </c>
      <c r="Q39" s="144">
        <v>6.8836115599397658</v>
      </c>
      <c r="R39" s="144">
        <v>23.889589233938942</v>
      </c>
      <c r="S39" s="144">
        <v>6.3885606214232169</v>
      </c>
      <c r="T39" s="144">
        <v>6.4356905741145054</v>
      </c>
      <c r="U39" s="144">
        <v>5.4481737042783855</v>
      </c>
      <c r="V39" s="144">
        <v>13.203905879339203</v>
      </c>
    </row>
    <row r="40" spans="1:22" s="133" customFormat="1" ht="12.75" customHeight="1">
      <c r="A40" s="131" t="s">
        <v>48</v>
      </c>
      <c r="B40" s="199" t="s">
        <v>372</v>
      </c>
      <c r="C40" s="144">
        <v>111127.09393036</v>
      </c>
      <c r="D40" s="144">
        <v>110985.61773477602</v>
      </c>
      <c r="E40" s="144">
        <v>109914.44110063999</v>
      </c>
      <c r="F40" s="144">
        <v>119557.72038395105</v>
      </c>
      <c r="G40" s="144">
        <v>104276.49474314625</v>
      </c>
      <c r="H40" s="144">
        <v>104063.61845275079</v>
      </c>
      <c r="I40" s="144">
        <v>106585.85374755616</v>
      </c>
      <c r="J40" s="144">
        <v>117560.13960988649</v>
      </c>
      <c r="K40" s="144">
        <v>116654.90241924697</v>
      </c>
      <c r="L40" s="144">
        <v>116204.80326884413</v>
      </c>
      <c r="M40" s="144">
        <v>119842.51741640047</v>
      </c>
      <c r="N40" s="144">
        <v>122919.13455601981</v>
      </c>
      <c r="O40" s="144">
        <v>133799.41205038203</v>
      </c>
      <c r="P40" s="144">
        <v>130416.27436593814</v>
      </c>
      <c r="Q40" s="144">
        <v>125311.35853838234</v>
      </c>
      <c r="R40" s="144">
        <v>123198.75667846447</v>
      </c>
      <c r="S40" s="144">
        <v>119972.08977949311</v>
      </c>
      <c r="T40" s="144">
        <v>118027.14648712623</v>
      </c>
      <c r="U40" s="144">
        <v>116091.90115696992</v>
      </c>
      <c r="V40" s="144">
        <v>105571.84668178056</v>
      </c>
    </row>
    <row r="41" spans="1:22" s="133" customFormat="1" ht="12.75" customHeight="1">
      <c r="A41" s="131" t="s">
        <v>49</v>
      </c>
      <c r="B41" s="198" t="s">
        <v>373</v>
      </c>
      <c r="C41" s="144">
        <v>111127.07888148</v>
      </c>
      <c r="D41" s="144">
        <v>110985.60025656802</v>
      </c>
      <c r="E41" s="144">
        <v>109914.42228271998</v>
      </c>
      <c r="F41" s="144">
        <v>119393.37543985505</v>
      </c>
      <c r="G41" s="144">
        <v>104160.84430711425</v>
      </c>
      <c r="H41" s="144">
        <v>103883.59844374577</v>
      </c>
      <c r="I41" s="144">
        <v>106239.38771974518</v>
      </c>
      <c r="J41" s="144">
        <v>116653.58632201166</v>
      </c>
      <c r="K41" s="144">
        <v>115523.74076646086</v>
      </c>
      <c r="L41" s="144">
        <v>114838.13875830172</v>
      </c>
      <c r="M41" s="144">
        <v>118255.43463034464</v>
      </c>
      <c r="N41" s="144">
        <v>121004.29751210781</v>
      </c>
      <c r="O41" s="144">
        <v>131000.24059807615</v>
      </c>
      <c r="P41" s="144">
        <v>127483.00492610298</v>
      </c>
      <c r="Q41" s="144">
        <v>122236.5166571969</v>
      </c>
      <c r="R41" s="144">
        <v>119998.09470837901</v>
      </c>
      <c r="S41" s="144">
        <v>116705.40353558052</v>
      </c>
      <c r="T41" s="144">
        <v>114670.86724917032</v>
      </c>
      <c r="U41" s="144">
        <v>112981.22898779946</v>
      </c>
      <c r="V41" s="144">
        <v>102463.36070510431</v>
      </c>
    </row>
    <row r="42" spans="1:22" s="133" customFormat="1" ht="12.75" customHeight="1">
      <c r="A42" s="131" t="s">
        <v>50</v>
      </c>
      <c r="B42" s="198" t="s">
        <v>375</v>
      </c>
      <c r="C42" s="144">
        <v>1.5048880000000001E-2</v>
      </c>
      <c r="D42" s="144">
        <v>1.7478207999999999E-2</v>
      </c>
      <c r="E42" s="144">
        <v>1.8817919999999998E-2</v>
      </c>
      <c r="F42" s="144">
        <v>164.34494409599998</v>
      </c>
      <c r="G42" s="144">
        <v>115.65043603199999</v>
      </c>
      <c r="H42" s="144">
        <v>180.02000900501588</v>
      </c>
      <c r="I42" s="144">
        <v>346.46602781098215</v>
      </c>
      <c r="J42" s="144">
        <v>906.55328787482858</v>
      </c>
      <c r="K42" s="144">
        <v>1131.161652786107</v>
      </c>
      <c r="L42" s="144">
        <v>1366.6645105424063</v>
      </c>
      <c r="M42" s="144">
        <v>1587.0827860558372</v>
      </c>
      <c r="N42" s="144">
        <v>1914.8370439120085</v>
      </c>
      <c r="O42" s="144">
        <v>2799.1714523058845</v>
      </c>
      <c r="P42" s="144">
        <v>2933.2694398351587</v>
      </c>
      <c r="Q42" s="144">
        <v>3074.8418811854303</v>
      </c>
      <c r="R42" s="144">
        <v>3200.6619700854576</v>
      </c>
      <c r="S42" s="144">
        <v>3266.6862439125889</v>
      </c>
      <c r="T42" s="144">
        <v>3356.27923795591</v>
      </c>
      <c r="U42" s="144">
        <v>3110.6721691704515</v>
      </c>
      <c r="V42" s="144">
        <v>3108.4859766762556</v>
      </c>
    </row>
    <row r="43" spans="1:22" s="134" customFormat="1" ht="12.75" customHeight="1">
      <c r="A43" s="131" t="s">
        <v>51</v>
      </c>
      <c r="B43" s="199" t="s">
        <v>376</v>
      </c>
      <c r="C43" s="144">
        <v>16997.678574674006</v>
      </c>
      <c r="D43" s="144">
        <v>16664.525209587111</v>
      </c>
      <c r="E43" s="144">
        <v>16544.02553995905</v>
      </c>
      <c r="F43" s="144">
        <v>4665.3805993914639</v>
      </c>
      <c r="G43" s="144">
        <v>5819.1277366420372</v>
      </c>
      <c r="H43" s="144">
        <v>6536.666531457282</v>
      </c>
      <c r="I43" s="144">
        <v>4980.9601729457245</v>
      </c>
      <c r="J43" s="144">
        <v>7262.0651896009631</v>
      </c>
      <c r="K43" s="144">
        <v>10824.364462371032</v>
      </c>
      <c r="L43" s="144">
        <v>12535.340050036781</v>
      </c>
      <c r="M43" s="144">
        <v>17430.622040200418</v>
      </c>
      <c r="N43" s="144">
        <v>10783.704762173285</v>
      </c>
      <c r="O43" s="144">
        <v>12271.963253238986</v>
      </c>
      <c r="P43" s="144">
        <v>11358.899150366762</v>
      </c>
      <c r="Q43" s="144">
        <v>8548.226065009887</v>
      </c>
      <c r="R43" s="144">
        <v>8483.8377328100632</v>
      </c>
      <c r="S43" s="144">
        <v>9573.6772319369011</v>
      </c>
      <c r="T43" s="144">
        <v>9163.6584338239572</v>
      </c>
      <c r="U43" s="144">
        <v>8425.4118238326555</v>
      </c>
      <c r="V43" s="144">
        <v>9071.4263826612805</v>
      </c>
    </row>
    <row r="44" spans="1:22" s="133" customFormat="1" ht="12.75" customHeight="1">
      <c r="A44" s="131" t="s">
        <v>52</v>
      </c>
      <c r="B44" s="198" t="s">
        <v>377</v>
      </c>
      <c r="C44" s="144">
        <v>0</v>
      </c>
      <c r="D44" s="144">
        <v>0</v>
      </c>
      <c r="E44" s="144">
        <v>0</v>
      </c>
      <c r="F44" s="144">
        <v>0.11237648984201179</v>
      </c>
      <c r="G44" s="144">
        <v>0.11225669037933363</v>
      </c>
      <c r="H44" s="144">
        <v>0.10300253796355041</v>
      </c>
      <c r="I44" s="144">
        <v>0.10837472451662701</v>
      </c>
      <c r="J44" s="144">
        <v>0.11555902166147301</v>
      </c>
      <c r="K44" s="144">
        <v>0.11685084869642362</v>
      </c>
      <c r="L44" s="144">
        <v>0.11802572881414718</v>
      </c>
      <c r="M44" s="144">
        <v>8.77583027206498E-2</v>
      </c>
      <c r="N44" s="144">
        <v>9.0526822441463872E-2</v>
      </c>
      <c r="O44" s="144">
        <v>0.57314478031532012</v>
      </c>
      <c r="P44" s="144">
        <v>0.49497585740214906</v>
      </c>
      <c r="Q44" s="144">
        <v>0.88564884760651308</v>
      </c>
      <c r="R44" s="144">
        <v>0.88671673417070673</v>
      </c>
      <c r="S44" s="144">
        <v>0.69801249823057199</v>
      </c>
      <c r="T44" s="144">
        <v>0.67105401134153908</v>
      </c>
      <c r="U44" s="144">
        <v>0.52572566342438376</v>
      </c>
      <c r="V44" s="144">
        <v>0.57698332812996356</v>
      </c>
    </row>
    <row r="45" spans="1:22" s="132" customFormat="1" ht="12.75" customHeight="1">
      <c r="A45" s="131" t="s">
        <v>53</v>
      </c>
      <c r="B45" s="198" t="s">
        <v>378</v>
      </c>
      <c r="C45" s="144">
        <v>16997.678574674006</v>
      </c>
      <c r="D45" s="144">
        <v>16664.525209587111</v>
      </c>
      <c r="E45" s="144">
        <v>16544.02553995905</v>
      </c>
      <c r="F45" s="144">
        <v>4665.2682229016218</v>
      </c>
      <c r="G45" s="144">
        <v>5819.0154799516577</v>
      </c>
      <c r="H45" s="144">
        <v>6536.5635289193187</v>
      </c>
      <c r="I45" s="144">
        <v>4980.8517982212079</v>
      </c>
      <c r="J45" s="144">
        <v>7261.9496305793018</v>
      </c>
      <c r="K45" s="144">
        <v>10824.247611522334</v>
      </c>
      <c r="L45" s="144">
        <v>12535.222024307966</v>
      </c>
      <c r="M45" s="144">
        <v>17430.534281897697</v>
      </c>
      <c r="N45" s="144">
        <v>10783.614235350844</v>
      </c>
      <c r="O45" s="144">
        <v>12271.390108458671</v>
      </c>
      <c r="P45" s="144">
        <v>11358.40417450936</v>
      </c>
      <c r="Q45" s="144">
        <v>8547.3404161622802</v>
      </c>
      <c r="R45" s="144">
        <v>8482.9510160758928</v>
      </c>
      <c r="S45" s="144">
        <v>9572.97921943867</v>
      </c>
      <c r="T45" s="144">
        <v>9162.9873798126155</v>
      </c>
      <c r="U45" s="144">
        <v>8424.8860981692305</v>
      </c>
      <c r="V45" s="144">
        <v>9070.8493993331504</v>
      </c>
    </row>
    <row r="46" spans="1:22" s="132" customFormat="1" ht="12.75" customHeight="1">
      <c r="A46" s="131">
        <v>37</v>
      </c>
      <c r="B46" s="200" t="s">
        <v>379</v>
      </c>
      <c r="C46" s="144">
        <v>0</v>
      </c>
      <c r="D46" s="144">
        <v>0</v>
      </c>
      <c r="E46" s="144">
        <v>0</v>
      </c>
      <c r="F46" s="144">
        <v>0.11237648984201179</v>
      </c>
      <c r="G46" s="144">
        <v>0.11225669037933363</v>
      </c>
      <c r="H46" s="144">
        <v>0.10300253796355041</v>
      </c>
      <c r="I46" s="144">
        <v>0.10837472451662701</v>
      </c>
      <c r="J46" s="144">
        <v>0.11555902166147301</v>
      </c>
      <c r="K46" s="144">
        <v>0.11685084869642362</v>
      </c>
      <c r="L46" s="144">
        <v>0.11802572881414718</v>
      </c>
      <c r="M46" s="144">
        <v>7.4461590187217999E-2</v>
      </c>
      <c r="N46" s="144">
        <v>7.4067400179379572E-2</v>
      </c>
      <c r="O46" s="144">
        <v>0.50367268573164503</v>
      </c>
      <c r="P46" s="144">
        <v>0.74246378610322372</v>
      </c>
      <c r="Q46" s="144">
        <v>0.85170715832274357</v>
      </c>
      <c r="R46" s="144">
        <v>1.0873457404565772</v>
      </c>
      <c r="S46" s="144">
        <v>0.91045108464857183</v>
      </c>
      <c r="T46" s="144">
        <v>1.0065810170123086</v>
      </c>
      <c r="U46" s="144">
        <v>0.92001991099267166</v>
      </c>
      <c r="V46" s="144">
        <v>1.009720824227436</v>
      </c>
    </row>
    <row r="47" spans="1:22" s="132" customFormat="1" ht="12.75" customHeight="1">
      <c r="A47" s="131" t="s">
        <v>54</v>
      </c>
      <c r="B47" s="200" t="s">
        <v>380</v>
      </c>
      <c r="C47" s="144">
        <v>16997.678574674006</v>
      </c>
      <c r="D47" s="144">
        <v>16664.525209587111</v>
      </c>
      <c r="E47" s="144">
        <v>16544.02553995905</v>
      </c>
      <c r="F47" s="144">
        <v>4665.1558464117797</v>
      </c>
      <c r="G47" s="144">
        <v>5818.9032232612781</v>
      </c>
      <c r="H47" s="144">
        <v>6536.4605263813555</v>
      </c>
      <c r="I47" s="144">
        <v>4980.7434234966913</v>
      </c>
      <c r="J47" s="144">
        <v>7261.8340715576405</v>
      </c>
      <c r="K47" s="144">
        <v>10824.130760673637</v>
      </c>
      <c r="L47" s="144">
        <v>12535.103998579152</v>
      </c>
      <c r="M47" s="144">
        <v>17430.459820307511</v>
      </c>
      <c r="N47" s="144">
        <v>10783.540167950665</v>
      </c>
      <c r="O47" s="144">
        <v>12270.886435772938</v>
      </c>
      <c r="P47" s="144">
        <v>11357.661710723256</v>
      </c>
      <c r="Q47" s="144">
        <v>8546.4887090039574</v>
      </c>
      <c r="R47" s="144">
        <v>8481.8636703354368</v>
      </c>
      <c r="S47" s="144">
        <v>9572.0687683540218</v>
      </c>
      <c r="T47" s="144">
        <v>9161.9807987956028</v>
      </c>
      <c r="U47" s="144">
        <v>8423.9660782582378</v>
      </c>
      <c r="V47" s="144">
        <v>9069.8396785089226</v>
      </c>
    </row>
    <row r="48" spans="1:22" s="132" customFormat="1" ht="12.75" customHeight="1">
      <c r="A48" s="131" t="s">
        <v>55</v>
      </c>
      <c r="B48" s="199" t="s">
        <v>381</v>
      </c>
      <c r="C48" s="144">
        <v>163742.40051303047</v>
      </c>
      <c r="D48" s="144">
        <v>179050.67598271975</v>
      </c>
      <c r="E48" s="144">
        <v>175941.11871720265</v>
      </c>
      <c r="F48" s="144">
        <v>166839.50866758876</v>
      </c>
      <c r="G48" s="144">
        <v>163138.43940467585</v>
      </c>
      <c r="H48" s="144">
        <v>158475.10536826748</v>
      </c>
      <c r="I48" s="144">
        <v>162610.598382436</v>
      </c>
      <c r="J48" s="144">
        <v>149917.27942719683</v>
      </c>
      <c r="K48" s="144">
        <v>173754.40995060728</v>
      </c>
      <c r="L48" s="144">
        <v>121849.82259382494</v>
      </c>
      <c r="M48" s="144">
        <v>116978.09342323296</v>
      </c>
      <c r="N48" s="144">
        <v>108951.99216658344</v>
      </c>
      <c r="O48" s="144">
        <v>44698.612010409939</v>
      </c>
      <c r="P48" s="144">
        <v>44582.277653994242</v>
      </c>
      <c r="Q48" s="144">
        <v>47162.96738913127</v>
      </c>
      <c r="R48" s="144">
        <v>143298.21289008687</v>
      </c>
      <c r="S48" s="144">
        <v>146949.36160028083</v>
      </c>
      <c r="T48" s="144">
        <v>146627.24105109292</v>
      </c>
      <c r="U48" s="144">
        <v>135325.45399490753</v>
      </c>
      <c r="V48" s="144">
        <v>129001.76380574788</v>
      </c>
    </row>
    <row r="49" spans="1:22" s="132" customFormat="1" ht="12.75" customHeight="1">
      <c r="A49" s="131" t="s">
        <v>56</v>
      </c>
      <c r="B49" s="198" t="s">
        <v>382</v>
      </c>
      <c r="C49" s="144">
        <v>81843.551632720104</v>
      </c>
      <c r="D49" s="144">
        <v>89475.401756770108</v>
      </c>
      <c r="E49" s="144">
        <v>87768.926406518833</v>
      </c>
      <c r="F49" s="144">
        <v>83384.888365819221</v>
      </c>
      <c r="G49" s="144">
        <v>81562.333623418017</v>
      </c>
      <c r="H49" s="144">
        <v>79205.038522934192</v>
      </c>
      <c r="I49" s="144">
        <v>81414.251025613485</v>
      </c>
      <c r="J49" s="144">
        <v>74962.977070656358</v>
      </c>
      <c r="K49" s="144">
        <v>86723.153357795949</v>
      </c>
      <c r="L49" s="144">
        <v>60395.403554249671</v>
      </c>
      <c r="M49" s="144">
        <v>58466.914964793374</v>
      </c>
      <c r="N49" s="144">
        <v>54438.872219400066</v>
      </c>
      <c r="O49" s="144">
        <v>22295.855295437876</v>
      </c>
      <c r="P49" s="144">
        <v>22225.838136206694</v>
      </c>
      <c r="Q49" s="144">
        <v>23520.985350703679</v>
      </c>
      <c r="R49" s="144">
        <v>71584.767014199548</v>
      </c>
      <c r="S49" s="144">
        <v>73417.443868957911</v>
      </c>
      <c r="T49" s="144">
        <v>73254.3007687309</v>
      </c>
      <c r="U49" s="144">
        <v>67615.103948134187</v>
      </c>
      <c r="V49" s="144">
        <v>64448.889407837771</v>
      </c>
    </row>
    <row r="50" spans="1:22" s="132" customFormat="1" ht="12.75" customHeight="1">
      <c r="A50" s="131" t="s">
        <v>57</v>
      </c>
      <c r="B50" s="198" t="s">
        <v>383</v>
      </c>
      <c r="C50" s="144">
        <v>81898.848880310354</v>
      </c>
      <c r="D50" s="144">
        <v>89575.274225949644</v>
      </c>
      <c r="E50" s="144">
        <v>88172.192310683822</v>
      </c>
      <c r="F50" s="144">
        <v>83454.620301769537</v>
      </c>
      <c r="G50" s="144">
        <v>81576.105781257822</v>
      </c>
      <c r="H50" s="144">
        <v>79270.066845333291</v>
      </c>
      <c r="I50" s="144">
        <v>81196.347356822516</v>
      </c>
      <c r="J50" s="144">
        <v>74954.302356540473</v>
      </c>
      <c r="K50" s="144">
        <v>87031.256592811347</v>
      </c>
      <c r="L50" s="144">
        <v>61454.419039575274</v>
      </c>
      <c r="M50" s="144">
        <v>58511.178458439586</v>
      </c>
      <c r="N50" s="144">
        <v>54513.119947183375</v>
      </c>
      <c r="O50" s="144">
        <v>22402.756714972063</v>
      </c>
      <c r="P50" s="144">
        <v>22356.439517787552</v>
      </c>
      <c r="Q50" s="144">
        <v>23641.982038427592</v>
      </c>
      <c r="R50" s="144">
        <v>71713.445875887308</v>
      </c>
      <c r="S50" s="144">
        <v>73531.917731322916</v>
      </c>
      <c r="T50" s="144">
        <v>73372.940282362033</v>
      </c>
      <c r="U50" s="144">
        <v>67710.350046773339</v>
      </c>
      <c r="V50" s="144">
        <v>64552.874397910105</v>
      </c>
    </row>
    <row r="51" spans="1:22" s="132" customFormat="1" ht="12.75" customHeight="1">
      <c r="A51" s="131" t="s">
        <v>58</v>
      </c>
      <c r="B51" s="199" t="s">
        <v>384</v>
      </c>
      <c r="C51" s="144">
        <v>17756.612362298434</v>
      </c>
      <c r="D51" s="144">
        <v>15946.23881246424</v>
      </c>
      <c r="E51" s="144">
        <v>15682.581909131924</v>
      </c>
      <c r="F51" s="144">
        <v>7858.0598671451435</v>
      </c>
      <c r="G51" s="144">
        <v>5798.320747009062</v>
      </c>
      <c r="H51" s="144">
        <v>6986.1092930903769</v>
      </c>
      <c r="I51" s="144">
        <v>8072.4925246914127</v>
      </c>
      <c r="J51" s="144">
        <v>7239.4537023557386</v>
      </c>
      <c r="K51" s="144">
        <v>4777.4896936685536</v>
      </c>
      <c r="L51" s="144">
        <v>1577.9215898665561</v>
      </c>
      <c r="M51" s="144">
        <v>5929.277032242464</v>
      </c>
      <c r="N51" s="144">
        <v>6932.935501712841</v>
      </c>
      <c r="O51" s="144">
        <v>2413.1509417257184</v>
      </c>
      <c r="P51" s="144">
        <v>2018.5502756738426</v>
      </c>
      <c r="Q51" s="144">
        <v>3150.9619093275851</v>
      </c>
      <c r="R51" s="144">
        <v>4456.3617186484153</v>
      </c>
      <c r="S51" s="144">
        <v>2033.1479058149203</v>
      </c>
      <c r="T51" s="144">
        <v>1828.0450409233131</v>
      </c>
      <c r="U51" s="144">
        <v>1713.427494073143</v>
      </c>
      <c r="V51" s="144">
        <v>1420.5510893348169</v>
      </c>
    </row>
    <row r="52" spans="1:22" s="132" customFormat="1" ht="12.75" customHeight="1">
      <c r="A52" s="131" t="s">
        <v>15</v>
      </c>
      <c r="B52" s="198" t="s">
        <v>385</v>
      </c>
      <c r="C52" s="144">
        <v>2121.8413322465976</v>
      </c>
      <c r="D52" s="144">
        <v>2030.9626575572356</v>
      </c>
      <c r="E52" s="144">
        <v>1510.2942433314345</v>
      </c>
      <c r="F52" s="144">
        <v>609.52311942363701</v>
      </c>
      <c r="G52" s="144">
        <v>472.87032226733123</v>
      </c>
      <c r="H52" s="144">
        <v>585.48269134711961</v>
      </c>
      <c r="I52" s="144">
        <v>925.05243545548399</v>
      </c>
      <c r="J52" s="144">
        <v>1016.0518279935966</v>
      </c>
      <c r="K52" s="144">
        <v>543.179130846676</v>
      </c>
      <c r="L52" s="144">
        <v>243.76058631492805</v>
      </c>
      <c r="M52" s="144">
        <v>809.06396814409015</v>
      </c>
      <c r="N52" s="144">
        <v>639.83462752742753</v>
      </c>
      <c r="O52" s="144">
        <v>431.950555579173</v>
      </c>
      <c r="P52" s="144">
        <v>361.48173332065403</v>
      </c>
      <c r="Q52" s="144">
        <v>510.53830492518676</v>
      </c>
      <c r="R52" s="144">
        <v>544.83665756603148</v>
      </c>
      <c r="S52" s="144">
        <v>290.94217138790754</v>
      </c>
      <c r="T52" s="144">
        <v>275.12851413888092</v>
      </c>
      <c r="U52" s="144">
        <v>248.34576982090337</v>
      </c>
      <c r="V52" s="144">
        <v>225.03087879498662</v>
      </c>
    </row>
    <row r="53" spans="1:22" s="132" customFormat="1" ht="12.75" customHeight="1">
      <c r="A53" s="131" t="s">
        <v>59</v>
      </c>
      <c r="B53" s="198" t="s">
        <v>386</v>
      </c>
      <c r="C53" s="144">
        <v>3552.9301192416369</v>
      </c>
      <c r="D53" s="144">
        <v>3320.1994962836152</v>
      </c>
      <c r="E53" s="144">
        <v>2514.2762792859367</v>
      </c>
      <c r="F53" s="144">
        <v>811.16667659012967</v>
      </c>
      <c r="G53" s="144">
        <v>667.83425761549518</v>
      </c>
      <c r="H53" s="144">
        <v>733.74250657912125</v>
      </c>
      <c r="I53" s="144">
        <v>1029.3990734071556</v>
      </c>
      <c r="J53" s="144">
        <v>1114.7070356243091</v>
      </c>
      <c r="K53" s="144">
        <v>749.50952583704486</v>
      </c>
      <c r="L53" s="144">
        <v>217.96060282760425</v>
      </c>
      <c r="M53" s="144">
        <v>1147.6801887123374</v>
      </c>
      <c r="N53" s="144">
        <v>2047.4009908285195</v>
      </c>
      <c r="O53" s="144">
        <v>522.78039892441154</v>
      </c>
      <c r="P53" s="144">
        <v>343.81566807354011</v>
      </c>
      <c r="Q53" s="144">
        <v>594.50673028809513</v>
      </c>
      <c r="R53" s="144">
        <v>875.28444185353237</v>
      </c>
      <c r="S53" s="144">
        <v>382.47226420843515</v>
      </c>
      <c r="T53" s="144">
        <v>354.31022796935667</v>
      </c>
      <c r="U53" s="144">
        <v>336.75345639369164</v>
      </c>
      <c r="V53" s="144">
        <v>265.28229387230465</v>
      </c>
    </row>
    <row r="54" spans="1:22" s="132" customFormat="1" ht="12.75" customHeight="1">
      <c r="A54" s="131" t="s">
        <v>60</v>
      </c>
      <c r="B54" s="198" t="s">
        <v>387</v>
      </c>
      <c r="C54" s="144">
        <v>12081.840910810199</v>
      </c>
      <c r="D54" s="144">
        <v>10595.076658623389</v>
      </c>
      <c r="E54" s="144">
        <v>11658.011386514554</v>
      </c>
      <c r="F54" s="144">
        <v>6437.3700711313768</v>
      </c>
      <c r="G54" s="144">
        <v>4657.6161671262353</v>
      </c>
      <c r="H54" s="144">
        <v>5666.8840951641359</v>
      </c>
      <c r="I54" s="144">
        <v>6118.0410158287732</v>
      </c>
      <c r="J54" s="144">
        <v>5108.6948387378325</v>
      </c>
      <c r="K54" s="144">
        <v>3484.8010369848325</v>
      </c>
      <c r="L54" s="144">
        <v>1116.2004007240239</v>
      </c>
      <c r="M54" s="144">
        <v>3972.5328753860367</v>
      </c>
      <c r="N54" s="144">
        <v>4245.6998833568941</v>
      </c>
      <c r="O54" s="144">
        <v>1458.4199872221341</v>
      </c>
      <c r="P54" s="144">
        <v>1313.2528742796485</v>
      </c>
      <c r="Q54" s="144">
        <v>2045.9168741143035</v>
      </c>
      <c r="R54" s="144">
        <v>3036.2406192288513</v>
      </c>
      <c r="S54" s="144">
        <v>1359.7334702185776</v>
      </c>
      <c r="T54" s="144">
        <v>1198.6062988150754</v>
      </c>
      <c r="U54" s="144">
        <v>1128.3282678585479</v>
      </c>
      <c r="V54" s="144">
        <v>930.2379166675255</v>
      </c>
    </row>
    <row r="55" spans="1:22" s="132" customFormat="1" ht="12.75" customHeight="1">
      <c r="A55" s="131" t="s">
        <v>61</v>
      </c>
      <c r="B55" s="199" t="s">
        <v>388</v>
      </c>
      <c r="C55" s="144">
        <v>106284.07386117332</v>
      </c>
      <c r="D55" s="144">
        <v>116135.97246989</v>
      </c>
      <c r="E55" s="144">
        <v>119999.01520033577</v>
      </c>
      <c r="F55" s="144">
        <v>120982.44693670448</v>
      </c>
      <c r="G55" s="144">
        <v>137624.33491906576</v>
      </c>
      <c r="H55" s="144">
        <v>140154.83163820353</v>
      </c>
      <c r="I55" s="144">
        <v>143998.37340124499</v>
      </c>
      <c r="J55" s="144">
        <v>158039.91625007842</v>
      </c>
      <c r="K55" s="144">
        <v>164773.21789842445</v>
      </c>
      <c r="L55" s="144">
        <v>147791.76781848632</v>
      </c>
      <c r="M55" s="144">
        <v>146239.55596394427</v>
      </c>
      <c r="N55" s="144">
        <v>136308.29857394801</v>
      </c>
      <c r="O55" s="144">
        <v>149569.41782507577</v>
      </c>
      <c r="P55" s="144">
        <v>151801.10464538413</v>
      </c>
      <c r="Q55" s="144">
        <v>149024.13000222197</v>
      </c>
      <c r="R55" s="144">
        <v>171518.30401175009</v>
      </c>
      <c r="S55" s="144">
        <v>155766.79852361867</v>
      </c>
      <c r="T55" s="144">
        <v>157921.19222072387</v>
      </c>
      <c r="U55" s="144">
        <v>152389.31053093527</v>
      </c>
      <c r="V55" s="144">
        <v>151627.86651125283</v>
      </c>
    </row>
    <row r="56" spans="1:22" s="132" customFormat="1" ht="12.75" customHeight="1">
      <c r="A56" s="131" t="s">
        <v>62</v>
      </c>
      <c r="B56" s="198" t="s">
        <v>389</v>
      </c>
      <c r="C56" s="144">
        <v>6859.1452842106037</v>
      </c>
      <c r="D56" s="144">
        <v>5358.390255431088</v>
      </c>
      <c r="E56" s="144">
        <v>4585.7858253444965</v>
      </c>
      <c r="F56" s="144">
        <v>4075.6240771302569</v>
      </c>
      <c r="G56" s="144">
        <v>3776.3921849928647</v>
      </c>
      <c r="H56" s="144">
        <v>3140.9892049895184</v>
      </c>
      <c r="I56" s="144">
        <v>2817.1299748706911</v>
      </c>
      <c r="J56" s="144">
        <v>2598.9487993552011</v>
      </c>
      <c r="K56" s="144">
        <v>2487.5167540732277</v>
      </c>
      <c r="L56" s="144">
        <v>2046.7666339485163</v>
      </c>
      <c r="M56" s="144">
        <v>2048.6771763748538</v>
      </c>
      <c r="N56" s="144">
        <v>2078.1906855054663</v>
      </c>
      <c r="O56" s="144">
        <v>1696.6561788921681</v>
      </c>
      <c r="P56" s="144">
        <v>1649.7469256718296</v>
      </c>
      <c r="Q56" s="144">
        <v>1464.046691330688</v>
      </c>
      <c r="R56" s="144">
        <v>1505.6829634646963</v>
      </c>
      <c r="S56" s="144">
        <v>1531.0720421871649</v>
      </c>
      <c r="T56" s="144">
        <v>1283.9568789006616</v>
      </c>
      <c r="U56" s="144">
        <v>1059.7768411179595</v>
      </c>
      <c r="V56" s="144">
        <v>1066.9263593621333</v>
      </c>
    </row>
    <row r="57" spans="1:22" s="132" customFormat="1" ht="12.75" customHeight="1">
      <c r="A57" s="131" t="s">
        <v>63</v>
      </c>
      <c r="B57" s="198" t="s">
        <v>390</v>
      </c>
      <c r="C57" s="144">
        <v>1595.4120000000003</v>
      </c>
      <c r="D57" s="144">
        <v>1660.4882950384522</v>
      </c>
      <c r="E57" s="144">
        <v>1752.4318277090658</v>
      </c>
      <c r="F57" s="144">
        <v>1621.9443018585218</v>
      </c>
      <c r="G57" s="144">
        <v>996.43492688802905</v>
      </c>
      <c r="H57" s="144">
        <v>919.90427693395998</v>
      </c>
      <c r="I57" s="144">
        <v>966.40699990565179</v>
      </c>
      <c r="J57" s="144">
        <v>739.05943751848042</v>
      </c>
      <c r="K57" s="144">
        <v>715.3221372459434</v>
      </c>
      <c r="L57" s="144">
        <v>654.27533272673861</v>
      </c>
      <c r="M57" s="144">
        <v>517.99769893869325</v>
      </c>
      <c r="N57" s="144">
        <v>507.10763300229672</v>
      </c>
      <c r="O57" s="144">
        <v>470.38591437883798</v>
      </c>
      <c r="P57" s="144">
        <v>487.74566300696569</v>
      </c>
      <c r="Q57" s="144">
        <v>359.5983789846992</v>
      </c>
      <c r="R57" s="144">
        <v>324.94371211392269</v>
      </c>
      <c r="S57" s="144">
        <v>235.8830673866583</v>
      </c>
      <c r="T57" s="144">
        <v>295.49111846731853</v>
      </c>
      <c r="U57" s="144">
        <v>273.91837285778809</v>
      </c>
      <c r="V57" s="144">
        <v>253.09617917746061</v>
      </c>
    </row>
    <row r="58" spans="1:22" s="132" customFormat="1" ht="12.75" customHeight="1">
      <c r="A58" s="131" t="s">
        <v>64</v>
      </c>
      <c r="B58" s="198" t="s">
        <v>391</v>
      </c>
      <c r="C58" s="144">
        <v>13261.245139200002</v>
      </c>
      <c r="D58" s="144">
        <v>27435.8061351</v>
      </c>
      <c r="E58" s="144">
        <v>31580.187795200003</v>
      </c>
      <c r="F58" s="144">
        <v>30892.748569800002</v>
      </c>
      <c r="G58" s="144">
        <v>49882.872686900002</v>
      </c>
      <c r="H58" s="144">
        <v>38962.936096500001</v>
      </c>
      <c r="I58" s="144">
        <v>40735.025729399997</v>
      </c>
      <c r="J58" s="144">
        <v>52930.858492799998</v>
      </c>
      <c r="K58" s="144">
        <v>59272.047987000005</v>
      </c>
      <c r="L58" s="144">
        <v>49711.902328799995</v>
      </c>
      <c r="M58" s="144">
        <v>53822.161013999998</v>
      </c>
      <c r="N58" s="144">
        <v>46387.579358200004</v>
      </c>
      <c r="O58" s="144">
        <v>52928.5324559</v>
      </c>
      <c r="P58" s="144">
        <v>52199.043170199999</v>
      </c>
      <c r="Q58" s="144">
        <v>51225.955124299995</v>
      </c>
      <c r="R58" s="144">
        <v>75470.16220929999</v>
      </c>
      <c r="S58" s="144">
        <v>74800.144156986411</v>
      </c>
      <c r="T58" s="144">
        <v>74088.726929875309</v>
      </c>
      <c r="U58" s="144">
        <v>68218.536561015848</v>
      </c>
      <c r="V58" s="144">
        <v>69645.922204432034</v>
      </c>
    </row>
    <row r="59" spans="1:22" s="132" customFormat="1" ht="12.75" customHeight="1">
      <c r="A59" s="131" t="s">
        <v>65</v>
      </c>
      <c r="B59" s="198" t="s">
        <v>392</v>
      </c>
      <c r="C59" s="144">
        <v>84270.066789599994</v>
      </c>
      <c r="D59" s="144">
        <v>81364.940003700001</v>
      </c>
      <c r="E59" s="144">
        <v>81822.702317100004</v>
      </c>
      <c r="F59" s="144">
        <v>84192.513909252753</v>
      </c>
      <c r="G59" s="144">
        <v>82772.308729393233</v>
      </c>
      <c r="H59" s="144">
        <v>96975.642116135874</v>
      </c>
      <c r="I59" s="144">
        <v>99308.012295614797</v>
      </c>
      <c r="J59" s="144">
        <v>101625.57572610563</v>
      </c>
      <c r="K59" s="144">
        <v>102024.61420692367</v>
      </c>
      <c r="L59" s="144">
        <v>95211.112382228719</v>
      </c>
      <c r="M59" s="144">
        <v>89654.400752321249</v>
      </c>
      <c r="N59" s="144">
        <v>87156.863940722687</v>
      </c>
      <c r="O59" s="144">
        <v>94302.925925632182</v>
      </c>
      <c r="P59" s="144">
        <v>97254.557821031951</v>
      </c>
      <c r="Q59" s="144">
        <v>95778.257433324819</v>
      </c>
      <c r="R59" s="144">
        <v>93986.09805774063</v>
      </c>
      <c r="S59" s="144">
        <v>78973.152607659053</v>
      </c>
      <c r="T59" s="144">
        <v>82023.648244649812</v>
      </c>
      <c r="U59" s="144">
        <v>82630.754920120031</v>
      </c>
      <c r="V59" s="144">
        <v>80441.642535078136</v>
      </c>
    </row>
    <row r="60" spans="1:22" s="132" customFormat="1" ht="12.75" customHeight="1">
      <c r="A60" s="131" t="s">
        <v>66</v>
      </c>
      <c r="B60" s="198" t="s">
        <v>393</v>
      </c>
      <c r="C60" s="144">
        <v>152.33321247576276</v>
      </c>
      <c r="D60" s="144">
        <v>184.85801140107799</v>
      </c>
      <c r="E60" s="144">
        <v>190.68872373737514</v>
      </c>
      <c r="F60" s="144">
        <v>157.13388020188543</v>
      </c>
      <c r="G60" s="144">
        <v>155.43025452650579</v>
      </c>
      <c r="H60" s="144">
        <v>115.63340206818893</v>
      </c>
      <c r="I60" s="144">
        <v>123.80201443518328</v>
      </c>
      <c r="J60" s="144">
        <v>106.28227036021372</v>
      </c>
      <c r="K60" s="144">
        <v>124.92845548400027</v>
      </c>
      <c r="L60" s="144">
        <v>129.96191422194747</v>
      </c>
      <c r="M60" s="144">
        <v>157.76933639170113</v>
      </c>
      <c r="N60" s="144">
        <v>146.01109134103262</v>
      </c>
      <c r="O60" s="144">
        <v>138.96296494568725</v>
      </c>
      <c r="P60" s="144">
        <v>173.54323047354347</v>
      </c>
      <c r="Q60" s="144">
        <v>150.23917482045931</v>
      </c>
      <c r="R60" s="144">
        <v>172.89424646182852</v>
      </c>
      <c r="S60" s="144">
        <v>168.15196511443864</v>
      </c>
      <c r="T60" s="144">
        <v>167.28946857131945</v>
      </c>
      <c r="U60" s="144">
        <v>146.93115436942259</v>
      </c>
      <c r="V60" s="144">
        <v>159.43762845930846</v>
      </c>
    </row>
    <row r="61" spans="1:22" s="132" customFormat="1" ht="12.75" customHeight="1">
      <c r="A61" s="131" t="s">
        <v>67</v>
      </c>
      <c r="B61" s="198" t="s">
        <v>394</v>
      </c>
      <c r="C61" s="144">
        <v>145.87143568697803</v>
      </c>
      <c r="D61" s="144">
        <v>131.48976921935886</v>
      </c>
      <c r="E61" s="144">
        <v>67.21871124481396</v>
      </c>
      <c r="F61" s="144">
        <v>42.482198461063724</v>
      </c>
      <c r="G61" s="144">
        <v>40.896136365123525</v>
      </c>
      <c r="H61" s="144">
        <v>39.726541575980207</v>
      </c>
      <c r="I61" s="144">
        <v>47.996387018670774</v>
      </c>
      <c r="J61" s="144">
        <v>39.191523938897973</v>
      </c>
      <c r="K61" s="144">
        <v>148.78835769760019</v>
      </c>
      <c r="L61" s="144">
        <v>37.749226560376151</v>
      </c>
      <c r="M61" s="144">
        <v>38.549985917769604</v>
      </c>
      <c r="N61" s="144">
        <v>32.545865176513033</v>
      </c>
      <c r="O61" s="144">
        <v>31.954385326914995</v>
      </c>
      <c r="P61" s="144">
        <v>36.467834999855974</v>
      </c>
      <c r="Q61" s="144">
        <v>46.033199461318937</v>
      </c>
      <c r="R61" s="144">
        <v>58.522822669041929</v>
      </c>
      <c r="S61" s="144">
        <v>58.394684284944283</v>
      </c>
      <c r="T61" s="144">
        <v>62.079580259459384</v>
      </c>
      <c r="U61" s="144">
        <v>59.392681454221481</v>
      </c>
      <c r="V61" s="144">
        <v>60.841604743775754</v>
      </c>
    </row>
    <row r="62" spans="1:22" s="132" customFormat="1" ht="12.75" customHeight="1">
      <c r="A62" s="131" t="s">
        <v>68</v>
      </c>
      <c r="B62" s="199" t="s">
        <v>395</v>
      </c>
      <c r="C62" s="144">
        <v>4838.528788926531</v>
      </c>
      <c r="D62" s="144">
        <v>4575.4289978914412</v>
      </c>
      <c r="E62" s="144">
        <v>5371.3367156395188</v>
      </c>
      <c r="F62" s="144">
        <v>2603.8133607545888</v>
      </c>
      <c r="G62" s="144">
        <v>1946.3642254454928</v>
      </c>
      <c r="H62" s="144">
        <v>1914.0660185715631</v>
      </c>
      <c r="I62" s="144">
        <v>2379.316387447484</v>
      </c>
      <c r="J62" s="144">
        <v>1876.6388874662405</v>
      </c>
      <c r="K62" s="144">
        <v>1607.815416232434</v>
      </c>
      <c r="L62" s="144">
        <v>682.78025302086996</v>
      </c>
      <c r="M62" s="144">
        <v>1658.624656440365</v>
      </c>
      <c r="N62" s="144">
        <v>1978.2483444413497</v>
      </c>
      <c r="O62" s="144">
        <v>972.09412059243482</v>
      </c>
      <c r="P62" s="144">
        <v>849.94553705270437</v>
      </c>
      <c r="Q62" s="144">
        <v>904.97766619449362</v>
      </c>
      <c r="R62" s="144">
        <v>1296.8166860040358</v>
      </c>
      <c r="S62" s="144">
        <v>748.83801229729488</v>
      </c>
      <c r="T62" s="144">
        <v>669.64159459420102</v>
      </c>
      <c r="U62" s="144">
        <v>614.19451580709267</v>
      </c>
      <c r="V62" s="144">
        <v>584.20468295937098</v>
      </c>
    </row>
    <row r="63" spans="1:22" s="132" customFormat="1" ht="12.75" customHeight="1">
      <c r="A63" s="131" t="s">
        <v>16</v>
      </c>
      <c r="B63" s="199" t="s">
        <v>396</v>
      </c>
      <c r="C63" s="144">
        <v>839.61857658822964</v>
      </c>
      <c r="D63" s="144">
        <v>861.02864184159523</v>
      </c>
      <c r="E63" s="144">
        <v>356.81670254945061</v>
      </c>
      <c r="F63" s="144">
        <v>221.54292196013847</v>
      </c>
      <c r="G63" s="144">
        <v>294.36560921285354</v>
      </c>
      <c r="H63" s="144">
        <v>308.23732030215695</v>
      </c>
      <c r="I63" s="144">
        <v>377.57350408850073</v>
      </c>
      <c r="J63" s="144">
        <v>285.94124249536884</v>
      </c>
      <c r="K63" s="144">
        <v>1025.1054807969949</v>
      </c>
      <c r="L63" s="144">
        <v>259.52260071517065</v>
      </c>
      <c r="M63" s="144">
        <v>274.1751643738088</v>
      </c>
      <c r="N63" s="144">
        <v>255.42025824278539</v>
      </c>
      <c r="O63" s="144">
        <v>253.45246304866248</v>
      </c>
      <c r="P63" s="144">
        <v>278.30196783250227</v>
      </c>
      <c r="Q63" s="144">
        <v>255.76352938326394</v>
      </c>
      <c r="R63" s="144">
        <v>250.59959441119395</v>
      </c>
      <c r="S63" s="144">
        <v>237.70945896627896</v>
      </c>
      <c r="T63" s="144">
        <v>235.19612531710834</v>
      </c>
      <c r="U63" s="144">
        <v>219.04153271696165</v>
      </c>
      <c r="V63" s="144">
        <v>235.26569539731986</v>
      </c>
    </row>
    <row r="64" spans="1:22" s="132" customFormat="1" ht="12.75" customHeight="1">
      <c r="A64" s="131" t="s">
        <v>17</v>
      </c>
      <c r="B64" s="199" t="s">
        <v>72</v>
      </c>
      <c r="C64" s="144">
        <v>1082.676041898012</v>
      </c>
      <c r="D64" s="144">
        <v>1010.8610358913518</v>
      </c>
      <c r="E64" s="144">
        <v>536.9381934877656</v>
      </c>
      <c r="F64" s="144">
        <v>358.65811010034156</v>
      </c>
      <c r="G64" s="144">
        <v>317.27913209856166</v>
      </c>
      <c r="H64" s="144">
        <v>314.28713579589953</v>
      </c>
      <c r="I64" s="144">
        <v>359.0811024176399</v>
      </c>
      <c r="J64" s="144">
        <v>288.91592890681818</v>
      </c>
      <c r="K64" s="144">
        <v>1074.9916753684975</v>
      </c>
      <c r="L64" s="144">
        <v>287.54369214062478</v>
      </c>
      <c r="M64" s="144">
        <v>299.90432870859502</v>
      </c>
      <c r="N64" s="144">
        <v>256.40072603485527</v>
      </c>
      <c r="O64" s="144">
        <v>257.17823315521235</v>
      </c>
      <c r="P64" s="144">
        <v>299.78309828194176</v>
      </c>
      <c r="Q64" s="144">
        <v>257.16964782895036</v>
      </c>
      <c r="R64" s="144">
        <v>238.91444821921851</v>
      </c>
      <c r="S64" s="144">
        <v>243.950041421241</v>
      </c>
      <c r="T64" s="144">
        <v>237.98501217857608</v>
      </c>
      <c r="U64" s="144">
        <v>205.97183401255083</v>
      </c>
      <c r="V64" s="144">
        <v>213.72121779683266</v>
      </c>
    </row>
    <row r="65" spans="1:22" s="132" customFormat="1" ht="12.75" customHeight="1">
      <c r="A65" s="131" t="s">
        <v>18</v>
      </c>
      <c r="B65" s="199" t="s">
        <v>397</v>
      </c>
      <c r="C65" s="144">
        <v>208.4010931317531</v>
      </c>
      <c r="D65" s="144">
        <v>196.20708866819965</v>
      </c>
      <c r="E65" s="144">
        <v>103.19147281354823</v>
      </c>
      <c r="F65" s="144">
        <v>70.204767349888741</v>
      </c>
      <c r="G65" s="144">
        <v>65.225798306526912</v>
      </c>
      <c r="H65" s="144">
        <v>65.528110888142322</v>
      </c>
      <c r="I65" s="144">
        <v>91.098340216507296</v>
      </c>
      <c r="J65" s="144">
        <v>68.612918415110414</v>
      </c>
      <c r="K65" s="144">
        <v>268.67421451783775</v>
      </c>
      <c r="L65" s="144">
        <v>60.578840896491087</v>
      </c>
      <c r="M65" s="144">
        <v>60.695521521076699</v>
      </c>
      <c r="N65" s="144">
        <v>52.619063459033072</v>
      </c>
      <c r="O65" s="144">
        <v>51.603889524633594</v>
      </c>
      <c r="P65" s="144">
        <v>53.831745079029673</v>
      </c>
      <c r="Q65" s="144">
        <v>39.00376082903437</v>
      </c>
      <c r="R65" s="144">
        <v>44.555687487132147</v>
      </c>
      <c r="S65" s="144">
        <v>41.036557355356045</v>
      </c>
      <c r="T65" s="144">
        <v>38.300712897489589</v>
      </c>
      <c r="U65" s="144">
        <v>34.245919390038573</v>
      </c>
      <c r="V65" s="144">
        <v>36.711789831230135</v>
      </c>
    </row>
    <row r="66" spans="1:22" s="132" customFormat="1" ht="12.75" customHeight="1">
      <c r="A66" s="131" t="s">
        <v>19</v>
      </c>
      <c r="B66" s="199" t="s">
        <v>73</v>
      </c>
      <c r="C66" s="144">
        <v>1088.8082992277805</v>
      </c>
      <c r="D66" s="144">
        <v>1118.395051406078</v>
      </c>
      <c r="E66" s="144">
        <v>630.78676123736909</v>
      </c>
      <c r="F66" s="144">
        <v>448.82393513679108</v>
      </c>
      <c r="G66" s="144">
        <v>431.0760484014113</v>
      </c>
      <c r="H66" s="144">
        <v>448.66685465651699</v>
      </c>
      <c r="I66" s="144">
        <v>518.69620010212714</v>
      </c>
      <c r="J66" s="144">
        <v>413.00966380136379</v>
      </c>
      <c r="K66" s="144">
        <v>1529.9694784199924</v>
      </c>
      <c r="L66" s="144">
        <v>430.78829151863857</v>
      </c>
      <c r="M66" s="144">
        <v>464.95085398238047</v>
      </c>
      <c r="N66" s="144">
        <v>413.43643884236957</v>
      </c>
      <c r="O66" s="144">
        <v>408.04605217338354</v>
      </c>
      <c r="P66" s="144">
        <v>483.45701613650493</v>
      </c>
      <c r="Q66" s="144">
        <v>458.12163616217254</v>
      </c>
      <c r="R66" s="144">
        <v>463.29811029375583</v>
      </c>
      <c r="S66" s="144">
        <v>443.48576570312281</v>
      </c>
      <c r="T66" s="144">
        <v>441.63256610894507</v>
      </c>
      <c r="U66" s="144">
        <v>394.9282029390431</v>
      </c>
      <c r="V66" s="144">
        <v>423.63405303962134</v>
      </c>
    </row>
    <row r="67" spans="1:22" s="132" customFormat="1" ht="12.75" customHeight="1">
      <c r="A67" s="131" t="s">
        <v>20</v>
      </c>
      <c r="B67" s="199" t="s">
        <v>398</v>
      </c>
      <c r="C67" s="144">
        <v>221.41966888939518</v>
      </c>
      <c r="D67" s="144">
        <v>244.43182760293746</v>
      </c>
      <c r="E67" s="144">
        <v>146.57492243073955</v>
      </c>
      <c r="F67" s="144">
        <v>102.86554434233472</v>
      </c>
      <c r="G67" s="144">
        <v>89.385958328013572</v>
      </c>
      <c r="H67" s="144">
        <v>106.48380121159968</v>
      </c>
      <c r="I67" s="144">
        <v>116.18033159860053</v>
      </c>
      <c r="J67" s="144">
        <v>97.793384555268943</v>
      </c>
      <c r="K67" s="144">
        <v>422.7629571257707</v>
      </c>
      <c r="L67" s="144">
        <v>134.8463838742251</v>
      </c>
      <c r="M67" s="144">
        <v>139.75949150292553</v>
      </c>
      <c r="N67" s="144">
        <v>131.24526149238392</v>
      </c>
      <c r="O67" s="144">
        <v>118.80087180688503</v>
      </c>
      <c r="P67" s="144">
        <v>131.29375393970747</v>
      </c>
      <c r="Q67" s="144">
        <v>154.87224357955671</v>
      </c>
      <c r="R67" s="144">
        <v>181.77424460351034</v>
      </c>
      <c r="S67" s="144">
        <v>160.2224274160869</v>
      </c>
      <c r="T67" s="144">
        <v>162.11288300325725</v>
      </c>
      <c r="U67" s="144">
        <v>153.39352970648196</v>
      </c>
      <c r="V67" s="144">
        <v>165.72064906042812</v>
      </c>
    </row>
    <row r="68" spans="1:22" s="132" customFormat="1" ht="12.75" customHeight="1">
      <c r="A68" s="131" t="s">
        <v>21</v>
      </c>
      <c r="B68" s="199" t="s">
        <v>399</v>
      </c>
      <c r="C68" s="144">
        <v>52562.785737411949</v>
      </c>
      <c r="D68" s="144">
        <v>48689.705510779335</v>
      </c>
      <c r="E68" s="144">
        <v>45584.946091112593</v>
      </c>
      <c r="F68" s="144">
        <v>42831.887455690165</v>
      </c>
      <c r="G68" s="144">
        <v>37568.750095338233</v>
      </c>
      <c r="H68" s="144">
        <v>42638.130307875879</v>
      </c>
      <c r="I68" s="144">
        <v>47767.564604389176</v>
      </c>
      <c r="J68" s="144">
        <v>43489.136310896014</v>
      </c>
      <c r="K68" s="144">
        <v>43800.114720035432</v>
      </c>
      <c r="L68" s="144">
        <v>41701.081048030312</v>
      </c>
      <c r="M68" s="144">
        <v>44584.604078945478</v>
      </c>
      <c r="N68" s="144">
        <v>45248.956161818067</v>
      </c>
      <c r="O68" s="144">
        <v>28642.628370020801</v>
      </c>
      <c r="P68" s="144">
        <v>22837.901686337478</v>
      </c>
      <c r="Q68" s="144">
        <v>20959.177185182787</v>
      </c>
      <c r="R68" s="144">
        <v>19707.938535723835</v>
      </c>
      <c r="S68" s="144">
        <v>18516.190296920813</v>
      </c>
      <c r="T68" s="144">
        <v>15340.62436081683</v>
      </c>
      <c r="U68" s="144">
        <v>14117.101255364247</v>
      </c>
      <c r="V68" s="144">
        <v>15182.290573223174</v>
      </c>
    </row>
    <row r="69" spans="1:22" s="132" customFormat="1" ht="12.75" customHeight="1">
      <c r="A69" s="131" t="s">
        <v>69</v>
      </c>
      <c r="B69" s="199" t="s">
        <v>400</v>
      </c>
      <c r="C69" s="144">
        <v>3053.5837164988598</v>
      </c>
      <c r="D69" s="144">
        <v>3047.894603025471</v>
      </c>
      <c r="E69" s="144">
        <v>2966.5150841484942</v>
      </c>
      <c r="F69" s="144">
        <v>1814.1382574362901</v>
      </c>
      <c r="G69" s="144">
        <v>1450.0244010073848</v>
      </c>
      <c r="H69" s="144">
        <v>1372.269138836823</v>
      </c>
      <c r="I69" s="144">
        <v>1441.4166143560249</v>
      </c>
      <c r="J69" s="144">
        <v>1091.5772196271118</v>
      </c>
      <c r="K69" s="144">
        <v>1562.0182599789284</v>
      </c>
      <c r="L69" s="144">
        <v>790.40130941463826</v>
      </c>
      <c r="M69" s="144">
        <v>1338.5414287082715</v>
      </c>
      <c r="N69" s="144">
        <v>1532.8849779421048</v>
      </c>
      <c r="O69" s="144">
        <v>1118.5935944916048</v>
      </c>
      <c r="P69" s="144">
        <v>835.46156203426449</v>
      </c>
      <c r="Q69" s="144">
        <v>810.79774304189755</v>
      </c>
      <c r="R69" s="144">
        <v>1181.657138174324</v>
      </c>
      <c r="S69" s="144">
        <v>756.50754504722386</v>
      </c>
      <c r="T69" s="144">
        <v>725.76088558961385</v>
      </c>
      <c r="U69" s="144">
        <v>677.68613333373719</v>
      </c>
      <c r="V69" s="144">
        <v>655.7615346050826</v>
      </c>
    </row>
    <row r="70" spans="1:22" s="132" customFormat="1" ht="12.75" customHeight="1">
      <c r="A70" s="131" t="s">
        <v>70</v>
      </c>
      <c r="B70" s="199" t="s">
        <v>401</v>
      </c>
      <c r="C70" s="144">
        <v>9732.744631527743</v>
      </c>
      <c r="D70" s="144">
        <v>9492.0174043139814</v>
      </c>
      <c r="E70" s="144">
        <v>10668.521853091708</v>
      </c>
      <c r="F70" s="144">
        <v>5580.5856686170346</v>
      </c>
      <c r="G70" s="144">
        <v>4041.3933009096081</v>
      </c>
      <c r="H70" s="144">
        <v>4092.2794732907732</v>
      </c>
      <c r="I70" s="144">
        <v>5173.922601567343</v>
      </c>
      <c r="J70" s="144">
        <v>4866.4363020167812</v>
      </c>
      <c r="K70" s="144">
        <v>5531.3811450701323</v>
      </c>
      <c r="L70" s="144">
        <v>4058.2059662883166</v>
      </c>
      <c r="M70" s="144">
        <v>4603.6613000036159</v>
      </c>
      <c r="N70" s="144">
        <v>4876.1702609211425</v>
      </c>
      <c r="O70" s="144">
        <v>1883.5812327168821</v>
      </c>
      <c r="P70" s="144">
        <v>1285.0347969126365</v>
      </c>
      <c r="Q70" s="144">
        <v>1772.9236020943035</v>
      </c>
      <c r="R70" s="144">
        <v>1571.4973514248479</v>
      </c>
      <c r="S70" s="144">
        <v>1276.1398303073079</v>
      </c>
      <c r="T70" s="144">
        <v>1278.3074572707028</v>
      </c>
      <c r="U70" s="144">
        <v>1240.2994124965228</v>
      </c>
      <c r="V70" s="144">
        <v>1157.2549566021726</v>
      </c>
    </row>
    <row r="71" spans="1:22" s="132" customFormat="1" ht="12.75" customHeight="1">
      <c r="A71" s="131" t="s">
        <v>71</v>
      </c>
      <c r="B71" s="199" t="s">
        <v>74</v>
      </c>
      <c r="C71" s="144">
        <v>1991.9709757906171</v>
      </c>
      <c r="D71" s="144">
        <v>2057.1904739432557</v>
      </c>
      <c r="E71" s="144">
        <v>1917.5184642004028</v>
      </c>
      <c r="F71" s="144">
        <v>1417.5074789300975</v>
      </c>
      <c r="G71" s="144">
        <v>1148.3273943820698</v>
      </c>
      <c r="H71" s="144">
        <v>1058.3213835050219</v>
      </c>
      <c r="I71" s="144">
        <v>1041.0773392522026</v>
      </c>
      <c r="J71" s="144">
        <v>1235.4906840187975</v>
      </c>
      <c r="K71" s="144">
        <v>1551.158342558379</v>
      </c>
      <c r="L71" s="144">
        <v>509.51510627648321</v>
      </c>
      <c r="M71" s="144">
        <v>909.1196207948683</v>
      </c>
      <c r="N71" s="144">
        <v>2130.8760299971796</v>
      </c>
      <c r="O71" s="144">
        <v>1073.1328935881043</v>
      </c>
      <c r="P71" s="144">
        <v>540.30958623630386</v>
      </c>
      <c r="Q71" s="144">
        <v>678.00596560527924</v>
      </c>
      <c r="R71" s="144">
        <v>1030.9073320927353</v>
      </c>
      <c r="S71" s="144">
        <v>608.89450921202331</v>
      </c>
      <c r="T71" s="144">
        <v>599.24535209048372</v>
      </c>
      <c r="U71" s="144">
        <v>556.99037346260536</v>
      </c>
      <c r="V71" s="144">
        <v>532.62557581901137</v>
      </c>
    </row>
    <row r="72" spans="1:22" s="132" customFormat="1" ht="6.95" customHeight="1">
      <c r="A72" s="135"/>
      <c r="B72" s="136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132" customFormat="1" ht="15" customHeight="1">
      <c r="A73" s="202"/>
      <c r="B73" s="203" t="s">
        <v>4</v>
      </c>
      <c r="C73" s="144">
        <v>812481.53253554809</v>
      </c>
      <c r="D73" s="144">
        <v>803360.88609571569</v>
      </c>
      <c r="E73" s="144">
        <v>792001.79959113325</v>
      </c>
      <c r="F73" s="144">
        <v>798814.73859544657</v>
      </c>
      <c r="G73" s="144">
        <v>746974.22827420477</v>
      </c>
      <c r="H73" s="144">
        <v>754007.88591468008</v>
      </c>
      <c r="I73" s="144">
        <v>783671.20942040288</v>
      </c>
      <c r="J73" s="144">
        <v>825692.32152230432</v>
      </c>
      <c r="K73" s="144">
        <v>854991.50813270151</v>
      </c>
      <c r="L73" s="144">
        <v>720063.43586639862</v>
      </c>
      <c r="M73" s="144">
        <v>787031.85224080004</v>
      </c>
      <c r="N73" s="144">
        <v>771116.53032119991</v>
      </c>
      <c r="O73" s="144">
        <v>672926.61853319989</v>
      </c>
      <c r="P73" s="144">
        <v>659615.80896999978</v>
      </c>
      <c r="Q73" s="144">
        <v>646708.55719239987</v>
      </c>
      <c r="R73" s="144">
        <v>789947.42183790018</v>
      </c>
      <c r="S73" s="144">
        <v>758326.72132710007</v>
      </c>
      <c r="T73" s="144">
        <v>761374.23788989987</v>
      </c>
      <c r="U73" s="144">
        <v>723663.45647839992</v>
      </c>
      <c r="V73" s="144">
        <v>706879.50922379491</v>
      </c>
    </row>
    <row r="74" spans="1:22" s="132" customFormat="1" ht="15" customHeight="1">
      <c r="A74" s="204" t="s">
        <v>460</v>
      </c>
      <c r="B74" s="199" t="s">
        <v>461</v>
      </c>
      <c r="C74" s="144">
        <v>846538.47319165152</v>
      </c>
      <c r="D74" s="144">
        <v>914113.0794772848</v>
      </c>
      <c r="E74" s="144">
        <v>847369.37683276692</v>
      </c>
      <c r="F74" s="144">
        <v>801770.26172895322</v>
      </c>
      <c r="G74" s="144">
        <v>742663.64086819533</v>
      </c>
      <c r="H74" s="144">
        <v>714980.81743291998</v>
      </c>
      <c r="I74" s="144">
        <v>803640.41819769703</v>
      </c>
      <c r="J74" s="144">
        <v>798301.03902649588</v>
      </c>
      <c r="K74" s="144">
        <v>884964.21647689864</v>
      </c>
      <c r="L74" s="144">
        <v>781880.95487690147</v>
      </c>
      <c r="M74" s="144">
        <v>912085.73839089996</v>
      </c>
      <c r="N74" s="144">
        <v>854639.12803729984</v>
      </c>
      <c r="O74" s="144">
        <v>814743.81659230008</v>
      </c>
      <c r="P74" s="144">
        <v>782792.71513979998</v>
      </c>
      <c r="Q74" s="144">
        <v>624420.48436410003</v>
      </c>
      <c r="R74" s="144">
        <v>632366.01414929994</v>
      </c>
      <c r="S74" s="144">
        <v>571724.83836639998</v>
      </c>
      <c r="T74" s="144">
        <v>566189.40482520009</v>
      </c>
      <c r="U74" s="144">
        <v>561750.94166650006</v>
      </c>
      <c r="V74" s="144">
        <v>537536.74221310485</v>
      </c>
    </row>
    <row r="75" spans="1:22" s="132" customFormat="1" ht="15" customHeight="1">
      <c r="A75" s="205" t="s">
        <v>306</v>
      </c>
      <c r="B75" s="203" t="s">
        <v>462</v>
      </c>
      <c r="C75" s="144">
        <v>1659020.0057271998</v>
      </c>
      <c r="D75" s="144">
        <v>1717473.9655730003</v>
      </c>
      <c r="E75" s="144">
        <v>1639371.1764239001</v>
      </c>
      <c r="F75" s="144">
        <v>1600585.0003243999</v>
      </c>
      <c r="G75" s="144">
        <v>1489637.8691424001</v>
      </c>
      <c r="H75" s="144">
        <v>1468988.7033476003</v>
      </c>
      <c r="I75" s="144">
        <v>1587311.6276180996</v>
      </c>
      <c r="J75" s="144">
        <v>1623993.3605488006</v>
      </c>
      <c r="K75" s="144">
        <v>1739955.7246095999</v>
      </c>
      <c r="L75" s="144">
        <v>1501944.3907432999</v>
      </c>
      <c r="M75" s="144">
        <v>1699117.5906317001</v>
      </c>
      <c r="N75" s="144">
        <v>1625755.6583585001</v>
      </c>
      <c r="O75" s="144">
        <v>1487670.4351255002</v>
      </c>
      <c r="P75" s="144">
        <v>1442408.5241098008</v>
      </c>
      <c r="Q75" s="144">
        <v>1271129.0415565001</v>
      </c>
      <c r="R75" s="144">
        <v>1422313.4359871997</v>
      </c>
      <c r="S75" s="144">
        <v>1330051.5596935002</v>
      </c>
      <c r="T75" s="144">
        <v>1327563.6427150997</v>
      </c>
      <c r="U75" s="144">
        <v>1285414.3981449001</v>
      </c>
      <c r="V75" s="144">
        <v>1244416.2514368999</v>
      </c>
    </row>
    <row r="76" spans="1:22" s="132" customFormat="1" ht="15" customHeight="1">
      <c r="A76" s="206" t="s">
        <v>463</v>
      </c>
      <c r="B76" s="198" t="s">
        <v>464</v>
      </c>
      <c r="C76" s="145">
        <v>71511.856597499995</v>
      </c>
      <c r="D76" s="145">
        <v>84008.927953199993</v>
      </c>
      <c r="E76" s="145">
        <v>91382.955849700011</v>
      </c>
      <c r="F76" s="145">
        <v>93752.29660859998</v>
      </c>
      <c r="G76" s="145">
        <v>114174.864852</v>
      </c>
      <c r="H76" s="145">
        <v>93791.384357400006</v>
      </c>
      <c r="I76" s="145">
        <v>95993.631821400006</v>
      </c>
      <c r="J76" s="145">
        <v>113232.99363180001</v>
      </c>
      <c r="K76" s="145">
        <v>119495.2710312</v>
      </c>
      <c r="L76" s="145">
        <v>105718.92370560001</v>
      </c>
      <c r="M76" s="145">
        <v>105977.6596561</v>
      </c>
      <c r="N76" s="145">
        <v>96925.978429800001</v>
      </c>
      <c r="O76" s="145">
        <v>111517.0876651</v>
      </c>
      <c r="P76" s="145">
        <v>116383.6629671</v>
      </c>
      <c r="Q76" s="145">
        <v>114992.85685599998</v>
      </c>
      <c r="R76" s="145">
        <v>135397.65259979997</v>
      </c>
      <c r="S76" s="145">
        <v>123863.4775045</v>
      </c>
      <c r="T76" s="145">
        <v>126481.90837040001</v>
      </c>
      <c r="U76" s="145">
        <v>124434.90805860001</v>
      </c>
      <c r="V76" s="145">
        <v>125352.0250065</v>
      </c>
    </row>
    <row r="77" spans="1:22" s="132" customFormat="1" ht="15" customHeight="1">
      <c r="A77" s="204" t="s">
        <v>460</v>
      </c>
      <c r="B77" s="219" t="s">
        <v>465</v>
      </c>
      <c r="C77" s="152">
        <v>13525.2680086</v>
      </c>
      <c r="D77" s="145">
        <v>13253.8716836</v>
      </c>
      <c r="E77" s="145">
        <v>14353.806473099999</v>
      </c>
      <c r="F77" s="145">
        <v>15991.622165899998</v>
      </c>
      <c r="G77" s="145">
        <v>17022.210778299999</v>
      </c>
      <c r="H77" s="145">
        <v>29342.047984000001</v>
      </c>
      <c r="I77" s="145">
        <v>28958.852175100001</v>
      </c>
      <c r="J77" s="145">
        <v>33356.8265914</v>
      </c>
      <c r="K77" s="145">
        <v>33345.429476900004</v>
      </c>
      <c r="L77" s="145">
        <v>31424.012094799997</v>
      </c>
      <c r="M77" s="145">
        <v>25683.249129799999</v>
      </c>
      <c r="N77" s="145">
        <v>25421.846049200001</v>
      </c>
      <c r="O77" s="145">
        <v>26140.127859500004</v>
      </c>
      <c r="P77" s="145">
        <v>27393.775029299999</v>
      </c>
      <c r="Q77" s="145">
        <v>27066.717268699998</v>
      </c>
      <c r="R77" s="145">
        <v>26664.652104100001</v>
      </c>
      <c r="S77" s="145">
        <v>28675.015815400002</v>
      </c>
      <c r="T77" s="145">
        <v>24648.3705132</v>
      </c>
      <c r="U77" s="145">
        <v>23384.972223999997</v>
      </c>
      <c r="V77" s="145">
        <v>23261.5544439</v>
      </c>
    </row>
    <row r="78" spans="1:22" ht="15" customHeight="1">
      <c r="A78" s="205" t="s">
        <v>306</v>
      </c>
      <c r="B78" s="220" t="s">
        <v>466</v>
      </c>
      <c r="C78" s="152">
        <v>1601033.4171382999</v>
      </c>
      <c r="D78" s="145">
        <v>1646718.9093034002</v>
      </c>
      <c r="E78" s="145">
        <v>1562342.0270473002</v>
      </c>
      <c r="F78" s="145">
        <v>1522824.3258816998</v>
      </c>
      <c r="G78" s="145">
        <v>1392485.2150687</v>
      </c>
      <c r="H78" s="145">
        <v>1404539.3669742004</v>
      </c>
      <c r="I78" s="145">
        <v>1520276.8479717996</v>
      </c>
      <c r="J78" s="145">
        <v>1544117.1935084006</v>
      </c>
      <c r="K78" s="145">
        <v>1653805.8830553</v>
      </c>
      <c r="L78" s="145">
        <v>1427649.4791324998</v>
      </c>
      <c r="M78" s="145">
        <v>1618823.1801054</v>
      </c>
      <c r="N78" s="145">
        <v>1554251.5259779003</v>
      </c>
      <c r="O78" s="145">
        <v>1402293.4753199003</v>
      </c>
      <c r="P78" s="145">
        <v>1353418.6361720008</v>
      </c>
      <c r="Q78" s="145">
        <v>1183202.9019692002</v>
      </c>
      <c r="R78" s="145">
        <v>1313580.4354914997</v>
      </c>
      <c r="S78" s="145">
        <v>1234863.0980044003</v>
      </c>
      <c r="T78" s="145">
        <v>1225730.1048578997</v>
      </c>
      <c r="U78" s="145">
        <v>1184364.4623103</v>
      </c>
      <c r="V78" s="145">
        <v>1142325.7808742998</v>
      </c>
    </row>
    <row r="79" spans="1:22" ht="15" customHeight="1">
      <c r="A79" s="204" t="s">
        <v>460</v>
      </c>
      <c r="B79" s="219" t="s">
        <v>502</v>
      </c>
      <c r="C79" s="152">
        <v>-9677.5273465999999</v>
      </c>
      <c r="D79" s="145">
        <v>-10114.063494999999</v>
      </c>
      <c r="E79" s="145">
        <v>-11158.992541000001</v>
      </c>
      <c r="F79" s="145">
        <v>-12684.592500000001</v>
      </c>
      <c r="G79" s="145">
        <v>-13330.295750399999</v>
      </c>
      <c r="H79" s="145">
        <v>-48025.857673399994</v>
      </c>
      <c r="I79" s="145">
        <v>-50597.869875999997</v>
      </c>
      <c r="J79" s="145">
        <v>-52780.057518699992</v>
      </c>
      <c r="K79" s="145">
        <v>-53064.449851199999</v>
      </c>
      <c r="L79" s="145">
        <v>-49633.953418499994</v>
      </c>
      <c r="M79" s="145">
        <v>-43332.753485900001</v>
      </c>
      <c r="N79" s="145">
        <v>-41352.913772600004</v>
      </c>
      <c r="O79" s="145">
        <v>-42015.007899200005</v>
      </c>
      <c r="P79" s="145">
        <v>-41826.658720199994</v>
      </c>
      <c r="Q79" s="145">
        <v>-40542.917799900002</v>
      </c>
      <c r="R79" s="145">
        <v>-41194.001290300002</v>
      </c>
      <c r="S79" s="145">
        <v>-42123.802692700003</v>
      </c>
      <c r="T79" s="145">
        <v>-37985.676777500004</v>
      </c>
      <c r="U79" s="145">
        <v>-33706.931478500002</v>
      </c>
      <c r="V79" s="145">
        <v>-33475.367522499997</v>
      </c>
    </row>
    <row r="80" spans="1:22" ht="15" customHeight="1">
      <c r="A80" s="205" t="s">
        <v>306</v>
      </c>
      <c r="B80" s="220" t="s">
        <v>468</v>
      </c>
      <c r="C80" s="152">
        <v>1591355.8897916998</v>
      </c>
      <c r="D80" s="145">
        <v>1636604.8458084003</v>
      </c>
      <c r="E80" s="145">
        <v>1551183.0345063002</v>
      </c>
      <c r="F80" s="145">
        <v>1510139.7333816998</v>
      </c>
      <c r="G80" s="145">
        <v>1379154.9193183</v>
      </c>
      <c r="H80" s="145">
        <v>1356513.5093008003</v>
      </c>
      <c r="I80" s="145">
        <v>1469678.9780957995</v>
      </c>
      <c r="J80" s="145">
        <v>1491337.1359897007</v>
      </c>
      <c r="K80" s="145">
        <v>1600741.4332041</v>
      </c>
      <c r="L80" s="145">
        <v>1378015.5257139998</v>
      </c>
      <c r="M80" s="145">
        <v>1575490.4266194999</v>
      </c>
      <c r="N80" s="145">
        <v>1512898.6122053002</v>
      </c>
      <c r="O80" s="145">
        <v>1360278.4674207002</v>
      </c>
      <c r="P80" s="145">
        <v>1311591.9774518008</v>
      </c>
      <c r="Q80" s="145">
        <v>1142659.9841693002</v>
      </c>
      <c r="R80" s="145">
        <v>1272386.4342011998</v>
      </c>
      <c r="S80" s="145">
        <v>1192739.2953117003</v>
      </c>
      <c r="T80" s="145">
        <v>1187744.4280803998</v>
      </c>
      <c r="U80" s="145">
        <v>1150657.5308318001</v>
      </c>
      <c r="V80" s="145">
        <v>1108850.4133517998</v>
      </c>
    </row>
    <row r="81" spans="1:2" ht="15" customHeight="1">
      <c r="A81" s="137"/>
    </row>
    <row r="82" spans="1:2" ht="15" customHeight="1">
      <c r="A82" s="137"/>
    </row>
    <row r="83" spans="1:2" ht="15" customHeight="1">
      <c r="A83" s="137"/>
    </row>
    <row r="84" spans="1:2" ht="15" customHeight="1">
      <c r="A84" s="137"/>
    </row>
    <row r="85" spans="1:2" ht="15" customHeight="1">
      <c r="A85" s="137"/>
    </row>
    <row r="86" spans="1:2" ht="15" customHeight="1">
      <c r="A86" s="137"/>
    </row>
    <row r="87" spans="1:2" ht="15" customHeight="1">
      <c r="A87" s="137"/>
    </row>
    <row r="88" spans="1:2" ht="15" customHeight="1">
      <c r="A88" s="137"/>
    </row>
    <row r="89" spans="1:2" ht="15" customHeight="1">
      <c r="A89" s="137"/>
    </row>
    <row r="90" spans="1:2" ht="15" customHeight="1">
      <c r="A90" s="137"/>
    </row>
    <row r="91" spans="1:2" ht="15" customHeight="1">
      <c r="A91" s="137"/>
    </row>
    <row r="92" spans="1:2" ht="15" customHeight="1">
      <c r="A92" s="137"/>
    </row>
    <row r="93" spans="1:2" ht="15" customHeight="1">
      <c r="A93" s="137"/>
    </row>
    <row r="94" spans="1:2" ht="15" customHeight="1">
      <c r="A94" s="137"/>
      <c r="B94" s="138"/>
    </row>
    <row r="95" spans="1:2" ht="15" customHeight="1">
      <c r="A95" s="137"/>
      <c r="B95" s="138"/>
    </row>
    <row r="96" spans="1:2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A184" s="137"/>
      <c r="B184" s="138"/>
    </row>
    <row r="185" spans="1:2" ht="15" customHeight="1">
      <c r="A185" s="137"/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>
      <c r="B211" s="138"/>
    </row>
    <row r="212" spans="2:2" ht="15" customHeight="1">
      <c r="B212" s="138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2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6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1" width="11.28515625" style="125" customWidth="1"/>
    <col min="22" max="16384" width="11.42578125" style="125"/>
  </cols>
  <sheetData>
    <row r="1" spans="1:22" s="123" customFormat="1" ht="20.100000000000001" customHeight="1">
      <c r="A1" s="159" t="s">
        <v>452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65" t="s">
        <v>457</v>
      </c>
    </row>
    <row r="5" spans="1:22" s="132" customFormat="1" ht="15" customHeight="1">
      <c r="A5" s="131" t="s">
        <v>23</v>
      </c>
      <c r="B5" s="197" t="s">
        <v>338</v>
      </c>
      <c r="C5" s="144">
        <v>0</v>
      </c>
      <c r="D5" s="144">
        <v>0</v>
      </c>
      <c r="E5" s="144">
        <v>0</v>
      </c>
      <c r="F5" s="144">
        <v>0</v>
      </c>
      <c r="G5" s="144">
        <v>0</v>
      </c>
      <c r="H5" s="144">
        <v>0</v>
      </c>
      <c r="I5" s="144">
        <v>0</v>
      </c>
      <c r="J5" s="144">
        <v>0</v>
      </c>
      <c r="K5" s="144">
        <v>0</v>
      </c>
      <c r="L5" s="144">
        <v>0</v>
      </c>
      <c r="M5" s="144">
        <v>0</v>
      </c>
      <c r="N5" s="144">
        <v>0</v>
      </c>
      <c r="O5" s="144">
        <v>0</v>
      </c>
      <c r="P5" s="144">
        <v>0</v>
      </c>
      <c r="Q5" s="144">
        <v>0</v>
      </c>
      <c r="R5" s="144">
        <v>0</v>
      </c>
      <c r="S5" s="144">
        <v>0</v>
      </c>
      <c r="T5" s="144">
        <v>0</v>
      </c>
      <c r="U5" s="144">
        <v>0</v>
      </c>
      <c r="V5" s="144">
        <v>0</v>
      </c>
    </row>
    <row r="6" spans="1:22" s="132" customFormat="1" ht="12.75" customHeight="1">
      <c r="A6" s="131" t="s">
        <v>1</v>
      </c>
      <c r="B6" s="198" t="s">
        <v>340</v>
      </c>
      <c r="C6" s="144">
        <v>0</v>
      </c>
      <c r="D6" s="144">
        <v>0</v>
      </c>
      <c r="E6" s="144">
        <v>0</v>
      </c>
      <c r="F6" s="144">
        <v>0</v>
      </c>
      <c r="G6" s="144">
        <v>0</v>
      </c>
      <c r="H6" s="144">
        <v>0</v>
      </c>
      <c r="I6" s="144">
        <v>0</v>
      </c>
      <c r="J6" s="144">
        <v>0</v>
      </c>
      <c r="K6" s="144">
        <v>0</v>
      </c>
      <c r="L6" s="144">
        <v>0</v>
      </c>
      <c r="M6" s="144">
        <v>0</v>
      </c>
      <c r="N6" s="144">
        <v>0</v>
      </c>
      <c r="O6" s="144">
        <v>0</v>
      </c>
      <c r="P6" s="144">
        <v>0</v>
      </c>
      <c r="Q6" s="144">
        <v>0</v>
      </c>
      <c r="R6" s="144">
        <v>0</v>
      </c>
      <c r="S6" s="144">
        <v>0</v>
      </c>
      <c r="T6" s="144">
        <v>0</v>
      </c>
      <c r="U6" s="144">
        <v>0</v>
      </c>
      <c r="V6" s="144">
        <v>0</v>
      </c>
    </row>
    <row r="7" spans="1:22" s="132" customFormat="1" ht="12.75" customHeight="1">
      <c r="A7" s="131" t="s">
        <v>2</v>
      </c>
      <c r="B7" s="198" t="s">
        <v>339</v>
      </c>
      <c r="C7" s="144">
        <v>0</v>
      </c>
      <c r="D7" s="144">
        <v>0</v>
      </c>
      <c r="E7" s="144">
        <v>0</v>
      </c>
      <c r="F7" s="144">
        <v>0</v>
      </c>
      <c r="G7" s="144">
        <v>0</v>
      </c>
      <c r="H7" s="144">
        <v>0</v>
      </c>
      <c r="I7" s="144">
        <v>0</v>
      </c>
      <c r="J7" s="144">
        <v>0</v>
      </c>
      <c r="K7" s="144">
        <v>0</v>
      </c>
      <c r="L7" s="144">
        <v>0</v>
      </c>
      <c r="M7" s="144">
        <v>0</v>
      </c>
      <c r="N7" s="144">
        <v>0</v>
      </c>
      <c r="O7" s="144">
        <v>0</v>
      </c>
      <c r="P7" s="144">
        <v>0</v>
      </c>
      <c r="Q7" s="144">
        <v>0</v>
      </c>
      <c r="R7" s="144">
        <v>0</v>
      </c>
      <c r="S7" s="144">
        <v>0</v>
      </c>
      <c r="T7" s="144">
        <v>0</v>
      </c>
      <c r="U7" s="144">
        <v>0</v>
      </c>
      <c r="V7" s="144">
        <v>0</v>
      </c>
    </row>
    <row r="8" spans="1:22" s="132" customFormat="1" ht="12.75" customHeight="1">
      <c r="A8" s="131" t="s">
        <v>24</v>
      </c>
      <c r="B8" s="198" t="s">
        <v>341</v>
      </c>
      <c r="C8" s="144">
        <v>0</v>
      </c>
      <c r="D8" s="144">
        <v>0</v>
      </c>
      <c r="E8" s="144">
        <v>0</v>
      </c>
      <c r="F8" s="144">
        <v>0</v>
      </c>
      <c r="G8" s="144">
        <v>0</v>
      </c>
      <c r="H8" s="144">
        <v>0</v>
      </c>
      <c r="I8" s="144">
        <v>0</v>
      </c>
      <c r="J8" s="144">
        <v>0</v>
      </c>
      <c r="K8" s="144">
        <v>0</v>
      </c>
      <c r="L8" s="144">
        <v>0</v>
      </c>
      <c r="M8" s="144">
        <v>0</v>
      </c>
      <c r="N8" s="144">
        <v>0</v>
      </c>
      <c r="O8" s="144">
        <v>0</v>
      </c>
      <c r="P8" s="144">
        <v>0</v>
      </c>
      <c r="Q8" s="144">
        <v>0</v>
      </c>
      <c r="R8" s="144">
        <v>0</v>
      </c>
      <c r="S8" s="144">
        <v>0</v>
      </c>
      <c r="T8" s="144">
        <v>0</v>
      </c>
      <c r="U8" s="144">
        <v>0</v>
      </c>
      <c r="V8" s="144">
        <v>0</v>
      </c>
    </row>
    <row r="9" spans="1:22" s="132" customFormat="1" ht="12.75" customHeight="1">
      <c r="A9" s="131" t="s">
        <v>25</v>
      </c>
      <c r="B9" s="199" t="s">
        <v>342</v>
      </c>
      <c r="C9" s="144">
        <v>497.41576680000003</v>
      </c>
      <c r="D9" s="144">
        <v>473.85311369999999</v>
      </c>
      <c r="E9" s="144">
        <v>469.81459489999997</v>
      </c>
      <c r="F9" s="144">
        <v>490.62503950000007</v>
      </c>
      <c r="G9" s="144">
        <v>476.66602420000004</v>
      </c>
      <c r="H9" s="144">
        <v>464.82296589999999</v>
      </c>
      <c r="I9" s="144">
        <v>461.21852680000001</v>
      </c>
      <c r="J9" s="144">
        <v>436.17165929999999</v>
      </c>
      <c r="K9" s="144">
        <v>406.66086869999998</v>
      </c>
      <c r="L9" s="144">
        <v>364.40167679999996</v>
      </c>
      <c r="M9" s="144">
        <v>354.63784220000002</v>
      </c>
      <c r="N9" s="144">
        <v>343.00257099999999</v>
      </c>
      <c r="O9" s="144">
        <v>323.29290429999998</v>
      </c>
      <c r="P9" s="144">
        <v>342.38160819999996</v>
      </c>
      <c r="Q9" s="144">
        <v>339.86561549999999</v>
      </c>
      <c r="R9" s="144">
        <v>328.7780497</v>
      </c>
      <c r="S9" s="144">
        <v>324.46420669999998</v>
      </c>
      <c r="T9" s="144">
        <v>314.68147249999993</v>
      </c>
      <c r="U9" s="144">
        <v>298.51234270000003</v>
      </c>
      <c r="V9" s="144">
        <v>274.46071700000005</v>
      </c>
    </row>
    <row r="10" spans="1:22" s="132" customFormat="1" ht="12.75" customHeight="1">
      <c r="A10" s="131" t="s">
        <v>3</v>
      </c>
      <c r="B10" s="198" t="s">
        <v>343</v>
      </c>
      <c r="C10" s="144">
        <v>144.39200000000002</v>
      </c>
      <c r="D10" s="144">
        <v>116.70800000000001</v>
      </c>
      <c r="E10" s="144">
        <v>116.19</v>
      </c>
      <c r="F10" s="144">
        <v>125.27200000000002</v>
      </c>
      <c r="G10" s="144">
        <v>135.11799999999999</v>
      </c>
      <c r="H10" s="144">
        <v>133.95500000000001</v>
      </c>
      <c r="I10" s="144">
        <v>132.55000000000001</v>
      </c>
      <c r="J10" s="144">
        <v>132.61500000000001</v>
      </c>
      <c r="K10" s="144">
        <v>128.69</v>
      </c>
      <c r="L10" s="144">
        <v>103.56500000000001</v>
      </c>
      <c r="M10" s="144">
        <v>128.25</v>
      </c>
      <c r="N10" s="144">
        <v>126.84999999999998</v>
      </c>
      <c r="O10" s="144">
        <v>129.75</v>
      </c>
      <c r="P10" s="144">
        <v>166.095</v>
      </c>
      <c r="Q10" s="144">
        <v>173.55</v>
      </c>
      <c r="R10" s="144">
        <v>174</v>
      </c>
      <c r="S10" s="144">
        <v>182.80500000000001</v>
      </c>
      <c r="T10" s="144">
        <v>182.06974499999998</v>
      </c>
      <c r="U10" s="144">
        <v>182.41500000000002</v>
      </c>
      <c r="V10" s="144">
        <v>158.79000000000002</v>
      </c>
    </row>
    <row r="11" spans="1:22" s="132" customFormat="1" ht="12.75" customHeight="1">
      <c r="A11" s="131" t="s">
        <v>26</v>
      </c>
      <c r="B11" s="198" t="s">
        <v>374</v>
      </c>
      <c r="C11" s="144">
        <v>353.02376680000003</v>
      </c>
      <c r="D11" s="144">
        <v>357.14511369999997</v>
      </c>
      <c r="E11" s="144">
        <v>353.62459489999998</v>
      </c>
      <c r="F11" s="144">
        <v>365.35303950000002</v>
      </c>
      <c r="G11" s="144">
        <v>341.54802420000004</v>
      </c>
      <c r="H11" s="144">
        <v>330.8679659</v>
      </c>
      <c r="I11" s="144">
        <v>328.6685268</v>
      </c>
      <c r="J11" s="144">
        <v>303.55665929999998</v>
      </c>
      <c r="K11" s="144">
        <v>277.97086869999998</v>
      </c>
      <c r="L11" s="144">
        <v>260.83667679999996</v>
      </c>
      <c r="M11" s="144">
        <v>226.38784220000002</v>
      </c>
      <c r="N11" s="144">
        <v>216.15257099999999</v>
      </c>
      <c r="O11" s="144">
        <v>193.54290429999998</v>
      </c>
      <c r="P11" s="144">
        <v>176.28660819999999</v>
      </c>
      <c r="Q11" s="144">
        <v>166.31561550000001</v>
      </c>
      <c r="R11" s="144">
        <v>154.7780497</v>
      </c>
      <c r="S11" s="144">
        <v>141.6592067</v>
      </c>
      <c r="T11" s="144">
        <v>132.61172749999997</v>
      </c>
      <c r="U11" s="144">
        <v>116.09734270000001</v>
      </c>
      <c r="V11" s="144">
        <v>115.67071700000001</v>
      </c>
    </row>
    <row r="12" spans="1:22" s="132" customFormat="1" ht="12.75" customHeight="1">
      <c r="A12" s="131" t="s">
        <v>27</v>
      </c>
      <c r="B12" s="198" t="s">
        <v>344</v>
      </c>
      <c r="C12" s="144">
        <v>0</v>
      </c>
      <c r="D12" s="144">
        <v>0</v>
      </c>
      <c r="E12" s="144">
        <v>0</v>
      </c>
      <c r="F12" s="144">
        <v>0</v>
      </c>
      <c r="G12" s="144">
        <v>0</v>
      </c>
      <c r="H12" s="144">
        <v>0</v>
      </c>
      <c r="I12" s="144">
        <v>0</v>
      </c>
      <c r="J12" s="144">
        <v>0</v>
      </c>
      <c r="K12" s="144">
        <v>0</v>
      </c>
      <c r="L12" s="144">
        <v>0</v>
      </c>
      <c r="M12" s="144">
        <v>0</v>
      </c>
      <c r="N12" s="144">
        <v>0</v>
      </c>
      <c r="O12" s="144">
        <v>0</v>
      </c>
      <c r="P12" s="144">
        <v>0</v>
      </c>
      <c r="Q12" s="144">
        <v>0</v>
      </c>
      <c r="R12" s="144">
        <v>0</v>
      </c>
      <c r="S12" s="144">
        <v>0</v>
      </c>
      <c r="T12" s="144">
        <v>0</v>
      </c>
      <c r="U12" s="144">
        <v>0</v>
      </c>
      <c r="V12" s="144">
        <v>0</v>
      </c>
    </row>
    <row r="13" spans="1:22" s="132" customFormat="1" ht="12.75" customHeight="1">
      <c r="A13" s="131" t="s">
        <v>28</v>
      </c>
      <c r="B13" s="199" t="s">
        <v>345</v>
      </c>
      <c r="C13" s="144">
        <v>1025694.4312833002</v>
      </c>
      <c r="D13" s="144">
        <v>977511.62976660009</v>
      </c>
      <c r="E13" s="144">
        <v>948665.50938150007</v>
      </c>
      <c r="F13" s="144">
        <v>941927.77193080005</v>
      </c>
      <c r="G13" s="144">
        <v>955691.34132110002</v>
      </c>
      <c r="H13" s="144">
        <v>930770.81078679999</v>
      </c>
      <c r="I13" s="144">
        <v>921003.8580014999</v>
      </c>
      <c r="J13" s="144">
        <v>943957.24897560012</v>
      </c>
      <c r="K13" s="144">
        <v>903804.37164820009</v>
      </c>
      <c r="L13" s="144">
        <v>616560.6560049</v>
      </c>
      <c r="M13" s="144">
        <v>813447.01361220004</v>
      </c>
      <c r="N13" s="144">
        <v>818555.36577919987</v>
      </c>
      <c r="O13" s="144">
        <v>782292.11240910005</v>
      </c>
      <c r="P13" s="144">
        <v>802516.30821040005</v>
      </c>
      <c r="Q13" s="144">
        <v>819057.20647909981</v>
      </c>
      <c r="R13" s="144">
        <v>826872.98365740001</v>
      </c>
      <c r="S13" s="144">
        <v>798442.96869000001</v>
      </c>
      <c r="T13" s="144">
        <v>842783.09805989999</v>
      </c>
      <c r="U13" s="144">
        <v>814249.59063330002</v>
      </c>
      <c r="V13" s="144">
        <v>795000.06020439998</v>
      </c>
    </row>
    <row r="14" spans="1:22" s="132" customFormat="1" ht="12.75" customHeight="1">
      <c r="A14" s="131" t="s">
        <v>29</v>
      </c>
      <c r="B14" s="198" t="s">
        <v>346</v>
      </c>
      <c r="C14" s="144">
        <v>0</v>
      </c>
      <c r="D14" s="144">
        <v>0</v>
      </c>
      <c r="E14" s="144">
        <v>0</v>
      </c>
      <c r="F14" s="144">
        <v>0</v>
      </c>
      <c r="G14" s="144">
        <v>0</v>
      </c>
      <c r="H14" s="144">
        <v>0</v>
      </c>
      <c r="I14" s="144">
        <v>0</v>
      </c>
      <c r="J14" s="144">
        <v>0</v>
      </c>
      <c r="K14" s="144">
        <v>0</v>
      </c>
      <c r="L14" s="144">
        <v>0</v>
      </c>
      <c r="M14" s="144">
        <v>0</v>
      </c>
      <c r="N14" s="144">
        <v>0</v>
      </c>
      <c r="O14" s="144">
        <v>0</v>
      </c>
      <c r="P14" s="144">
        <v>0</v>
      </c>
      <c r="Q14" s="144">
        <v>0</v>
      </c>
      <c r="R14" s="144">
        <v>0</v>
      </c>
      <c r="S14" s="144">
        <v>0</v>
      </c>
      <c r="T14" s="144">
        <v>0</v>
      </c>
      <c r="U14" s="144">
        <v>0</v>
      </c>
      <c r="V14" s="144">
        <v>0</v>
      </c>
    </row>
    <row r="15" spans="1:22" s="132" customFormat="1" ht="12.75" customHeight="1">
      <c r="A15" s="131" t="s">
        <v>30</v>
      </c>
      <c r="B15" s="198" t="s">
        <v>347</v>
      </c>
      <c r="C15" s="144">
        <v>0</v>
      </c>
      <c r="D15" s="144">
        <v>0</v>
      </c>
      <c r="E15" s="144">
        <v>0</v>
      </c>
      <c r="F15" s="144">
        <v>0</v>
      </c>
      <c r="G15" s="144">
        <v>0</v>
      </c>
      <c r="H15" s="144">
        <v>0</v>
      </c>
      <c r="I15" s="144">
        <v>0</v>
      </c>
      <c r="J15" s="144">
        <v>0</v>
      </c>
      <c r="K15" s="144">
        <v>0</v>
      </c>
      <c r="L15" s="144">
        <v>0</v>
      </c>
      <c r="M15" s="144">
        <v>0</v>
      </c>
      <c r="N15" s="144">
        <v>0</v>
      </c>
      <c r="O15" s="144">
        <v>0</v>
      </c>
      <c r="P15" s="144">
        <v>0</v>
      </c>
      <c r="Q15" s="144">
        <v>0</v>
      </c>
      <c r="R15" s="144">
        <v>0</v>
      </c>
      <c r="S15" s="144">
        <v>0</v>
      </c>
      <c r="T15" s="144">
        <v>0</v>
      </c>
      <c r="U15" s="144">
        <v>0</v>
      </c>
      <c r="V15" s="144">
        <v>0</v>
      </c>
    </row>
    <row r="16" spans="1:22" s="132" customFormat="1" ht="12.75" customHeight="1">
      <c r="A16" s="131" t="s">
        <v>31</v>
      </c>
      <c r="B16" s="198" t="s">
        <v>348</v>
      </c>
      <c r="C16" s="144">
        <v>0</v>
      </c>
      <c r="D16" s="144">
        <v>0</v>
      </c>
      <c r="E16" s="144">
        <v>0</v>
      </c>
      <c r="F16" s="144">
        <v>0</v>
      </c>
      <c r="G16" s="144">
        <v>0</v>
      </c>
      <c r="H16" s="144">
        <v>0</v>
      </c>
      <c r="I16" s="144">
        <v>0</v>
      </c>
      <c r="J16" s="144">
        <v>0</v>
      </c>
      <c r="K16" s="144">
        <v>0</v>
      </c>
      <c r="L16" s="144">
        <v>0</v>
      </c>
      <c r="M16" s="144">
        <v>0</v>
      </c>
      <c r="N16" s="144">
        <v>0</v>
      </c>
      <c r="O16" s="144">
        <v>0</v>
      </c>
      <c r="P16" s="144">
        <v>0</v>
      </c>
      <c r="Q16" s="144">
        <v>0</v>
      </c>
      <c r="R16" s="144">
        <v>0</v>
      </c>
      <c r="S16" s="144">
        <v>0</v>
      </c>
      <c r="T16" s="144">
        <v>0</v>
      </c>
      <c r="U16" s="144">
        <v>0</v>
      </c>
      <c r="V16" s="144">
        <v>0</v>
      </c>
    </row>
    <row r="17" spans="1:22" s="132" customFormat="1" ht="12.75" customHeight="1">
      <c r="A17" s="131" t="s">
        <v>32</v>
      </c>
      <c r="B17" s="198" t="s">
        <v>349</v>
      </c>
      <c r="C17" s="144">
        <v>0</v>
      </c>
      <c r="D17" s="144">
        <v>0</v>
      </c>
      <c r="E17" s="144">
        <v>0</v>
      </c>
      <c r="F17" s="144">
        <v>0</v>
      </c>
      <c r="G17" s="144">
        <v>0</v>
      </c>
      <c r="H17" s="144">
        <v>0</v>
      </c>
      <c r="I17" s="144">
        <v>0</v>
      </c>
      <c r="J17" s="144">
        <v>0</v>
      </c>
      <c r="K17" s="144">
        <v>0</v>
      </c>
      <c r="L17" s="144">
        <v>0</v>
      </c>
      <c r="M17" s="144">
        <v>0</v>
      </c>
      <c r="N17" s="144">
        <v>0</v>
      </c>
      <c r="O17" s="144">
        <v>0</v>
      </c>
      <c r="P17" s="144">
        <v>0</v>
      </c>
      <c r="Q17" s="144">
        <v>0</v>
      </c>
      <c r="R17" s="144">
        <v>0</v>
      </c>
      <c r="S17" s="144">
        <v>0</v>
      </c>
      <c r="T17" s="144">
        <v>0</v>
      </c>
      <c r="U17" s="144">
        <v>0</v>
      </c>
      <c r="V17" s="144">
        <v>0</v>
      </c>
    </row>
    <row r="18" spans="1:22" s="132" customFormat="1" ht="12.75" customHeight="1">
      <c r="A18" s="131" t="s">
        <v>33</v>
      </c>
      <c r="B18" s="198" t="s">
        <v>350</v>
      </c>
      <c r="C18" s="144">
        <v>0</v>
      </c>
      <c r="D18" s="144">
        <v>0</v>
      </c>
      <c r="E18" s="144">
        <v>0</v>
      </c>
      <c r="F18" s="144">
        <v>0</v>
      </c>
      <c r="G18" s="144">
        <v>0</v>
      </c>
      <c r="H18" s="144">
        <v>0</v>
      </c>
      <c r="I18" s="144">
        <v>0</v>
      </c>
      <c r="J18" s="144">
        <v>0</v>
      </c>
      <c r="K18" s="144">
        <v>0</v>
      </c>
      <c r="L18" s="144">
        <v>0</v>
      </c>
      <c r="M18" s="144">
        <v>0</v>
      </c>
      <c r="N18" s="144">
        <v>0</v>
      </c>
      <c r="O18" s="144">
        <v>0</v>
      </c>
      <c r="P18" s="144">
        <v>0</v>
      </c>
      <c r="Q18" s="144">
        <v>0</v>
      </c>
      <c r="R18" s="144">
        <v>0</v>
      </c>
      <c r="S18" s="144">
        <v>0</v>
      </c>
      <c r="T18" s="144">
        <v>0</v>
      </c>
      <c r="U18" s="144">
        <v>0</v>
      </c>
      <c r="V18" s="144">
        <v>0</v>
      </c>
    </row>
    <row r="19" spans="1:22" s="132" customFormat="1" ht="12.75" customHeight="1">
      <c r="A19" s="131" t="s">
        <v>34</v>
      </c>
      <c r="B19" s="198" t="s">
        <v>351</v>
      </c>
      <c r="C19" s="144">
        <v>1078.6493736</v>
      </c>
      <c r="D19" s="144">
        <v>943.30407169999989</v>
      </c>
      <c r="E19" s="144">
        <v>820.99641810000003</v>
      </c>
      <c r="F19" s="144">
        <v>727.76754169999992</v>
      </c>
      <c r="G19" s="144">
        <v>618.94749249999995</v>
      </c>
      <c r="H19" s="144">
        <v>633.18520680000006</v>
      </c>
      <c r="I19" s="144">
        <v>630.34406269999999</v>
      </c>
      <c r="J19" s="144">
        <v>591.34171170000002</v>
      </c>
      <c r="K19" s="144">
        <v>576.64056820000008</v>
      </c>
      <c r="L19" s="144">
        <v>537.61363840000001</v>
      </c>
      <c r="M19" s="144">
        <v>501.81560899999999</v>
      </c>
      <c r="N19" s="144">
        <v>503.45478229999998</v>
      </c>
      <c r="O19" s="144">
        <v>514.4519679</v>
      </c>
      <c r="P19" s="144">
        <v>496.71946209999999</v>
      </c>
      <c r="Q19" s="144">
        <v>489.87419500000004</v>
      </c>
      <c r="R19" s="144">
        <v>504.96269060000003</v>
      </c>
      <c r="S19" s="144">
        <v>511.24167060000002</v>
      </c>
      <c r="T19" s="144">
        <v>503.53390430000002</v>
      </c>
      <c r="U19" s="144">
        <v>466.9383861</v>
      </c>
      <c r="V19" s="144">
        <v>462.44565150000005</v>
      </c>
    </row>
    <row r="20" spans="1:22" s="132" customFormat="1" ht="12.75" customHeight="1">
      <c r="A20" s="131" t="s">
        <v>35</v>
      </c>
      <c r="B20" s="200" t="s">
        <v>352</v>
      </c>
      <c r="C20" s="144">
        <v>0</v>
      </c>
      <c r="D20" s="144">
        <v>0</v>
      </c>
      <c r="E20" s="144">
        <v>0</v>
      </c>
      <c r="F20" s="144">
        <v>0</v>
      </c>
      <c r="G20" s="144">
        <v>0</v>
      </c>
      <c r="H20" s="144">
        <v>0</v>
      </c>
      <c r="I20" s="144">
        <v>0</v>
      </c>
      <c r="J20" s="144">
        <v>0</v>
      </c>
      <c r="K20" s="144">
        <v>0</v>
      </c>
      <c r="L20" s="144">
        <v>0</v>
      </c>
      <c r="M20" s="144">
        <v>0</v>
      </c>
      <c r="N20" s="144">
        <v>0</v>
      </c>
      <c r="O20" s="144">
        <v>0</v>
      </c>
      <c r="P20" s="144">
        <v>0</v>
      </c>
      <c r="Q20" s="144">
        <v>0</v>
      </c>
      <c r="R20" s="144">
        <v>0</v>
      </c>
      <c r="S20" s="144">
        <v>0</v>
      </c>
      <c r="T20" s="144">
        <v>0</v>
      </c>
      <c r="U20" s="144">
        <v>0</v>
      </c>
      <c r="V20" s="144">
        <v>0</v>
      </c>
    </row>
    <row r="21" spans="1:22" s="132" customFormat="1" ht="12.75" customHeight="1">
      <c r="A21" s="131" t="s">
        <v>36</v>
      </c>
      <c r="B21" s="200" t="s">
        <v>353</v>
      </c>
      <c r="C21" s="144">
        <v>1078.6493736</v>
      </c>
      <c r="D21" s="144">
        <v>943.30407169999989</v>
      </c>
      <c r="E21" s="144">
        <v>820.99641810000003</v>
      </c>
      <c r="F21" s="144">
        <v>727.76754169999992</v>
      </c>
      <c r="G21" s="144">
        <v>618.94749249999995</v>
      </c>
      <c r="H21" s="144">
        <v>633.18520680000006</v>
      </c>
      <c r="I21" s="144">
        <v>630.34406269999999</v>
      </c>
      <c r="J21" s="144">
        <v>591.34171170000002</v>
      </c>
      <c r="K21" s="144">
        <v>576.64056820000008</v>
      </c>
      <c r="L21" s="144">
        <v>537.61363840000001</v>
      </c>
      <c r="M21" s="144">
        <v>501.81560899999999</v>
      </c>
      <c r="N21" s="144">
        <v>503.45478229999998</v>
      </c>
      <c r="O21" s="144">
        <v>514.4519679</v>
      </c>
      <c r="P21" s="144">
        <v>496.71946209999999</v>
      </c>
      <c r="Q21" s="144">
        <v>489.87419500000004</v>
      </c>
      <c r="R21" s="144">
        <v>504.96269060000003</v>
      </c>
      <c r="S21" s="144">
        <v>511.24167060000002</v>
      </c>
      <c r="T21" s="144">
        <v>503.53390430000002</v>
      </c>
      <c r="U21" s="144">
        <v>466.9383861</v>
      </c>
      <c r="V21" s="144">
        <v>462.44565150000005</v>
      </c>
    </row>
    <row r="22" spans="1:22" s="132" customFormat="1" ht="12.75" customHeight="1">
      <c r="A22" s="131" t="s">
        <v>37</v>
      </c>
      <c r="B22" s="198" t="s">
        <v>354</v>
      </c>
      <c r="C22" s="144">
        <v>4947.8222239999996</v>
      </c>
      <c r="D22" s="144">
        <v>3865.3868199999997</v>
      </c>
      <c r="E22" s="144">
        <v>3674.1811019999996</v>
      </c>
      <c r="F22" s="144">
        <v>4002.4094519999999</v>
      </c>
      <c r="G22" s="144">
        <v>4647.6991699999999</v>
      </c>
      <c r="H22" s="144">
        <v>4925.2533590000003</v>
      </c>
      <c r="I22" s="144">
        <v>3661.7907849999997</v>
      </c>
      <c r="J22" s="144">
        <v>5480.1479799999997</v>
      </c>
      <c r="K22" s="144">
        <v>5215.2448199999999</v>
      </c>
      <c r="L22" s="144">
        <v>6069.8137409999999</v>
      </c>
      <c r="M22" s="144">
        <v>5855.8808850000005</v>
      </c>
      <c r="N22" s="144">
        <v>6378.0876260000005</v>
      </c>
      <c r="O22" s="144">
        <v>5178.3143279999995</v>
      </c>
      <c r="P22" s="144">
        <v>6098.4608369999996</v>
      </c>
      <c r="Q22" s="144">
        <v>6150.1258613999998</v>
      </c>
      <c r="R22" s="144">
        <v>6048.5750832000003</v>
      </c>
      <c r="S22" s="144">
        <v>5605.371865699999</v>
      </c>
      <c r="T22" s="144">
        <v>5024.6696455999991</v>
      </c>
      <c r="U22" s="144">
        <v>5282.3912382999997</v>
      </c>
      <c r="V22" s="144">
        <v>5376.2973657000002</v>
      </c>
    </row>
    <row r="23" spans="1:22" s="132" customFormat="1" ht="12.75" customHeight="1">
      <c r="A23" s="131" t="s">
        <v>8</v>
      </c>
      <c r="B23" s="198" t="s">
        <v>355</v>
      </c>
      <c r="C23" s="144">
        <v>0</v>
      </c>
      <c r="D23" s="144">
        <v>0</v>
      </c>
      <c r="E23" s="144">
        <v>0</v>
      </c>
      <c r="F23" s="144">
        <v>0</v>
      </c>
      <c r="G23" s="144">
        <v>0</v>
      </c>
      <c r="H23" s="144">
        <v>0</v>
      </c>
      <c r="I23" s="144">
        <v>0</v>
      </c>
      <c r="J23" s="144">
        <v>0</v>
      </c>
      <c r="K23" s="144">
        <v>0</v>
      </c>
      <c r="L23" s="144">
        <v>0</v>
      </c>
      <c r="M23" s="144">
        <v>0</v>
      </c>
      <c r="N23" s="144">
        <v>0</v>
      </c>
      <c r="O23" s="144">
        <v>0</v>
      </c>
      <c r="P23" s="144">
        <v>0</v>
      </c>
      <c r="Q23" s="144">
        <v>0</v>
      </c>
      <c r="R23" s="144">
        <v>0</v>
      </c>
      <c r="S23" s="144">
        <v>0</v>
      </c>
      <c r="T23" s="144">
        <v>0</v>
      </c>
      <c r="U23" s="144">
        <v>0</v>
      </c>
      <c r="V23" s="144">
        <v>0</v>
      </c>
    </row>
    <row r="24" spans="1:22" s="132" customFormat="1" ht="12.75" customHeight="1">
      <c r="A24" s="131" t="s">
        <v>9</v>
      </c>
      <c r="B24" s="198" t="s">
        <v>356</v>
      </c>
      <c r="C24" s="144">
        <v>0</v>
      </c>
      <c r="D24" s="144">
        <v>0</v>
      </c>
      <c r="E24" s="144">
        <v>0</v>
      </c>
      <c r="F24" s="144">
        <v>0</v>
      </c>
      <c r="G24" s="144">
        <v>0</v>
      </c>
      <c r="H24" s="144">
        <v>0</v>
      </c>
      <c r="I24" s="144">
        <v>0</v>
      </c>
      <c r="J24" s="144">
        <v>0</v>
      </c>
      <c r="K24" s="144">
        <v>0</v>
      </c>
      <c r="L24" s="144">
        <v>0</v>
      </c>
      <c r="M24" s="144">
        <v>0</v>
      </c>
      <c r="N24" s="144">
        <v>0</v>
      </c>
      <c r="O24" s="144">
        <v>0</v>
      </c>
      <c r="P24" s="144">
        <v>0</v>
      </c>
      <c r="Q24" s="144">
        <v>0</v>
      </c>
      <c r="R24" s="144">
        <v>0</v>
      </c>
      <c r="S24" s="144">
        <v>0</v>
      </c>
      <c r="T24" s="144">
        <v>0</v>
      </c>
      <c r="U24" s="144">
        <v>0</v>
      </c>
      <c r="V24" s="144">
        <v>0</v>
      </c>
    </row>
    <row r="25" spans="1:22" s="132" customFormat="1" ht="12.75" customHeight="1">
      <c r="A25" s="131" t="s">
        <v>38</v>
      </c>
      <c r="B25" s="198" t="s">
        <v>357</v>
      </c>
      <c r="C25" s="144">
        <v>0</v>
      </c>
      <c r="D25" s="144">
        <v>0</v>
      </c>
      <c r="E25" s="144">
        <v>0</v>
      </c>
      <c r="F25" s="144">
        <v>0</v>
      </c>
      <c r="G25" s="144">
        <v>0</v>
      </c>
      <c r="H25" s="144">
        <v>0</v>
      </c>
      <c r="I25" s="144">
        <v>0</v>
      </c>
      <c r="J25" s="144">
        <v>0</v>
      </c>
      <c r="K25" s="144">
        <v>0</v>
      </c>
      <c r="L25" s="144">
        <v>0</v>
      </c>
      <c r="M25" s="144">
        <v>0</v>
      </c>
      <c r="N25" s="144">
        <v>0</v>
      </c>
      <c r="O25" s="144">
        <v>0</v>
      </c>
      <c r="P25" s="144">
        <v>0</v>
      </c>
      <c r="Q25" s="144">
        <v>0</v>
      </c>
      <c r="R25" s="144">
        <v>0</v>
      </c>
      <c r="S25" s="144">
        <v>0</v>
      </c>
      <c r="T25" s="144">
        <v>0</v>
      </c>
      <c r="U25" s="144">
        <v>0</v>
      </c>
      <c r="V25" s="144">
        <v>0</v>
      </c>
    </row>
    <row r="26" spans="1:22" s="132" customFormat="1" ht="12.75" customHeight="1">
      <c r="A26" s="131" t="s">
        <v>10</v>
      </c>
      <c r="B26" s="200" t="s">
        <v>358</v>
      </c>
      <c r="C26" s="144">
        <v>0</v>
      </c>
      <c r="D26" s="144">
        <v>0</v>
      </c>
      <c r="E26" s="144">
        <v>0</v>
      </c>
      <c r="F26" s="144">
        <v>0</v>
      </c>
      <c r="G26" s="144">
        <v>0</v>
      </c>
      <c r="H26" s="144">
        <v>0</v>
      </c>
      <c r="I26" s="144">
        <v>0</v>
      </c>
      <c r="J26" s="144">
        <v>0</v>
      </c>
      <c r="K26" s="144">
        <v>0</v>
      </c>
      <c r="L26" s="144">
        <v>0</v>
      </c>
      <c r="M26" s="144">
        <v>0</v>
      </c>
      <c r="N26" s="144">
        <v>0</v>
      </c>
      <c r="O26" s="144">
        <v>0</v>
      </c>
      <c r="P26" s="144">
        <v>0</v>
      </c>
      <c r="Q26" s="144">
        <v>0</v>
      </c>
      <c r="R26" s="144">
        <v>0</v>
      </c>
      <c r="S26" s="144">
        <v>0</v>
      </c>
      <c r="T26" s="144">
        <v>0</v>
      </c>
      <c r="U26" s="144">
        <v>0</v>
      </c>
      <c r="V26" s="144">
        <v>0</v>
      </c>
    </row>
    <row r="27" spans="1:22" s="132" customFormat="1" ht="12.75" customHeight="1">
      <c r="A27" s="131" t="s">
        <v>39</v>
      </c>
      <c r="B27" s="200" t="s">
        <v>359</v>
      </c>
      <c r="C27" s="144">
        <v>0</v>
      </c>
      <c r="D27" s="144">
        <v>0</v>
      </c>
      <c r="E27" s="144">
        <v>0</v>
      </c>
      <c r="F27" s="144">
        <v>0</v>
      </c>
      <c r="G27" s="144">
        <v>0</v>
      </c>
      <c r="H27" s="144">
        <v>0</v>
      </c>
      <c r="I27" s="144">
        <v>0</v>
      </c>
      <c r="J27" s="144">
        <v>0</v>
      </c>
      <c r="K27" s="144">
        <v>0</v>
      </c>
      <c r="L27" s="144">
        <v>0</v>
      </c>
      <c r="M27" s="144">
        <v>0</v>
      </c>
      <c r="N27" s="144">
        <v>0</v>
      </c>
      <c r="O27" s="144">
        <v>0</v>
      </c>
      <c r="P27" s="144">
        <v>0</v>
      </c>
      <c r="Q27" s="144">
        <v>0</v>
      </c>
      <c r="R27" s="144">
        <v>0</v>
      </c>
      <c r="S27" s="144">
        <v>0</v>
      </c>
      <c r="T27" s="144">
        <v>0</v>
      </c>
      <c r="U27" s="144">
        <v>0</v>
      </c>
      <c r="V27" s="144">
        <v>0</v>
      </c>
    </row>
    <row r="28" spans="1:22" s="132" customFormat="1" ht="12.75" customHeight="1">
      <c r="A28" s="131" t="s">
        <v>11</v>
      </c>
      <c r="B28" s="198" t="s">
        <v>360</v>
      </c>
      <c r="C28" s="144">
        <v>1019667.9596857001</v>
      </c>
      <c r="D28" s="144">
        <v>972702.93887490011</v>
      </c>
      <c r="E28" s="144">
        <v>944170.33186140005</v>
      </c>
      <c r="F28" s="144">
        <v>937197.59493710008</v>
      </c>
      <c r="G28" s="144">
        <v>950424.69465860003</v>
      </c>
      <c r="H28" s="144">
        <v>925212.37222100003</v>
      </c>
      <c r="I28" s="144">
        <v>916711.72315379989</v>
      </c>
      <c r="J28" s="144">
        <v>937885.75928390014</v>
      </c>
      <c r="K28" s="144">
        <v>898012.48626000003</v>
      </c>
      <c r="L28" s="144">
        <v>609953.22862549999</v>
      </c>
      <c r="M28" s="144">
        <v>807089.31711820001</v>
      </c>
      <c r="N28" s="144">
        <v>811673.82337089989</v>
      </c>
      <c r="O28" s="144">
        <v>776599.34611320007</v>
      </c>
      <c r="P28" s="144">
        <v>795921.12791130005</v>
      </c>
      <c r="Q28" s="144">
        <v>812417.20642269985</v>
      </c>
      <c r="R28" s="144">
        <v>820319.44588360004</v>
      </c>
      <c r="S28" s="144">
        <v>792326.35515369999</v>
      </c>
      <c r="T28" s="144">
        <v>837254.89451000001</v>
      </c>
      <c r="U28" s="144">
        <v>808500.26100890001</v>
      </c>
      <c r="V28" s="144">
        <v>789161.31718719995</v>
      </c>
    </row>
    <row r="29" spans="1:22" s="132" customFormat="1" ht="12.75" customHeight="1">
      <c r="A29" s="131" t="s">
        <v>40</v>
      </c>
      <c r="B29" s="200" t="s">
        <v>361</v>
      </c>
      <c r="C29" s="144">
        <v>903785.21968570014</v>
      </c>
      <c r="D29" s="144">
        <v>855199.65887490008</v>
      </c>
      <c r="E29" s="144">
        <v>826359.97186140006</v>
      </c>
      <c r="F29" s="144">
        <v>818181.41493710002</v>
      </c>
      <c r="G29" s="144">
        <v>830034.57465860003</v>
      </c>
      <c r="H29" s="144">
        <v>808965.67222099996</v>
      </c>
      <c r="I29" s="144">
        <v>823755.22315379989</v>
      </c>
      <c r="J29" s="144">
        <v>838177.63928390015</v>
      </c>
      <c r="K29" s="144">
        <v>788944.72626000002</v>
      </c>
      <c r="L29" s="144">
        <v>557435.88862550003</v>
      </c>
      <c r="M29" s="144">
        <v>734593.23711820005</v>
      </c>
      <c r="N29" s="144">
        <v>733823.82337089989</v>
      </c>
      <c r="O29" s="144">
        <v>702723.20611320005</v>
      </c>
      <c r="P29" s="144">
        <v>707294.88791130006</v>
      </c>
      <c r="Q29" s="144">
        <v>716894.2664226999</v>
      </c>
      <c r="R29" s="144">
        <v>722871.22588360007</v>
      </c>
      <c r="S29" s="144">
        <v>693901.63515370002</v>
      </c>
      <c r="T29" s="144">
        <v>738255.79451000004</v>
      </c>
      <c r="U29" s="144">
        <v>713304.02100890002</v>
      </c>
      <c r="V29" s="144">
        <v>697733.19718719996</v>
      </c>
    </row>
    <row r="30" spans="1:22" s="132" customFormat="1" ht="12.75" customHeight="1">
      <c r="A30" s="131" t="s">
        <v>41</v>
      </c>
      <c r="B30" s="200" t="s">
        <v>362</v>
      </c>
      <c r="C30" s="144">
        <v>115882.74000000002</v>
      </c>
      <c r="D30" s="144">
        <v>117503.28</v>
      </c>
      <c r="E30" s="144">
        <v>117810.36</v>
      </c>
      <c r="F30" s="144">
        <v>119016.18000000001</v>
      </c>
      <c r="G30" s="144">
        <v>120390.12</v>
      </c>
      <c r="H30" s="144">
        <v>116246.70000000001</v>
      </c>
      <c r="I30" s="144">
        <v>92956.5</v>
      </c>
      <c r="J30" s="144">
        <v>99708.12</v>
      </c>
      <c r="K30" s="144">
        <v>109067.76000000001</v>
      </c>
      <c r="L30" s="144">
        <v>52517.340000000004</v>
      </c>
      <c r="M30" s="144">
        <v>72496.08</v>
      </c>
      <c r="N30" s="144">
        <v>77850</v>
      </c>
      <c r="O30" s="144">
        <v>73876.14</v>
      </c>
      <c r="P30" s="144">
        <v>88626.239999999991</v>
      </c>
      <c r="Q30" s="144">
        <v>95522.94</v>
      </c>
      <c r="R30" s="144">
        <v>97448.22</v>
      </c>
      <c r="S30" s="144">
        <v>98424.719999999987</v>
      </c>
      <c r="T30" s="144">
        <v>98999.1</v>
      </c>
      <c r="U30" s="144">
        <v>95196.24</v>
      </c>
      <c r="V30" s="144">
        <v>91428.12000000001</v>
      </c>
    </row>
    <row r="31" spans="1:22" s="132" customFormat="1" ht="12.75" customHeight="1">
      <c r="A31" s="131" t="s">
        <v>42</v>
      </c>
      <c r="B31" s="200" t="s">
        <v>363</v>
      </c>
      <c r="C31" s="144">
        <v>0</v>
      </c>
      <c r="D31" s="144">
        <v>0</v>
      </c>
      <c r="E31" s="144">
        <v>0</v>
      </c>
      <c r="F31" s="144">
        <v>0</v>
      </c>
      <c r="G31" s="144">
        <v>0</v>
      </c>
      <c r="H31" s="144">
        <v>0</v>
      </c>
      <c r="I31" s="144">
        <v>0</v>
      </c>
      <c r="J31" s="144">
        <v>0</v>
      </c>
      <c r="K31" s="144">
        <v>0</v>
      </c>
      <c r="L31" s="144">
        <v>0</v>
      </c>
      <c r="M31" s="144">
        <v>0</v>
      </c>
      <c r="N31" s="144">
        <v>0</v>
      </c>
      <c r="O31" s="144">
        <v>0</v>
      </c>
      <c r="P31" s="144">
        <v>0</v>
      </c>
      <c r="Q31" s="144">
        <v>0</v>
      </c>
      <c r="R31" s="144">
        <v>0</v>
      </c>
      <c r="S31" s="144">
        <v>0</v>
      </c>
      <c r="T31" s="144">
        <v>0</v>
      </c>
      <c r="U31" s="144">
        <v>0</v>
      </c>
      <c r="V31" s="144">
        <v>0</v>
      </c>
    </row>
    <row r="32" spans="1:22" s="132" customFormat="1" ht="12.75" customHeight="1">
      <c r="A32" s="131" t="s">
        <v>12</v>
      </c>
      <c r="B32" s="198" t="s">
        <v>364</v>
      </c>
      <c r="C32" s="144">
        <v>0</v>
      </c>
      <c r="D32" s="144">
        <v>0</v>
      </c>
      <c r="E32" s="144">
        <v>0</v>
      </c>
      <c r="F32" s="144">
        <v>0</v>
      </c>
      <c r="G32" s="144">
        <v>0</v>
      </c>
      <c r="H32" s="144">
        <v>0</v>
      </c>
      <c r="I32" s="144">
        <v>0</v>
      </c>
      <c r="J32" s="144">
        <v>0</v>
      </c>
      <c r="K32" s="144">
        <v>0</v>
      </c>
      <c r="L32" s="144">
        <v>0</v>
      </c>
      <c r="M32" s="144">
        <v>0</v>
      </c>
      <c r="N32" s="144">
        <v>0</v>
      </c>
      <c r="O32" s="144">
        <v>0</v>
      </c>
      <c r="P32" s="144">
        <v>0</v>
      </c>
      <c r="Q32" s="144">
        <v>0</v>
      </c>
      <c r="R32" s="144">
        <v>0</v>
      </c>
      <c r="S32" s="144">
        <v>0</v>
      </c>
      <c r="T32" s="144">
        <v>0</v>
      </c>
      <c r="U32" s="144">
        <v>0</v>
      </c>
      <c r="V32" s="144">
        <v>0</v>
      </c>
    </row>
    <row r="33" spans="1:22" s="132" customFormat="1" ht="12.75" customHeight="1">
      <c r="A33" s="131" t="s">
        <v>13</v>
      </c>
      <c r="B33" s="198" t="s">
        <v>365</v>
      </c>
      <c r="C33" s="144">
        <v>0</v>
      </c>
      <c r="D33" s="144">
        <v>0</v>
      </c>
      <c r="E33" s="144">
        <v>0</v>
      </c>
      <c r="F33" s="144">
        <v>0</v>
      </c>
      <c r="G33" s="144">
        <v>0</v>
      </c>
      <c r="H33" s="144">
        <v>0</v>
      </c>
      <c r="I33" s="144">
        <v>0</v>
      </c>
      <c r="J33" s="144">
        <v>0</v>
      </c>
      <c r="K33" s="144">
        <v>0</v>
      </c>
      <c r="L33" s="144">
        <v>0</v>
      </c>
      <c r="M33" s="144">
        <v>0</v>
      </c>
      <c r="N33" s="144">
        <v>0</v>
      </c>
      <c r="O33" s="144">
        <v>0</v>
      </c>
      <c r="P33" s="144">
        <v>0</v>
      </c>
      <c r="Q33" s="144">
        <v>0</v>
      </c>
      <c r="R33" s="144">
        <v>0</v>
      </c>
      <c r="S33" s="144">
        <v>0</v>
      </c>
      <c r="T33" s="144">
        <v>0</v>
      </c>
      <c r="U33" s="144">
        <v>0</v>
      </c>
      <c r="V33" s="144">
        <v>0</v>
      </c>
    </row>
    <row r="34" spans="1:22" s="132" customFormat="1" ht="12.75" customHeight="1">
      <c r="A34" s="131" t="s">
        <v>14</v>
      </c>
      <c r="B34" s="198" t="s">
        <v>366</v>
      </c>
      <c r="C34" s="144">
        <v>0</v>
      </c>
      <c r="D34" s="144">
        <v>0</v>
      </c>
      <c r="E34" s="144">
        <v>0</v>
      </c>
      <c r="F34" s="144">
        <v>0</v>
      </c>
      <c r="G34" s="144">
        <v>0</v>
      </c>
      <c r="H34" s="144">
        <v>0</v>
      </c>
      <c r="I34" s="144">
        <v>0</v>
      </c>
      <c r="J34" s="144">
        <v>0</v>
      </c>
      <c r="K34" s="144">
        <v>0</v>
      </c>
      <c r="L34" s="144">
        <v>0</v>
      </c>
      <c r="M34" s="144">
        <v>0</v>
      </c>
      <c r="N34" s="144">
        <v>0</v>
      </c>
      <c r="O34" s="144">
        <v>0</v>
      </c>
      <c r="P34" s="144">
        <v>0</v>
      </c>
      <c r="Q34" s="144">
        <v>0</v>
      </c>
      <c r="R34" s="144">
        <v>0</v>
      </c>
      <c r="S34" s="144">
        <v>0</v>
      </c>
      <c r="T34" s="144">
        <v>0</v>
      </c>
      <c r="U34" s="144">
        <v>0</v>
      </c>
      <c r="V34" s="144">
        <v>0</v>
      </c>
    </row>
    <row r="35" spans="1:22" s="132" customFormat="1" ht="12.75" customHeight="1">
      <c r="A35" s="131" t="s">
        <v>43</v>
      </c>
      <c r="B35" s="198" t="s">
        <v>367</v>
      </c>
      <c r="C35" s="144">
        <v>0</v>
      </c>
      <c r="D35" s="144">
        <v>0</v>
      </c>
      <c r="E35" s="144">
        <v>0</v>
      </c>
      <c r="F35" s="144">
        <v>0</v>
      </c>
      <c r="G35" s="144">
        <v>0</v>
      </c>
      <c r="H35" s="144">
        <v>0</v>
      </c>
      <c r="I35" s="144">
        <v>0</v>
      </c>
      <c r="J35" s="144">
        <v>0</v>
      </c>
      <c r="K35" s="144">
        <v>0</v>
      </c>
      <c r="L35" s="144">
        <v>0</v>
      </c>
      <c r="M35" s="144">
        <v>0</v>
      </c>
      <c r="N35" s="144">
        <v>0</v>
      </c>
      <c r="O35" s="144">
        <v>0</v>
      </c>
      <c r="P35" s="144">
        <v>0</v>
      </c>
      <c r="Q35" s="144">
        <v>0</v>
      </c>
      <c r="R35" s="144">
        <v>0</v>
      </c>
      <c r="S35" s="144">
        <v>0</v>
      </c>
      <c r="T35" s="144">
        <v>0</v>
      </c>
      <c r="U35" s="144">
        <v>0</v>
      </c>
      <c r="V35" s="144">
        <v>0</v>
      </c>
    </row>
    <row r="36" spans="1:22" s="132" customFormat="1" ht="12.75" customHeight="1">
      <c r="A36" s="131" t="s">
        <v>44</v>
      </c>
      <c r="B36" s="198" t="s">
        <v>368</v>
      </c>
      <c r="C36" s="144">
        <v>0</v>
      </c>
      <c r="D36" s="144">
        <v>0</v>
      </c>
      <c r="E36" s="144">
        <v>0</v>
      </c>
      <c r="F36" s="144">
        <v>0</v>
      </c>
      <c r="G36" s="144">
        <v>0</v>
      </c>
      <c r="H36" s="144">
        <v>0</v>
      </c>
      <c r="I36" s="144">
        <v>0</v>
      </c>
      <c r="J36" s="144">
        <v>0</v>
      </c>
      <c r="K36" s="144">
        <v>0</v>
      </c>
      <c r="L36" s="144">
        <v>0</v>
      </c>
      <c r="M36" s="144">
        <v>0</v>
      </c>
      <c r="N36" s="144">
        <v>0</v>
      </c>
      <c r="O36" s="144">
        <v>0</v>
      </c>
      <c r="P36" s="144">
        <v>0</v>
      </c>
      <c r="Q36" s="144">
        <v>0</v>
      </c>
      <c r="R36" s="144">
        <v>0</v>
      </c>
      <c r="S36" s="144">
        <v>0</v>
      </c>
      <c r="T36" s="144">
        <v>0</v>
      </c>
      <c r="U36" s="144">
        <v>0</v>
      </c>
      <c r="V36" s="144">
        <v>0</v>
      </c>
    </row>
    <row r="37" spans="1:22" s="132" customFormat="1" ht="12.75" customHeight="1">
      <c r="A37" s="131" t="s">
        <v>45</v>
      </c>
      <c r="B37" s="198" t="s">
        <v>369</v>
      </c>
      <c r="C37" s="144">
        <v>0</v>
      </c>
      <c r="D37" s="144">
        <v>0</v>
      </c>
      <c r="E37" s="144">
        <v>0</v>
      </c>
      <c r="F37" s="144">
        <v>0</v>
      </c>
      <c r="G37" s="144">
        <v>0</v>
      </c>
      <c r="H37" s="144">
        <v>0</v>
      </c>
      <c r="I37" s="144">
        <v>0</v>
      </c>
      <c r="J37" s="144">
        <v>0</v>
      </c>
      <c r="K37" s="144">
        <v>0</v>
      </c>
      <c r="L37" s="144">
        <v>0</v>
      </c>
      <c r="M37" s="144">
        <v>0</v>
      </c>
      <c r="N37" s="144">
        <v>0</v>
      </c>
      <c r="O37" s="144">
        <v>0</v>
      </c>
      <c r="P37" s="144">
        <v>0</v>
      </c>
      <c r="Q37" s="144">
        <v>0</v>
      </c>
      <c r="R37" s="144">
        <v>0</v>
      </c>
      <c r="S37" s="144">
        <v>0</v>
      </c>
      <c r="T37" s="144">
        <v>0</v>
      </c>
      <c r="U37" s="144">
        <v>0</v>
      </c>
      <c r="V37" s="144">
        <v>0</v>
      </c>
    </row>
    <row r="38" spans="1:22" s="133" customFormat="1" ht="12.75" customHeight="1">
      <c r="A38" s="131" t="s">
        <v>46</v>
      </c>
      <c r="B38" s="198" t="s">
        <v>370</v>
      </c>
      <c r="C38" s="144">
        <v>0</v>
      </c>
      <c r="D38" s="144">
        <v>0</v>
      </c>
      <c r="E38" s="144">
        <v>0</v>
      </c>
      <c r="F38" s="144">
        <v>0</v>
      </c>
      <c r="G38" s="144">
        <v>0</v>
      </c>
      <c r="H38" s="144">
        <v>0</v>
      </c>
      <c r="I38" s="144">
        <v>0</v>
      </c>
      <c r="J38" s="144">
        <v>0</v>
      </c>
      <c r="K38" s="144">
        <v>0</v>
      </c>
      <c r="L38" s="144">
        <v>0</v>
      </c>
      <c r="M38" s="144">
        <v>0</v>
      </c>
      <c r="N38" s="144">
        <v>0</v>
      </c>
      <c r="O38" s="144">
        <v>0</v>
      </c>
      <c r="P38" s="144">
        <v>0</v>
      </c>
      <c r="Q38" s="144">
        <v>0</v>
      </c>
      <c r="R38" s="144">
        <v>0</v>
      </c>
      <c r="S38" s="144">
        <v>0</v>
      </c>
      <c r="T38" s="144">
        <v>0</v>
      </c>
      <c r="U38" s="144">
        <v>0</v>
      </c>
      <c r="V38" s="144">
        <v>0</v>
      </c>
    </row>
    <row r="39" spans="1:22" s="133" customFormat="1" ht="12.75" customHeight="1">
      <c r="A39" s="131" t="s">
        <v>47</v>
      </c>
      <c r="B39" s="198" t="s">
        <v>371</v>
      </c>
      <c r="C39" s="144">
        <v>0</v>
      </c>
      <c r="D39" s="144">
        <v>0</v>
      </c>
      <c r="E39" s="144">
        <v>0</v>
      </c>
      <c r="F39" s="144">
        <v>0</v>
      </c>
      <c r="G39" s="144">
        <v>0</v>
      </c>
      <c r="H39" s="144">
        <v>0</v>
      </c>
      <c r="I39" s="144">
        <v>0</v>
      </c>
      <c r="J39" s="144">
        <v>0</v>
      </c>
      <c r="K39" s="144">
        <v>0</v>
      </c>
      <c r="L39" s="144">
        <v>0</v>
      </c>
      <c r="M39" s="144">
        <v>0</v>
      </c>
      <c r="N39" s="144">
        <v>0</v>
      </c>
      <c r="O39" s="144">
        <v>0</v>
      </c>
      <c r="P39" s="144">
        <v>0</v>
      </c>
      <c r="Q39" s="144">
        <v>0</v>
      </c>
      <c r="R39" s="144">
        <v>0</v>
      </c>
      <c r="S39" s="144">
        <v>0</v>
      </c>
      <c r="T39" s="144">
        <v>0</v>
      </c>
      <c r="U39" s="144">
        <v>0</v>
      </c>
      <c r="V39" s="144">
        <v>0</v>
      </c>
    </row>
    <row r="40" spans="1:22" s="133" customFormat="1" ht="12.75" customHeight="1">
      <c r="A40" s="131" t="s">
        <v>48</v>
      </c>
      <c r="B40" s="199" t="s">
        <v>372</v>
      </c>
      <c r="C40" s="144">
        <v>0</v>
      </c>
      <c r="D40" s="144">
        <v>0</v>
      </c>
      <c r="E40" s="144">
        <v>0</v>
      </c>
      <c r="F40" s="144">
        <v>0</v>
      </c>
      <c r="G40" s="144">
        <v>0</v>
      </c>
      <c r="H40" s="144">
        <v>0</v>
      </c>
      <c r="I40" s="144">
        <v>0</v>
      </c>
      <c r="J40" s="144">
        <v>0</v>
      </c>
      <c r="K40" s="144">
        <v>0</v>
      </c>
      <c r="L40" s="144">
        <v>0</v>
      </c>
      <c r="M40" s="144">
        <v>0</v>
      </c>
      <c r="N40" s="144">
        <v>0</v>
      </c>
      <c r="O40" s="144">
        <v>0</v>
      </c>
      <c r="P40" s="144">
        <v>0</v>
      </c>
      <c r="Q40" s="144">
        <v>0</v>
      </c>
      <c r="R40" s="144">
        <v>0</v>
      </c>
      <c r="S40" s="144">
        <v>0</v>
      </c>
      <c r="T40" s="144">
        <v>0</v>
      </c>
      <c r="U40" s="144">
        <v>0</v>
      </c>
      <c r="V40" s="144">
        <v>0</v>
      </c>
    </row>
    <row r="41" spans="1:22" s="133" customFormat="1" ht="12.75" customHeight="1">
      <c r="A41" s="131" t="s">
        <v>49</v>
      </c>
      <c r="B41" s="198" t="s">
        <v>373</v>
      </c>
      <c r="C41" s="144">
        <v>0</v>
      </c>
      <c r="D41" s="144">
        <v>0</v>
      </c>
      <c r="E41" s="144">
        <v>0</v>
      </c>
      <c r="F41" s="144">
        <v>0</v>
      </c>
      <c r="G41" s="144">
        <v>0</v>
      </c>
      <c r="H41" s="144">
        <v>0</v>
      </c>
      <c r="I41" s="144">
        <v>0</v>
      </c>
      <c r="J41" s="144">
        <v>0</v>
      </c>
      <c r="K41" s="144">
        <v>0</v>
      </c>
      <c r="L41" s="144">
        <v>0</v>
      </c>
      <c r="M41" s="144">
        <v>0</v>
      </c>
      <c r="N41" s="144">
        <v>0</v>
      </c>
      <c r="O41" s="144">
        <v>0</v>
      </c>
      <c r="P41" s="144">
        <v>0</v>
      </c>
      <c r="Q41" s="144">
        <v>0</v>
      </c>
      <c r="R41" s="144">
        <v>0</v>
      </c>
      <c r="S41" s="144">
        <v>0</v>
      </c>
      <c r="T41" s="144">
        <v>0</v>
      </c>
      <c r="U41" s="144">
        <v>0</v>
      </c>
      <c r="V41" s="144">
        <v>0</v>
      </c>
    </row>
    <row r="42" spans="1:22" s="133" customFormat="1" ht="12.75" customHeight="1">
      <c r="A42" s="131" t="s">
        <v>50</v>
      </c>
      <c r="B42" s="198" t="s">
        <v>375</v>
      </c>
      <c r="C42" s="144">
        <v>0</v>
      </c>
      <c r="D42" s="144">
        <v>0</v>
      </c>
      <c r="E42" s="144">
        <v>0</v>
      </c>
      <c r="F42" s="144">
        <v>0</v>
      </c>
      <c r="G42" s="144">
        <v>0</v>
      </c>
      <c r="H42" s="144">
        <v>0</v>
      </c>
      <c r="I42" s="144">
        <v>0</v>
      </c>
      <c r="J42" s="144">
        <v>0</v>
      </c>
      <c r="K42" s="144">
        <v>0</v>
      </c>
      <c r="L42" s="144">
        <v>0</v>
      </c>
      <c r="M42" s="144">
        <v>0</v>
      </c>
      <c r="N42" s="144">
        <v>0</v>
      </c>
      <c r="O42" s="144">
        <v>0</v>
      </c>
      <c r="P42" s="144">
        <v>0</v>
      </c>
      <c r="Q42" s="144">
        <v>0</v>
      </c>
      <c r="R42" s="144">
        <v>0</v>
      </c>
      <c r="S42" s="144">
        <v>0</v>
      </c>
      <c r="T42" s="144">
        <v>0</v>
      </c>
      <c r="U42" s="144">
        <v>0</v>
      </c>
      <c r="V42" s="144">
        <v>0</v>
      </c>
    </row>
    <row r="43" spans="1:22" s="134" customFormat="1" ht="12.75" customHeight="1">
      <c r="A43" s="131" t="s">
        <v>51</v>
      </c>
      <c r="B43" s="199" t="s">
        <v>376</v>
      </c>
      <c r="C43" s="144">
        <v>23035.057280000001</v>
      </c>
      <c r="D43" s="144">
        <v>22836.479199999998</v>
      </c>
      <c r="E43" s="144">
        <v>22637.901119999999</v>
      </c>
      <c r="F43" s="144">
        <v>22439.323040000003</v>
      </c>
      <c r="G43" s="144">
        <v>22240.74496</v>
      </c>
      <c r="H43" s="144">
        <v>22042.166880000001</v>
      </c>
      <c r="I43" s="144">
        <v>21843.588799999998</v>
      </c>
      <c r="J43" s="144">
        <v>21645.010719999998</v>
      </c>
      <c r="K43" s="144">
        <v>21446.432640000003</v>
      </c>
      <c r="L43" s="144">
        <v>21247.85456</v>
      </c>
      <c r="M43" s="144">
        <v>21049.27648</v>
      </c>
      <c r="N43" s="144">
        <v>20850.698399999997</v>
      </c>
      <c r="O43" s="144">
        <v>20652.120320000002</v>
      </c>
      <c r="P43" s="144">
        <v>20453.542240000002</v>
      </c>
      <c r="Q43" s="144">
        <v>20254.96416</v>
      </c>
      <c r="R43" s="144">
        <v>20056.38608</v>
      </c>
      <c r="S43" s="144">
        <v>19857.807999999997</v>
      </c>
      <c r="T43" s="144">
        <v>19659.229920000002</v>
      </c>
      <c r="U43" s="144">
        <v>19460.651840000002</v>
      </c>
      <c r="V43" s="144">
        <v>18269.183359999999</v>
      </c>
    </row>
    <row r="44" spans="1:22" s="133" customFormat="1" ht="12.75" customHeight="1">
      <c r="A44" s="131" t="s">
        <v>52</v>
      </c>
      <c r="B44" s="198" t="s">
        <v>377</v>
      </c>
      <c r="C44" s="144">
        <v>0</v>
      </c>
      <c r="D44" s="144">
        <v>0</v>
      </c>
      <c r="E44" s="144">
        <v>0</v>
      </c>
      <c r="F44" s="144">
        <v>0</v>
      </c>
      <c r="G44" s="144">
        <v>0</v>
      </c>
      <c r="H44" s="144">
        <v>0</v>
      </c>
      <c r="I44" s="144">
        <v>0</v>
      </c>
      <c r="J44" s="144">
        <v>0</v>
      </c>
      <c r="K44" s="144">
        <v>0</v>
      </c>
      <c r="L44" s="144">
        <v>0</v>
      </c>
      <c r="M44" s="144">
        <v>0</v>
      </c>
      <c r="N44" s="144">
        <v>0</v>
      </c>
      <c r="O44" s="144">
        <v>0</v>
      </c>
      <c r="P44" s="144">
        <v>0</v>
      </c>
      <c r="Q44" s="144">
        <v>0</v>
      </c>
      <c r="R44" s="144">
        <v>0</v>
      </c>
      <c r="S44" s="144">
        <v>0</v>
      </c>
      <c r="T44" s="144">
        <v>0</v>
      </c>
      <c r="U44" s="144">
        <v>0</v>
      </c>
      <c r="V44" s="144">
        <v>0</v>
      </c>
    </row>
    <row r="45" spans="1:22" s="132" customFormat="1" ht="12.75" customHeight="1">
      <c r="A45" s="131" t="s">
        <v>53</v>
      </c>
      <c r="B45" s="198" t="s">
        <v>378</v>
      </c>
      <c r="C45" s="144">
        <v>23035.057280000001</v>
      </c>
      <c r="D45" s="144">
        <v>22836.479199999998</v>
      </c>
      <c r="E45" s="144">
        <v>22637.901119999999</v>
      </c>
      <c r="F45" s="144">
        <v>22439.323040000003</v>
      </c>
      <c r="G45" s="144">
        <v>22240.74496</v>
      </c>
      <c r="H45" s="144">
        <v>22042.166880000001</v>
      </c>
      <c r="I45" s="144">
        <v>21843.588799999998</v>
      </c>
      <c r="J45" s="144">
        <v>21645.010719999998</v>
      </c>
      <c r="K45" s="144">
        <v>21446.432640000003</v>
      </c>
      <c r="L45" s="144">
        <v>21247.85456</v>
      </c>
      <c r="M45" s="144">
        <v>21049.27648</v>
      </c>
      <c r="N45" s="144">
        <v>20850.698399999997</v>
      </c>
      <c r="O45" s="144">
        <v>20652.120320000002</v>
      </c>
      <c r="P45" s="144">
        <v>20453.542240000002</v>
      </c>
      <c r="Q45" s="144">
        <v>20254.96416</v>
      </c>
      <c r="R45" s="144">
        <v>20056.38608</v>
      </c>
      <c r="S45" s="144">
        <v>19857.807999999997</v>
      </c>
      <c r="T45" s="144">
        <v>19659.229920000002</v>
      </c>
      <c r="U45" s="144">
        <v>19460.651840000002</v>
      </c>
      <c r="V45" s="144">
        <v>18269.183359999999</v>
      </c>
    </row>
    <row r="46" spans="1:22" s="132" customFormat="1" ht="12.75" customHeight="1">
      <c r="A46" s="131">
        <v>37</v>
      </c>
      <c r="B46" s="200" t="s">
        <v>379</v>
      </c>
      <c r="C46" s="144">
        <v>0</v>
      </c>
      <c r="D46" s="144">
        <v>0</v>
      </c>
      <c r="E46" s="144">
        <v>0</v>
      </c>
      <c r="F46" s="144">
        <v>0</v>
      </c>
      <c r="G46" s="144">
        <v>0</v>
      </c>
      <c r="H46" s="144">
        <v>0</v>
      </c>
      <c r="I46" s="144">
        <v>0</v>
      </c>
      <c r="J46" s="144">
        <v>0</v>
      </c>
      <c r="K46" s="144">
        <v>0</v>
      </c>
      <c r="L46" s="144">
        <v>0</v>
      </c>
      <c r="M46" s="144">
        <v>0</v>
      </c>
      <c r="N46" s="144">
        <v>0</v>
      </c>
      <c r="O46" s="144">
        <v>0</v>
      </c>
      <c r="P46" s="144">
        <v>0</v>
      </c>
      <c r="Q46" s="144">
        <v>0</v>
      </c>
      <c r="R46" s="144">
        <v>0</v>
      </c>
      <c r="S46" s="144">
        <v>0</v>
      </c>
      <c r="T46" s="144">
        <v>0</v>
      </c>
      <c r="U46" s="144">
        <v>0</v>
      </c>
      <c r="V46" s="144">
        <v>0</v>
      </c>
    </row>
    <row r="47" spans="1:22" s="132" customFormat="1" ht="12.75" customHeight="1">
      <c r="A47" s="131" t="s">
        <v>54</v>
      </c>
      <c r="B47" s="200" t="s">
        <v>380</v>
      </c>
      <c r="C47" s="144">
        <v>23035.057280000001</v>
      </c>
      <c r="D47" s="144">
        <v>22836.479199999998</v>
      </c>
      <c r="E47" s="144">
        <v>22637.901119999999</v>
      </c>
      <c r="F47" s="144">
        <v>22439.323040000003</v>
      </c>
      <c r="G47" s="144">
        <v>22240.74496</v>
      </c>
      <c r="H47" s="144">
        <v>22042.166880000001</v>
      </c>
      <c r="I47" s="144">
        <v>21843.588799999998</v>
      </c>
      <c r="J47" s="144">
        <v>21645.010719999998</v>
      </c>
      <c r="K47" s="144">
        <v>21446.432640000003</v>
      </c>
      <c r="L47" s="144">
        <v>21247.85456</v>
      </c>
      <c r="M47" s="144">
        <v>21049.27648</v>
      </c>
      <c r="N47" s="144">
        <v>20850.698399999997</v>
      </c>
      <c r="O47" s="144">
        <v>20652.120320000002</v>
      </c>
      <c r="P47" s="144">
        <v>20453.542240000002</v>
      </c>
      <c r="Q47" s="144">
        <v>20254.96416</v>
      </c>
      <c r="R47" s="144">
        <v>20056.38608</v>
      </c>
      <c r="S47" s="144">
        <v>19857.807999999997</v>
      </c>
      <c r="T47" s="144">
        <v>19659.229920000002</v>
      </c>
      <c r="U47" s="144">
        <v>19460.651840000002</v>
      </c>
      <c r="V47" s="144">
        <v>18269.183359999999</v>
      </c>
    </row>
    <row r="48" spans="1:22" s="132" customFormat="1" ht="12.75" customHeight="1">
      <c r="A48" s="131" t="s">
        <v>55</v>
      </c>
      <c r="B48" s="199" t="s">
        <v>381</v>
      </c>
      <c r="C48" s="144">
        <v>0</v>
      </c>
      <c r="D48" s="144">
        <v>0</v>
      </c>
      <c r="E48" s="144">
        <v>0</v>
      </c>
      <c r="F48" s="144">
        <v>0</v>
      </c>
      <c r="G48" s="144">
        <v>0</v>
      </c>
      <c r="H48" s="144">
        <v>0</v>
      </c>
      <c r="I48" s="144">
        <v>0</v>
      </c>
      <c r="J48" s="144">
        <v>0</v>
      </c>
      <c r="K48" s="144">
        <v>0</v>
      </c>
      <c r="L48" s="144">
        <v>0</v>
      </c>
      <c r="M48" s="144">
        <v>0</v>
      </c>
      <c r="N48" s="144">
        <v>0</v>
      </c>
      <c r="O48" s="144">
        <v>0</v>
      </c>
      <c r="P48" s="144">
        <v>0</v>
      </c>
      <c r="Q48" s="144">
        <v>0</v>
      </c>
      <c r="R48" s="144">
        <v>0</v>
      </c>
      <c r="S48" s="144">
        <v>0</v>
      </c>
      <c r="T48" s="144">
        <v>0</v>
      </c>
      <c r="U48" s="144">
        <v>0</v>
      </c>
      <c r="V48" s="144">
        <v>0</v>
      </c>
    </row>
    <row r="49" spans="1:22" s="132" customFormat="1" ht="12.75" customHeight="1">
      <c r="A49" s="131" t="s">
        <v>56</v>
      </c>
      <c r="B49" s="198" t="s">
        <v>382</v>
      </c>
      <c r="C49" s="144">
        <v>0</v>
      </c>
      <c r="D49" s="144">
        <v>0</v>
      </c>
      <c r="E49" s="144">
        <v>0</v>
      </c>
      <c r="F49" s="144">
        <v>0</v>
      </c>
      <c r="G49" s="144">
        <v>0</v>
      </c>
      <c r="H49" s="144">
        <v>0</v>
      </c>
      <c r="I49" s="144">
        <v>0</v>
      </c>
      <c r="J49" s="144">
        <v>0</v>
      </c>
      <c r="K49" s="144">
        <v>0</v>
      </c>
      <c r="L49" s="144">
        <v>0</v>
      </c>
      <c r="M49" s="144">
        <v>0</v>
      </c>
      <c r="N49" s="144">
        <v>0</v>
      </c>
      <c r="O49" s="144">
        <v>0</v>
      </c>
      <c r="P49" s="144">
        <v>0</v>
      </c>
      <c r="Q49" s="144">
        <v>0</v>
      </c>
      <c r="R49" s="144">
        <v>0</v>
      </c>
      <c r="S49" s="144">
        <v>0</v>
      </c>
      <c r="T49" s="144">
        <v>0</v>
      </c>
      <c r="U49" s="144">
        <v>0</v>
      </c>
      <c r="V49" s="144">
        <v>0</v>
      </c>
    </row>
    <row r="50" spans="1:22" s="132" customFormat="1" ht="12.75" customHeight="1">
      <c r="A50" s="131" t="s">
        <v>57</v>
      </c>
      <c r="B50" s="198" t="s">
        <v>383</v>
      </c>
      <c r="C50" s="144">
        <v>0</v>
      </c>
      <c r="D50" s="144">
        <v>0</v>
      </c>
      <c r="E50" s="144">
        <v>0</v>
      </c>
      <c r="F50" s="144">
        <v>0</v>
      </c>
      <c r="G50" s="144">
        <v>0</v>
      </c>
      <c r="H50" s="144">
        <v>0</v>
      </c>
      <c r="I50" s="144">
        <v>0</v>
      </c>
      <c r="J50" s="144">
        <v>0</v>
      </c>
      <c r="K50" s="144">
        <v>0</v>
      </c>
      <c r="L50" s="144">
        <v>0</v>
      </c>
      <c r="M50" s="144">
        <v>0</v>
      </c>
      <c r="N50" s="144">
        <v>0</v>
      </c>
      <c r="O50" s="144">
        <v>0</v>
      </c>
      <c r="P50" s="144">
        <v>0</v>
      </c>
      <c r="Q50" s="144">
        <v>0</v>
      </c>
      <c r="R50" s="144">
        <v>0</v>
      </c>
      <c r="S50" s="144">
        <v>0</v>
      </c>
      <c r="T50" s="144">
        <v>0</v>
      </c>
      <c r="U50" s="144">
        <v>0</v>
      </c>
      <c r="V50" s="144">
        <v>0</v>
      </c>
    </row>
    <row r="51" spans="1:22" s="132" customFormat="1" ht="12.75" customHeight="1">
      <c r="A51" s="131" t="s">
        <v>58</v>
      </c>
      <c r="B51" s="199" t="s">
        <v>384</v>
      </c>
      <c r="C51" s="144">
        <v>0</v>
      </c>
      <c r="D51" s="144">
        <v>0</v>
      </c>
      <c r="E51" s="144">
        <v>0</v>
      </c>
      <c r="F51" s="144">
        <v>0</v>
      </c>
      <c r="G51" s="144">
        <v>0</v>
      </c>
      <c r="H51" s="144">
        <v>0</v>
      </c>
      <c r="I51" s="144">
        <v>0</v>
      </c>
      <c r="J51" s="144">
        <v>0</v>
      </c>
      <c r="K51" s="144">
        <v>0</v>
      </c>
      <c r="L51" s="144">
        <v>0</v>
      </c>
      <c r="M51" s="144">
        <v>0</v>
      </c>
      <c r="N51" s="144">
        <v>0</v>
      </c>
      <c r="O51" s="144">
        <v>0</v>
      </c>
      <c r="P51" s="144">
        <v>0</v>
      </c>
      <c r="Q51" s="144">
        <v>0</v>
      </c>
      <c r="R51" s="144">
        <v>0</v>
      </c>
      <c r="S51" s="144">
        <v>0</v>
      </c>
      <c r="T51" s="144">
        <v>0</v>
      </c>
      <c r="U51" s="144">
        <v>0</v>
      </c>
      <c r="V51" s="144">
        <v>0</v>
      </c>
    </row>
    <row r="52" spans="1:22" s="132" customFormat="1" ht="12.75" customHeight="1">
      <c r="A52" s="131" t="s">
        <v>15</v>
      </c>
      <c r="B52" s="198" t="s">
        <v>385</v>
      </c>
      <c r="C52" s="144">
        <v>0</v>
      </c>
      <c r="D52" s="144">
        <v>0</v>
      </c>
      <c r="E52" s="144">
        <v>0</v>
      </c>
      <c r="F52" s="144">
        <v>0</v>
      </c>
      <c r="G52" s="144">
        <v>0</v>
      </c>
      <c r="H52" s="144">
        <v>0</v>
      </c>
      <c r="I52" s="144">
        <v>0</v>
      </c>
      <c r="J52" s="144">
        <v>0</v>
      </c>
      <c r="K52" s="144">
        <v>0</v>
      </c>
      <c r="L52" s="144">
        <v>0</v>
      </c>
      <c r="M52" s="144">
        <v>0</v>
      </c>
      <c r="N52" s="144">
        <v>0</v>
      </c>
      <c r="O52" s="144">
        <v>0</v>
      </c>
      <c r="P52" s="144">
        <v>0</v>
      </c>
      <c r="Q52" s="144">
        <v>0</v>
      </c>
      <c r="R52" s="144">
        <v>0</v>
      </c>
      <c r="S52" s="144">
        <v>0</v>
      </c>
      <c r="T52" s="144">
        <v>0</v>
      </c>
      <c r="U52" s="144">
        <v>0</v>
      </c>
      <c r="V52" s="144">
        <v>0</v>
      </c>
    </row>
    <row r="53" spans="1:22" s="132" customFormat="1" ht="12.75" customHeight="1">
      <c r="A53" s="131" t="s">
        <v>59</v>
      </c>
      <c r="B53" s="198" t="s">
        <v>386</v>
      </c>
      <c r="C53" s="144">
        <v>0</v>
      </c>
      <c r="D53" s="144">
        <v>0</v>
      </c>
      <c r="E53" s="144">
        <v>0</v>
      </c>
      <c r="F53" s="144">
        <v>0</v>
      </c>
      <c r="G53" s="144">
        <v>0</v>
      </c>
      <c r="H53" s="144">
        <v>0</v>
      </c>
      <c r="I53" s="144">
        <v>0</v>
      </c>
      <c r="J53" s="144">
        <v>0</v>
      </c>
      <c r="K53" s="144">
        <v>0</v>
      </c>
      <c r="L53" s="144">
        <v>0</v>
      </c>
      <c r="M53" s="144">
        <v>0</v>
      </c>
      <c r="N53" s="144">
        <v>0</v>
      </c>
      <c r="O53" s="144">
        <v>0</v>
      </c>
      <c r="P53" s="144">
        <v>0</v>
      </c>
      <c r="Q53" s="144">
        <v>0</v>
      </c>
      <c r="R53" s="144">
        <v>0</v>
      </c>
      <c r="S53" s="144">
        <v>0</v>
      </c>
      <c r="T53" s="144">
        <v>0</v>
      </c>
      <c r="U53" s="144">
        <v>0</v>
      </c>
      <c r="V53" s="144">
        <v>0</v>
      </c>
    </row>
    <row r="54" spans="1:22" s="132" customFormat="1" ht="12.75" customHeight="1">
      <c r="A54" s="131" t="s">
        <v>60</v>
      </c>
      <c r="B54" s="198" t="s">
        <v>387</v>
      </c>
      <c r="C54" s="144">
        <v>0</v>
      </c>
      <c r="D54" s="144">
        <v>0</v>
      </c>
      <c r="E54" s="144">
        <v>0</v>
      </c>
      <c r="F54" s="144">
        <v>0</v>
      </c>
      <c r="G54" s="144">
        <v>0</v>
      </c>
      <c r="H54" s="144">
        <v>0</v>
      </c>
      <c r="I54" s="144">
        <v>0</v>
      </c>
      <c r="J54" s="144">
        <v>0</v>
      </c>
      <c r="K54" s="144">
        <v>0</v>
      </c>
      <c r="L54" s="144">
        <v>0</v>
      </c>
      <c r="M54" s="144">
        <v>0</v>
      </c>
      <c r="N54" s="144">
        <v>0</v>
      </c>
      <c r="O54" s="144">
        <v>0</v>
      </c>
      <c r="P54" s="144">
        <v>0</v>
      </c>
      <c r="Q54" s="144">
        <v>0</v>
      </c>
      <c r="R54" s="144">
        <v>0</v>
      </c>
      <c r="S54" s="144">
        <v>0</v>
      </c>
      <c r="T54" s="144">
        <v>0</v>
      </c>
      <c r="U54" s="144">
        <v>0</v>
      </c>
      <c r="V54" s="144">
        <v>0</v>
      </c>
    </row>
    <row r="55" spans="1:22" s="132" customFormat="1" ht="12.75" customHeight="1">
      <c r="A55" s="131" t="s">
        <v>61</v>
      </c>
      <c r="B55" s="199" t="s">
        <v>388</v>
      </c>
      <c r="C55" s="144">
        <v>0</v>
      </c>
      <c r="D55" s="144">
        <v>0</v>
      </c>
      <c r="E55" s="144">
        <v>0</v>
      </c>
      <c r="F55" s="144">
        <v>0</v>
      </c>
      <c r="G55" s="144">
        <v>0</v>
      </c>
      <c r="H55" s="144">
        <v>0</v>
      </c>
      <c r="I55" s="144">
        <v>0</v>
      </c>
      <c r="J55" s="144">
        <v>0</v>
      </c>
      <c r="K55" s="144">
        <v>0</v>
      </c>
      <c r="L55" s="144">
        <v>0</v>
      </c>
      <c r="M55" s="144">
        <v>0</v>
      </c>
      <c r="N55" s="144">
        <v>0</v>
      </c>
      <c r="O55" s="144">
        <v>0</v>
      </c>
      <c r="P55" s="144">
        <v>0</v>
      </c>
      <c r="Q55" s="144">
        <v>0</v>
      </c>
      <c r="R55" s="144">
        <v>0</v>
      </c>
      <c r="S55" s="144">
        <v>0</v>
      </c>
      <c r="T55" s="144">
        <v>0</v>
      </c>
      <c r="U55" s="144">
        <v>0</v>
      </c>
      <c r="V55" s="144">
        <v>0</v>
      </c>
    </row>
    <row r="56" spans="1:22" s="132" customFormat="1" ht="12.75" customHeight="1">
      <c r="A56" s="131" t="s">
        <v>62</v>
      </c>
      <c r="B56" s="198" t="s">
        <v>389</v>
      </c>
      <c r="C56" s="144">
        <v>0</v>
      </c>
      <c r="D56" s="144">
        <v>0</v>
      </c>
      <c r="E56" s="144">
        <v>0</v>
      </c>
      <c r="F56" s="144">
        <v>0</v>
      </c>
      <c r="G56" s="144">
        <v>0</v>
      </c>
      <c r="H56" s="144">
        <v>0</v>
      </c>
      <c r="I56" s="144">
        <v>0</v>
      </c>
      <c r="J56" s="144">
        <v>0</v>
      </c>
      <c r="K56" s="144">
        <v>0</v>
      </c>
      <c r="L56" s="144">
        <v>0</v>
      </c>
      <c r="M56" s="144">
        <v>0</v>
      </c>
      <c r="N56" s="144">
        <v>0</v>
      </c>
      <c r="O56" s="144">
        <v>0</v>
      </c>
      <c r="P56" s="144">
        <v>0</v>
      </c>
      <c r="Q56" s="144">
        <v>0</v>
      </c>
      <c r="R56" s="144">
        <v>0</v>
      </c>
      <c r="S56" s="144">
        <v>0</v>
      </c>
      <c r="T56" s="144">
        <v>0</v>
      </c>
      <c r="U56" s="144">
        <v>0</v>
      </c>
      <c r="V56" s="144">
        <v>0</v>
      </c>
    </row>
    <row r="57" spans="1:22" s="132" customFormat="1" ht="12.75" customHeight="1">
      <c r="A57" s="131" t="s">
        <v>63</v>
      </c>
      <c r="B57" s="198" t="s">
        <v>390</v>
      </c>
      <c r="C57" s="144">
        <v>0</v>
      </c>
      <c r="D57" s="144">
        <v>0</v>
      </c>
      <c r="E57" s="144">
        <v>0</v>
      </c>
      <c r="F57" s="144">
        <v>0</v>
      </c>
      <c r="G57" s="144">
        <v>0</v>
      </c>
      <c r="H57" s="144">
        <v>0</v>
      </c>
      <c r="I57" s="144">
        <v>0</v>
      </c>
      <c r="J57" s="144">
        <v>0</v>
      </c>
      <c r="K57" s="144">
        <v>0</v>
      </c>
      <c r="L57" s="144">
        <v>0</v>
      </c>
      <c r="M57" s="144">
        <v>0</v>
      </c>
      <c r="N57" s="144">
        <v>0</v>
      </c>
      <c r="O57" s="144">
        <v>0</v>
      </c>
      <c r="P57" s="144">
        <v>0</v>
      </c>
      <c r="Q57" s="144">
        <v>0</v>
      </c>
      <c r="R57" s="144">
        <v>0</v>
      </c>
      <c r="S57" s="144">
        <v>0</v>
      </c>
      <c r="T57" s="144">
        <v>0</v>
      </c>
      <c r="U57" s="144">
        <v>0</v>
      </c>
      <c r="V57" s="144">
        <v>0</v>
      </c>
    </row>
    <row r="58" spans="1:22" s="132" customFormat="1" ht="12.75" customHeight="1">
      <c r="A58" s="131" t="s">
        <v>64</v>
      </c>
      <c r="B58" s="198" t="s">
        <v>391</v>
      </c>
      <c r="C58" s="144">
        <v>0</v>
      </c>
      <c r="D58" s="144">
        <v>0</v>
      </c>
      <c r="E58" s="144">
        <v>0</v>
      </c>
      <c r="F58" s="144">
        <v>0</v>
      </c>
      <c r="G58" s="144">
        <v>0</v>
      </c>
      <c r="H58" s="144">
        <v>0</v>
      </c>
      <c r="I58" s="144">
        <v>0</v>
      </c>
      <c r="J58" s="144">
        <v>0</v>
      </c>
      <c r="K58" s="144">
        <v>0</v>
      </c>
      <c r="L58" s="144">
        <v>0</v>
      </c>
      <c r="M58" s="144">
        <v>0</v>
      </c>
      <c r="N58" s="144">
        <v>0</v>
      </c>
      <c r="O58" s="144">
        <v>0</v>
      </c>
      <c r="P58" s="144">
        <v>0</v>
      </c>
      <c r="Q58" s="144">
        <v>0</v>
      </c>
      <c r="R58" s="144">
        <v>0</v>
      </c>
      <c r="S58" s="144">
        <v>0</v>
      </c>
      <c r="T58" s="144">
        <v>0</v>
      </c>
      <c r="U58" s="144">
        <v>0</v>
      </c>
      <c r="V58" s="144">
        <v>0</v>
      </c>
    </row>
    <row r="59" spans="1:22" s="132" customFormat="1" ht="12.75" customHeight="1">
      <c r="A59" s="131" t="s">
        <v>65</v>
      </c>
      <c r="B59" s="198" t="s">
        <v>392</v>
      </c>
      <c r="C59" s="144">
        <v>0</v>
      </c>
      <c r="D59" s="144">
        <v>0</v>
      </c>
      <c r="E59" s="144">
        <v>0</v>
      </c>
      <c r="F59" s="144">
        <v>0</v>
      </c>
      <c r="G59" s="144">
        <v>0</v>
      </c>
      <c r="H59" s="144">
        <v>0</v>
      </c>
      <c r="I59" s="144">
        <v>0</v>
      </c>
      <c r="J59" s="144">
        <v>0</v>
      </c>
      <c r="K59" s="144">
        <v>0</v>
      </c>
      <c r="L59" s="144">
        <v>0</v>
      </c>
      <c r="M59" s="144">
        <v>0</v>
      </c>
      <c r="N59" s="144">
        <v>0</v>
      </c>
      <c r="O59" s="144">
        <v>0</v>
      </c>
      <c r="P59" s="144">
        <v>0</v>
      </c>
      <c r="Q59" s="144">
        <v>0</v>
      </c>
      <c r="R59" s="144">
        <v>0</v>
      </c>
      <c r="S59" s="144">
        <v>0</v>
      </c>
      <c r="T59" s="144">
        <v>0</v>
      </c>
      <c r="U59" s="144">
        <v>0</v>
      </c>
      <c r="V59" s="144">
        <v>0</v>
      </c>
    </row>
    <row r="60" spans="1:22" s="132" customFormat="1" ht="12.75" customHeight="1">
      <c r="A60" s="131" t="s">
        <v>66</v>
      </c>
      <c r="B60" s="198" t="s">
        <v>393</v>
      </c>
      <c r="C60" s="144">
        <v>0</v>
      </c>
      <c r="D60" s="144">
        <v>0</v>
      </c>
      <c r="E60" s="144">
        <v>0</v>
      </c>
      <c r="F60" s="144">
        <v>0</v>
      </c>
      <c r="G60" s="144">
        <v>0</v>
      </c>
      <c r="H60" s="144">
        <v>0</v>
      </c>
      <c r="I60" s="144">
        <v>0</v>
      </c>
      <c r="J60" s="144">
        <v>0</v>
      </c>
      <c r="K60" s="144">
        <v>0</v>
      </c>
      <c r="L60" s="144">
        <v>0</v>
      </c>
      <c r="M60" s="144">
        <v>0</v>
      </c>
      <c r="N60" s="144">
        <v>0</v>
      </c>
      <c r="O60" s="144">
        <v>0</v>
      </c>
      <c r="P60" s="144">
        <v>0</v>
      </c>
      <c r="Q60" s="144">
        <v>0</v>
      </c>
      <c r="R60" s="144">
        <v>0</v>
      </c>
      <c r="S60" s="144">
        <v>0</v>
      </c>
      <c r="T60" s="144">
        <v>0</v>
      </c>
      <c r="U60" s="144">
        <v>0</v>
      </c>
      <c r="V60" s="144">
        <v>0</v>
      </c>
    </row>
    <row r="61" spans="1:22" s="132" customFormat="1" ht="12.75" customHeight="1">
      <c r="A61" s="131" t="s">
        <v>67</v>
      </c>
      <c r="B61" s="198" t="s">
        <v>394</v>
      </c>
      <c r="C61" s="144">
        <v>0</v>
      </c>
      <c r="D61" s="144">
        <v>0</v>
      </c>
      <c r="E61" s="144">
        <v>0</v>
      </c>
      <c r="F61" s="144">
        <v>0</v>
      </c>
      <c r="G61" s="144">
        <v>0</v>
      </c>
      <c r="H61" s="144">
        <v>0</v>
      </c>
      <c r="I61" s="144">
        <v>0</v>
      </c>
      <c r="J61" s="144">
        <v>0</v>
      </c>
      <c r="K61" s="144">
        <v>0</v>
      </c>
      <c r="L61" s="144">
        <v>0</v>
      </c>
      <c r="M61" s="144">
        <v>0</v>
      </c>
      <c r="N61" s="144">
        <v>0</v>
      </c>
      <c r="O61" s="144">
        <v>0</v>
      </c>
      <c r="P61" s="144">
        <v>0</v>
      </c>
      <c r="Q61" s="144">
        <v>0</v>
      </c>
      <c r="R61" s="144">
        <v>0</v>
      </c>
      <c r="S61" s="144">
        <v>0</v>
      </c>
      <c r="T61" s="144">
        <v>0</v>
      </c>
      <c r="U61" s="144">
        <v>0</v>
      </c>
      <c r="V61" s="144">
        <v>0</v>
      </c>
    </row>
    <row r="62" spans="1:22" s="132" customFormat="1" ht="12.75" customHeight="1">
      <c r="A62" s="131" t="s">
        <v>68</v>
      </c>
      <c r="B62" s="199" t="s">
        <v>395</v>
      </c>
      <c r="C62" s="144">
        <v>0</v>
      </c>
      <c r="D62" s="144">
        <v>0</v>
      </c>
      <c r="E62" s="144">
        <v>0</v>
      </c>
      <c r="F62" s="144">
        <v>0</v>
      </c>
      <c r="G62" s="144">
        <v>0</v>
      </c>
      <c r="H62" s="144">
        <v>0</v>
      </c>
      <c r="I62" s="144">
        <v>0</v>
      </c>
      <c r="J62" s="144">
        <v>0</v>
      </c>
      <c r="K62" s="144">
        <v>0</v>
      </c>
      <c r="L62" s="144">
        <v>0</v>
      </c>
      <c r="M62" s="144">
        <v>0</v>
      </c>
      <c r="N62" s="144">
        <v>0</v>
      </c>
      <c r="O62" s="144">
        <v>0</v>
      </c>
      <c r="P62" s="144">
        <v>0</v>
      </c>
      <c r="Q62" s="144">
        <v>0</v>
      </c>
      <c r="R62" s="144">
        <v>0</v>
      </c>
      <c r="S62" s="144">
        <v>0</v>
      </c>
      <c r="T62" s="144">
        <v>0</v>
      </c>
      <c r="U62" s="144">
        <v>0</v>
      </c>
      <c r="V62" s="144">
        <v>0</v>
      </c>
    </row>
    <row r="63" spans="1:22" s="132" customFormat="1" ht="12.75" customHeight="1">
      <c r="A63" s="131" t="s">
        <v>16</v>
      </c>
      <c r="B63" s="199" t="s">
        <v>396</v>
      </c>
      <c r="C63" s="144">
        <v>0</v>
      </c>
      <c r="D63" s="144">
        <v>0</v>
      </c>
      <c r="E63" s="144">
        <v>0</v>
      </c>
      <c r="F63" s="144">
        <v>0</v>
      </c>
      <c r="G63" s="144">
        <v>0</v>
      </c>
      <c r="H63" s="144">
        <v>0</v>
      </c>
      <c r="I63" s="144">
        <v>0</v>
      </c>
      <c r="J63" s="144">
        <v>0</v>
      </c>
      <c r="K63" s="144">
        <v>0</v>
      </c>
      <c r="L63" s="144">
        <v>0</v>
      </c>
      <c r="M63" s="144">
        <v>0</v>
      </c>
      <c r="N63" s="144">
        <v>0</v>
      </c>
      <c r="O63" s="144">
        <v>0</v>
      </c>
      <c r="P63" s="144">
        <v>0</v>
      </c>
      <c r="Q63" s="144">
        <v>0</v>
      </c>
      <c r="R63" s="144">
        <v>0</v>
      </c>
      <c r="S63" s="144">
        <v>0</v>
      </c>
      <c r="T63" s="144">
        <v>0</v>
      </c>
      <c r="U63" s="144">
        <v>0</v>
      </c>
      <c r="V63" s="144">
        <v>0</v>
      </c>
    </row>
    <row r="64" spans="1:22" s="132" customFormat="1" ht="12.75" customHeight="1">
      <c r="A64" s="131" t="s">
        <v>17</v>
      </c>
      <c r="B64" s="199" t="s">
        <v>72</v>
      </c>
      <c r="C64" s="144">
        <v>0</v>
      </c>
      <c r="D64" s="144">
        <v>0</v>
      </c>
      <c r="E64" s="144">
        <v>0</v>
      </c>
      <c r="F64" s="144">
        <v>0</v>
      </c>
      <c r="G64" s="144">
        <v>0</v>
      </c>
      <c r="H64" s="144">
        <v>0</v>
      </c>
      <c r="I64" s="144">
        <v>0</v>
      </c>
      <c r="J64" s="144">
        <v>0</v>
      </c>
      <c r="K64" s="144">
        <v>0</v>
      </c>
      <c r="L64" s="144">
        <v>0</v>
      </c>
      <c r="M64" s="144">
        <v>0</v>
      </c>
      <c r="N64" s="144">
        <v>0</v>
      </c>
      <c r="O64" s="144">
        <v>0</v>
      </c>
      <c r="P64" s="144">
        <v>0</v>
      </c>
      <c r="Q64" s="144">
        <v>0</v>
      </c>
      <c r="R64" s="144">
        <v>0</v>
      </c>
      <c r="S64" s="144">
        <v>0</v>
      </c>
      <c r="T64" s="144">
        <v>0</v>
      </c>
      <c r="U64" s="144">
        <v>0</v>
      </c>
      <c r="V64" s="144">
        <v>0</v>
      </c>
    </row>
    <row r="65" spans="1:22" s="132" customFormat="1" ht="12.75" customHeight="1">
      <c r="A65" s="131" t="s">
        <v>18</v>
      </c>
      <c r="B65" s="199" t="s">
        <v>397</v>
      </c>
      <c r="C65" s="144">
        <v>0</v>
      </c>
      <c r="D65" s="144">
        <v>0</v>
      </c>
      <c r="E65" s="144">
        <v>0</v>
      </c>
      <c r="F65" s="144">
        <v>0</v>
      </c>
      <c r="G65" s="144">
        <v>0</v>
      </c>
      <c r="H65" s="144">
        <v>0</v>
      </c>
      <c r="I65" s="144">
        <v>0</v>
      </c>
      <c r="J65" s="144">
        <v>0</v>
      </c>
      <c r="K65" s="144">
        <v>0</v>
      </c>
      <c r="L65" s="144">
        <v>0</v>
      </c>
      <c r="M65" s="144">
        <v>0</v>
      </c>
      <c r="N65" s="144">
        <v>0</v>
      </c>
      <c r="O65" s="144">
        <v>0</v>
      </c>
      <c r="P65" s="144">
        <v>0</v>
      </c>
      <c r="Q65" s="144">
        <v>0</v>
      </c>
      <c r="R65" s="144">
        <v>0</v>
      </c>
      <c r="S65" s="144">
        <v>0</v>
      </c>
      <c r="T65" s="144">
        <v>0</v>
      </c>
      <c r="U65" s="144">
        <v>0</v>
      </c>
      <c r="V65" s="144">
        <v>0</v>
      </c>
    </row>
    <row r="66" spans="1:22" s="132" customFormat="1" ht="12.75" customHeight="1">
      <c r="A66" s="131" t="s">
        <v>19</v>
      </c>
      <c r="B66" s="199" t="s">
        <v>73</v>
      </c>
      <c r="C66" s="144">
        <v>0</v>
      </c>
      <c r="D66" s="144">
        <v>0</v>
      </c>
      <c r="E66" s="144">
        <v>0</v>
      </c>
      <c r="F66" s="144">
        <v>0</v>
      </c>
      <c r="G66" s="144">
        <v>0</v>
      </c>
      <c r="H66" s="144">
        <v>0</v>
      </c>
      <c r="I66" s="144">
        <v>0</v>
      </c>
      <c r="J66" s="144">
        <v>0</v>
      </c>
      <c r="K66" s="144">
        <v>0</v>
      </c>
      <c r="L66" s="144">
        <v>0</v>
      </c>
      <c r="M66" s="144">
        <v>0</v>
      </c>
      <c r="N66" s="144">
        <v>0</v>
      </c>
      <c r="O66" s="144">
        <v>0</v>
      </c>
      <c r="P66" s="144">
        <v>0</v>
      </c>
      <c r="Q66" s="144">
        <v>0</v>
      </c>
      <c r="R66" s="144">
        <v>0</v>
      </c>
      <c r="S66" s="144">
        <v>0</v>
      </c>
      <c r="T66" s="144">
        <v>0</v>
      </c>
      <c r="U66" s="144">
        <v>0</v>
      </c>
      <c r="V66" s="144">
        <v>0</v>
      </c>
    </row>
    <row r="67" spans="1:22" s="132" customFormat="1" ht="12.75" customHeight="1">
      <c r="A67" s="131" t="s">
        <v>20</v>
      </c>
      <c r="B67" s="199" t="s">
        <v>398</v>
      </c>
      <c r="C67" s="144">
        <v>0</v>
      </c>
      <c r="D67" s="144">
        <v>0</v>
      </c>
      <c r="E67" s="144">
        <v>0</v>
      </c>
      <c r="F67" s="144">
        <v>0</v>
      </c>
      <c r="G67" s="144">
        <v>0</v>
      </c>
      <c r="H67" s="144">
        <v>0</v>
      </c>
      <c r="I67" s="144">
        <v>0</v>
      </c>
      <c r="J67" s="144">
        <v>0</v>
      </c>
      <c r="K67" s="144">
        <v>0</v>
      </c>
      <c r="L67" s="144">
        <v>0</v>
      </c>
      <c r="M67" s="144">
        <v>0</v>
      </c>
      <c r="N67" s="144">
        <v>0</v>
      </c>
      <c r="O67" s="144">
        <v>0</v>
      </c>
      <c r="P67" s="144">
        <v>0</v>
      </c>
      <c r="Q67" s="144">
        <v>0</v>
      </c>
      <c r="R67" s="144">
        <v>0</v>
      </c>
      <c r="S67" s="144">
        <v>0</v>
      </c>
      <c r="T67" s="144">
        <v>0</v>
      </c>
      <c r="U67" s="144">
        <v>0</v>
      </c>
      <c r="V67" s="144">
        <v>0</v>
      </c>
    </row>
    <row r="68" spans="1:22" s="132" customFormat="1" ht="12.75" customHeight="1">
      <c r="A68" s="131" t="s">
        <v>21</v>
      </c>
      <c r="B68" s="199" t="s">
        <v>399</v>
      </c>
      <c r="C68" s="144">
        <v>77.975754999999992</v>
      </c>
      <c r="D68" s="144">
        <v>33.89958</v>
      </c>
      <c r="E68" s="144">
        <v>43.507749999999994</v>
      </c>
      <c r="F68" s="144">
        <v>44.732545000000002</v>
      </c>
      <c r="G68" s="144">
        <v>61.098179999999992</v>
      </c>
      <c r="H68" s="144">
        <v>53.664325000000005</v>
      </c>
      <c r="I68" s="144">
        <v>76.901109999999989</v>
      </c>
      <c r="J68" s="144">
        <v>58.88096500000001</v>
      </c>
      <c r="K68" s="144">
        <v>57.831344999999992</v>
      </c>
      <c r="L68" s="144">
        <v>53.773004999999998</v>
      </c>
      <c r="M68" s="144">
        <v>57.247190000000003</v>
      </c>
      <c r="N68" s="144">
        <v>53.617850000000011</v>
      </c>
      <c r="O68" s="144">
        <v>58.181694999999998</v>
      </c>
      <c r="P68" s="144">
        <v>51.816765000000011</v>
      </c>
      <c r="Q68" s="144">
        <v>60.527610000000003</v>
      </c>
      <c r="R68" s="144">
        <v>63.145224999999996</v>
      </c>
      <c r="S68" s="144">
        <v>67.833480000000009</v>
      </c>
      <c r="T68" s="144">
        <v>61.089600000000004</v>
      </c>
      <c r="U68" s="144">
        <v>64.979200000000006</v>
      </c>
      <c r="V68" s="144">
        <v>60.946599999999989</v>
      </c>
    </row>
    <row r="69" spans="1:22" s="132" customFormat="1" ht="12.75" customHeight="1">
      <c r="A69" s="131" t="s">
        <v>69</v>
      </c>
      <c r="B69" s="199" t="s">
        <v>400</v>
      </c>
      <c r="C69" s="144">
        <v>0</v>
      </c>
      <c r="D69" s="144">
        <v>0</v>
      </c>
      <c r="E69" s="144">
        <v>0</v>
      </c>
      <c r="F69" s="144">
        <v>0</v>
      </c>
      <c r="G69" s="144">
        <v>0</v>
      </c>
      <c r="H69" s="144">
        <v>0</v>
      </c>
      <c r="I69" s="144">
        <v>0</v>
      </c>
      <c r="J69" s="144">
        <v>0</v>
      </c>
      <c r="K69" s="144">
        <v>0</v>
      </c>
      <c r="L69" s="144">
        <v>0</v>
      </c>
      <c r="M69" s="144">
        <v>0</v>
      </c>
      <c r="N69" s="144">
        <v>0</v>
      </c>
      <c r="O69" s="144">
        <v>0</v>
      </c>
      <c r="P69" s="144">
        <v>0</v>
      </c>
      <c r="Q69" s="144">
        <v>0</v>
      </c>
      <c r="R69" s="144">
        <v>0</v>
      </c>
      <c r="S69" s="144">
        <v>0</v>
      </c>
      <c r="T69" s="144">
        <v>0</v>
      </c>
      <c r="U69" s="144">
        <v>0</v>
      </c>
      <c r="V69" s="144">
        <v>0</v>
      </c>
    </row>
    <row r="70" spans="1:22" s="132" customFormat="1" ht="12.75" customHeight="1">
      <c r="A70" s="131" t="s">
        <v>70</v>
      </c>
      <c r="B70" s="199" t="s">
        <v>401</v>
      </c>
      <c r="C70" s="144">
        <v>0</v>
      </c>
      <c r="D70" s="144">
        <v>0</v>
      </c>
      <c r="E70" s="144">
        <v>0</v>
      </c>
      <c r="F70" s="144">
        <v>0</v>
      </c>
      <c r="G70" s="144">
        <v>0</v>
      </c>
      <c r="H70" s="144">
        <v>0</v>
      </c>
      <c r="I70" s="144">
        <v>0</v>
      </c>
      <c r="J70" s="144">
        <v>0</v>
      </c>
      <c r="K70" s="144">
        <v>0</v>
      </c>
      <c r="L70" s="144">
        <v>0</v>
      </c>
      <c r="M70" s="144">
        <v>0</v>
      </c>
      <c r="N70" s="144">
        <v>0</v>
      </c>
      <c r="O70" s="144">
        <v>0</v>
      </c>
      <c r="P70" s="144">
        <v>0</v>
      </c>
      <c r="Q70" s="144">
        <v>0</v>
      </c>
      <c r="R70" s="144">
        <v>0</v>
      </c>
      <c r="S70" s="144">
        <v>0</v>
      </c>
      <c r="T70" s="144">
        <v>0</v>
      </c>
      <c r="U70" s="144">
        <v>0</v>
      </c>
      <c r="V70" s="144">
        <v>0</v>
      </c>
    </row>
    <row r="71" spans="1:22" s="132" customFormat="1" ht="12.75" customHeight="1">
      <c r="A71" s="131" t="s">
        <v>71</v>
      </c>
      <c r="B71" s="199" t="s">
        <v>74</v>
      </c>
      <c r="C71" s="144">
        <v>45.92</v>
      </c>
      <c r="D71" s="144">
        <v>46.493999999999986</v>
      </c>
      <c r="E71" s="144">
        <v>48.215999999999994</v>
      </c>
      <c r="F71" s="144">
        <v>52.41599999999999</v>
      </c>
      <c r="G71" s="144">
        <v>52.888499999999993</v>
      </c>
      <c r="H71" s="144">
        <v>51.141999999999982</v>
      </c>
      <c r="I71" s="144">
        <v>51.187359999999998</v>
      </c>
      <c r="J71" s="144">
        <v>52.60499999999999</v>
      </c>
      <c r="K71" s="144">
        <v>55.560399999999987</v>
      </c>
      <c r="L71" s="144">
        <v>57.42519999999999</v>
      </c>
      <c r="M71" s="144">
        <v>59.818079999999995</v>
      </c>
      <c r="N71" s="144">
        <v>63.839999999999975</v>
      </c>
      <c r="O71" s="144">
        <v>64.864800000000002</v>
      </c>
      <c r="P71" s="144">
        <v>67.423999999999992</v>
      </c>
      <c r="Q71" s="144">
        <v>73.583999999999975</v>
      </c>
      <c r="R71" s="144">
        <v>80.289999999999992</v>
      </c>
      <c r="S71" s="144">
        <v>78.428662199999991</v>
      </c>
      <c r="T71" s="144">
        <v>81.59707499999999</v>
      </c>
      <c r="U71" s="144">
        <v>89.567181199999993</v>
      </c>
      <c r="V71" s="144">
        <v>92.072959999999995</v>
      </c>
    </row>
    <row r="72" spans="1:22" s="132" customFormat="1" ht="6.95" customHeight="1">
      <c r="A72" s="135"/>
      <c r="B72" s="136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132" customFormat="1" ht="15" customHeight="1">
      <c r="A73" s="202"/>
      <c r="B73" s="203" t="s">
        <v>4</v>
      </c>
      <c r="C73" s="144">
        <v>1049350.8000851001</v>
      </c>
      <c r="D73" s="144">
        <v>1000902.3556603</v>
      </c>
      <c r="E73" s="144">
        <v>971864.94884640013</v>
      </c>
      <c r="F73" s="144">
        <v>964954.86855530005</v>
      </c>
      <c r="G73" s="144">
        <v>978522.73898530006</v>
      </c>
      <c r="H73" s="144">
        <v>953382.60695769999</v>
      </c>
      <c r="I73" s="144">
        <v>943436.75379829993</v>
      </c>
      <c r="J73" s="144">
        <v>966149.91731990012</v>
      </c>
      <c r="K73" s="144">
        <v>925770.85690190003</v>
      </c>
      <c r="L73" s="144">
        <v>638284.11044670001</v>
      </c>
      <c r="M73" s="144">
        <v>834967.99320440006</v>
      </c>
      <c r="N73" s="144">
        <v>839866.52460019989</v>
      </c>
      <c r="O73" s="144">
        <v>803390.57212840009</v>
      </c>
      <c r="P73" s="144">
        <v>823431.47282360005</v>
      </c>
      <c r="Q73" s="144">
        <v>839786.14786459983</v>
      </c>
      <c r="R73" s="144">
        <v>847401.58301209996</v>
      </c>
      <c r="S73" s="144">
        <v>818771.50303889997</v>
      </c>
      <c r="T73" s="144">
        <v>862899.69612739992</v>
      </c>
      <c r="U73" s="144">
        <v>834163.30119719997</v>
      </c>
      <c r="V73" s="144">
        <v>813696.7238414</v>
      </c>
    </row>
    <row r="74" spans="1:22" s="132" customFormat="1" ht="15" customHeight="1">
      <c r="A74" s="204" t="s">
        <v>460</v>
      </c>
      <c r="B74" s="199" t="s">
        <v>461</v>
      </c>
      <c r="C74" s="144">
        <v>18873.759413700001</v>
      </c>
      <c r="D74" s="144">
        <v>19262.150554899999</v>
      </c>
      <c r="E74" s="144">
        <v>20079.632990300001</v>
      </c>
      <c r="F74" s="144">
        <v>19048.238569099998</v>
      </c>
      <c r="G74" s="144">
        <v>17661.303986000003</v>
      </c>
      <c r="H74" s="144">
        <v>17083.6243693</v>
      </c>
      <c r="I74" s="144">
        <v>16511.485573399998</v>
      </c>
      <c r="J74" s="144">
        <v>16899.948419199998</v>
      </c>
      <c r="K74" s="144">
        <v>15623.114334599999</v>
      </c>
      <c r="L74" s="144">
        <v>14920.719871199999</v>
      </c>
      <c r="M74" s="144">
        <v>14811.3282483</v>
      </c>
      <c r="N74" s="144">
        <v>15581.648631400001</v>
      </c>
      <c r="O74" s="144">
        <v>14787.993061099998</v>
      </c>
      <c r="P74" s="144">
        <v>14272.422004999999</v>
      </c>
      <c r="Q74" s="144">
        <v>14399.694186999997</v>
      </c>
      <c r="R74" s="144">
        <v>14117.480279999998</v>
      </c>
      <c r="S74" s="144">
        <v>13506.058062000002</v>
      </c>
      <c r="T74" s="144">
        <v>13457.9789286</v>
      </c>
      <c r="U74" s="144">
        <v>13402.762895600003</v>
      </c>
      <c r="V74" s="144">
        <v>13246.793270400001</v>
      </c>
    </row>
    <row r="75" spans="1:22" s="132" customFormat="1" ht="15" customHeight="1">
      <c r="A75" s="205" t="s">
        <v>306</v>
      </c>
      <c r="B75" s="203" t="s">
        <v>462</v>
      </c>
      <c r="C75" s="144">
        <v>1068224.5594988</v>
      </c>
      <c r="D75" s="144">
        <v>1020164.5062151999</v>
      </c>
      <c r="E75" s="144">
        <v>991944.58183669997</v>
      </c>
      <c r="F75" s="144">
        <v>984003.10712439998</v>
      </c>
      <c r="G75" s="144">
        <v>996184.04297129996</v>
      </c>
      <c r="H75" s="144">
        <v>970466.23132700007</v>
      </c>
      <c r="I75" s="144">
        <v>959948.23937169998</v>
      </c>
      <c r="J75" s="144">
        <v>983049.86573910015</v>
      </c>
      <c r="K75" s="144">
        <v>941393.97123650007</v>
      </c>
      <c r="L75" s="144">
        <v>653204.83031790005</v>
      </c>
      <c r="M75" s="144">
        <v>849779.32145269995</v>
      </c>
      <c r="N75" s="144">
        <v>855448.17323159997</v>
      </c>
      <c r="O75" s="144">
        <v>818178.56518950011</v>
      </c>
      <c r="P75" s="144">
        <v>837703.89482859999</v>
      </c>
      <c r="Q75" s="144">
        <v>854185.84205159999</v>
      </c>
      <c r="R75" s="144">
        <v>861519.06329210009</v>
      </c>
      <c r="S75" s="144">
        <v>832277.56110089994</v>
      </c>
      <c r="T75" s="144">
        <v>876357.67505600012</v>
      </c>
      <c r="U75" s="144">
        <v>847566.0640927999</v>
      </c>
      <c r="V75" s="144">
        <v>826943.51711179991</v>
      </c>
    </row>
    <row r="76" spans="1:22" ht="15" customHeight="1">
      <c r="A76" s="137"/>
    </row>
    <row r="77" spans="1:22" ht="15" customHeight="1">
      <c r="A77" s="137"/>
    </row>
    <row r="78" spans="1:22" ht="15" customHeight="1">
      <c r="A78" s="137"/>
    </row>
    <row r="79" spans="1:22" ht="15" customHeight="1">
      <c r="A79" s="137"/>
    </row>
    <row r="80" spans="1:22" ht="15" customHeight="1">
      <c r="A80" s="137"/>
    </row>
    <row r="81" spans="1:2" ht="15" customHeight="1">
      <c r="A81" s="137"/>
    </row>
    <row r="82" spans="1:2" ht="15" customHeight="1">
      <c r="A82" s="137"/>
    </row>
    <row r="83" spans="1:2" ht="15" customHeight="1">
      <c r="A83" s="137"/>
    </row>
    <row r="84" spans="1:2" ht="15" customHeight="1">
      <c r="A84" s="137"/>
    </row>
    <row r="85" spans="1:2" ht="15" customHeight="1">
      <c r="A85" s="137"/>
    </row>
    <row r="86" spans="1:2" ht="15" customHeight="1">
      <c r="A86" s="137"/>
    </row>
    <row r="87" spans="1:2" ht="15" customHeight="1">
      <c r="A87" s="137"/>
    </row>
    <row r="88" spans="1:2" ht="15" customHeight="1">
      <c r="A88" s="137"/>
    </row>
    <row r="89" spans="1:2" ht="15" customHeight="1">
      <c r="A89" s="137"/>
    </row>
    <row r="90" spans="1:2" ht="15" customHeight="1">
      <c r="A90" s="137"/>
    </row>
    <row r="91" spans="1:2" ht="15" customHeight="1">
      <c r="A91" s="137"/>
    </row>
    <row r="92" spans="1:2" ht="15" customHeight="1">
      <c r="A92" s="137"/>
    </row>
    <row r="93" spans="1:2" ht="15" customHeight="1">
      <c r="A93" s="137"/>
      <c r="B93" s="138"/>
    </row>
    <row r="94" spans="1:2" ht="15" customHeight="1">
      <c r="A94" s="137"/>
      <c r="B94" s="138"/>
    </row>
    <row r="95" spans="1:2" ht="15" customHeight="1">
      <c r="A95" s="137"/>
      <c r="B95" s="138"/>
    </row>
    <row r="96" spans="1:2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A184" s="137"/>
      <c r="B184" s="138"/>
    </row>
    <row r="185" spans="1:2" ht="15" customHeight="1"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>
      <c r="B211" s="138"/>
    </row>
    <row r="212" spans="2:2" ht="15" customHeight="1"/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3" orientation="portrait" r:id="rId1"/>
  <headerFooter alignWithMargins="0">
    <oddFooter>&amp;L&amp;"MetaNormalLF-Roman,Standard"&amp;9Statistisches Bundesamt, Anthropogene Luftemissionen,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667"/>
  <sheetViews>
    <sheetView zoomScaleNormal="100" zoomScaleSheetLayoutView="100" workbookViewId="0"/>
  </sheetViews>
  <sheetFormatPr baseColWidth="10" defaultColWidth="11.42578125" defaultRowHeight="11.25"/>
  <cols>
    <col min="1" max="1" width="8.7109375" style="125" customWidth="1"/>
    <col min="2" max="2" width="52.7109375" style="125" customWidth="1"/>
    <col min="3" max="3" width="11.28515625" style="125" customWidth="1"/>
    <col min="4" max="12" width="11.28515625" style="125" hidden="1" customWidth="1"/>
    <col min="13" max="13" width="11.28515625" style="125" customWidth="1"/>
    <col min="14" max="17" width="11.28515625" style="125" hidden="1" customWidth="1"/>
    <col min="18" max="18" width="11.28515625" style="125" customWidth="1"/>
    <col min="19" max="19" width="11.28515625" style="125" hidden="1" customWidth="1"/>
    <col min="20" max="21" width="11.28515625" style="125" customWidth="1"/>
    <col min="22" max="16384" width="11.42578125" style="125"/>
  </cols>
  <sheetData>
    <row r="1" spans="1:22" s="123" customFormat="1" ht="20.100000000000001" customHeight="1">
      <c r="A1" s="159" t="s">
        <v>453</v>
      </c>
      <c r="B1" s="121"/>
      <c r="C1" s="122"/>
      <c r="D1" s="122"/>
      <c r="E1" s="122"/>
      <c r="F1" s="122"/>
      <c r="I1" s="120"/>
      <c r="J1" s="121"/>
    </row>
    <row r="2" spans="1:22" s="123" customFormat="1" ht="20.100000000000001" customHeight="1">
      <c r="A2" s="160" t="s">
        <v>77</v>
      </c>
      <c r="B2" s="121"/>
      <c r="C2" s="122"/>
      <c r="D2" s="122"/>
      <c r="E2" s="122"/>
      <c r="F2" s="122"/>
      <c r="I2" s="124"/>
      <c r="J2" s="121"/>
    </row>
    <row r="3" spans="1:22" ht="15" customHeight="1">
      <c r="B3" s="126"/>
      <c r="F3" s="127"/>
    </row>
    <row r="4" spans="1:22" s="130" customFormat="1" ht="27" customHeight="1">
      <c r="A4" s="128" t="s">
        <v>469</v>
      </c>
      <c r="B4" s="161" t="s">
        <v>22</v>
      </c>
      <c r="C4" s="129" t="s">
        <v>185</v>
      </c>
      <c r="D4" s="129" t="s">
        <v>186</v>
      </c>
      <c r="E4" s="129" t="s">
        <v>187</v>
      </c>
      <c r="F4" s="129" t="s">
        <v>188</v>
      </c>
      <c r="G4" s="129" t="s">
        <v>189</v>
      </c>
      <c r="H4" s="129" t="s">
        <v>190</v>
      </c>
      <c r="I4" s="129" t="s">
        <v>191</v>
      </c>
      <c r="J4" s="129" t="s">
        <v>192</v>
      </c>
      <c r="K4" s="129" t="s">
        <v>193</v>
      </c>
      <c r="L4" s="129" t="s">
        <v>194</v>
      </c>
      <c r="M4" s="129" t="s">
        <v>195</v>
      </c>
      <c r="N4" s="129" t="s">
        <v>196</v>
      </c>
      <c r="O4" s="129" t="s">
        <v>197</v>
      </c>
      <c r="P4" s="129" t="s">
        <v>198</v>
      </c>
      <c r="Q4" s="129" t="s">
        <v>199</v>
      </c>
      <c r="R4" s="129" t="s">
        <v>200</v>
      </c>
      <c r="S4" s="129" t="s">
        <v>201</v>
      </c>
      <c r="T4" s="129" t="s">
        <v>202</v>
      </c>
      <c r="U4" s="164" t="s">
        <v>203</v>
      </c>
      <c r="V4" s="165" t="s">
        <v>457</v>
      </c>
    </row>
    <row r="5" spans="1:22" s="132" customFormat="1" ht="15" customHeight="1">
      <c r="A5" s="131" t="s">
        <v>23</v>
      </c>
      <c r="B5" s="197" t="s">
        <v>338</v>
      </c>
      <c r="C5" s="144">
        <v>2553.4474658628192</v>
      </c>
      <c r="D5" s="144">
        <v>2487.0322361705894</v>
      </c>
      <c r="E5" s="144">
        <v>2343.9947843266059</v>
      </c>
      <c r="F5" s="144">
        <v>2202.6332100444538</v>
      </c>
      <c r="G5" s="144">
        <v>2136.6380571425843</v>
      </c>
      <c r="H5" s="144">
        <v>2021.1877715920725</v>
      </c>
      <c r="I5" s="144">
        <v>1966.7134970500138</v>
      </c>
      <c r="J5" s="144">
        <v>1929.7979423107847</v>
      </c>
      <c r="K5" s="144">
        <v>1856.6503098433755</v>
      </c>
      <c r="L5" s="144">
        <v>1800.3855882852902</v>
      </c>
      <c r="M5" s="144">
        <v>1775.4630647894887</v>
      </c>
      <c r="N5" s="144">
        <v>1814.4745677001808</v>
      </c>
      <c r="O5" s="144">
        <v>1665.7460251910718</v>
      </c>
      <c r="P5" s="144">
        <v>1678.5881793466947</v>
      </c>
      <c r="Q5" s="144">
        <v>1650.8220290343843</v>
      </c>
      <c r="R5" s="144">
        <v>1523.9948216295829</v>
      </c>
      <c r="S5" s="144">
        <v>1400.7375432949752</v>
      </c>
      <c r="T5" s="144">
        <v>1285.880004733003</v>
      </c>
      <c r="U5" s="144">
        <v>1193.0996198419621</v>
      </c>
      <c r="V5" s="144">
        <v>1118.3608288551839</v>
      </c>
    </row>
    <row r="6" spans="1:22" s="132" customFormat="1" ht="12.75" customHeight="1">
      <c r="A6" s="131" t="s">
        <v>1</v>
      </c>
      <c r="B6" s="198" t="s">
        <v>340</v>
      </c>
      <c r="C6" s="144">
        <v>2319.8786794129842</v>
      </c>
      <c r="D6" s="144">
        <v>2259.5480090023098</v>
      </c>
      <c r="E6" s="144">
        <v>2129.598422392326</v>
      </c>
      <c r="F6" s="144">
        <v>2001.1711762816733</v>
      </c>
      <c r="G6" s="144">
        <v>1941.2178684292173</v>
      </c>
      <c r="H6" s="144">
        <v>1836.3335920880427</v>
      </c>
      <c r="I6" s="144">
        <v>1786.8481727332601</v>
      </c>
      <c r="J6" s="144">
        <v>1753.3146037729277</v>
      </c>
      <c r="K6" s="144">
        <v>1686.8578762664395</v>
      </c>
      <c r="L6" s="144">
        <v>1635.7392787628739</v>
      </c>
      <c r="M6" s="144">
        <v>1618.3672996678938</v>
      </c>
      <c r="N6" s="144">
        <v>1633.4157433972023</v>
      </c>
      <c r="O6" s="144">
        <v>1490.3722432911825</v>
      </c>
      <c r="P6" s="144">
        <v>1505.3351821723486</v>
      </c>
      <c r="Q6" s="144">
        <v>1483.7709204041917</v>
      </c>
      <c r="R6" s="144">
        <v>1356.9891646143985</v>
      </c>
      <c r="S6" s="144">
        <v>1244.3968109975604</v>
      </c>
      <c r="T6" s="144">
        <v>1135.9388067327986</v>
      </c>
      <c r="U6" s="144">
        <v>1041.4970386681382</v>
      </c>
      <c r="V6" s="144">
        <v>976.2550184781752</v>
      </c>
    </row>
    <row r="7" spans="1:22" s="132" customFormat="1" ht="12.75" customHeight="1">
      <c r="A7" s="131" t="s">
        <v>2</v>
      </c>
      <c r="B7" s="198" t="s">
        <v>339</v>
      </c>
      <c r="C7" s="144">
        <v>207.82878461152541</v>
      </c>
      <c r="D7" s="144">
        <v>202.40754757956338</v>
      </c>
      <c r="E7" s="144">
        <v>190.75898135938368</v>
      </c>
      <c r="F7" s="144">
        <v>179.24721656902204</v>
      </c>
      <c r="G7" s="144">
        <v>173.86726823250379</v>
      </c>
      <c r="H7" s="144">
        <v>164.46142090742262</v>
      </c>
      <c r="I7" s="144">
        <v>160.01777146566451</v>
      </c>
      <c r="J7" s="144">
        <v>157.00447512496007</v>
      </c>
      <c r="K7" s="144">
        <v>151.05096734518776</v>
      </c>
      <c r="L7" s="144">
        <v>146.47235919062285</v>
      </c>
      <c r="M7" s="144">
        <v>139.76532927077554</v>
      </c>
      <c r="N7" s="144">
        <v>165.38476243825582</v>
      </c>
      <c r="O7" s="144">
        <v>161.65126585347468</v>
      </c>
      <c r="P7" s="144">
        <v>159.1269667203405</v>
      </c>
      <c r="Q7" s="144">
        <v>155.03911972399925</v>
      </c>
      <c r="R7" s="144">
        <v>155.1101259673992</v>
      </c>
      <c r="S7" s="144">
        <v>144.03503837759939</v>
      </c>
      <c r="T7" s="144">
        <v>139.10433889512908</v>
      </c>
      <c r="U7" s="144">
        <v>140.65400959682665</v>
      </c>
      <c r="V7" s="144">
        <v>131.84308513596559</v>
      </c>
    </row>
    <row r="8" spans="1:22" s="132" customFormat="1" ht="12.75" customHeight="1">
      <c r="A8" s="131" t="s">
        <v>24</v>
      </c>
      <c r="B8" s="198" t="s">
        <v>341</v>
      </c>
      <c r="C8" s="144">
        <v>25.740001838309492</v>
      </c>
      <c r="D8" s="144">
        <v>25.076679588716058</v>
      </c>
      <c r="E8" s="144">
        <v>23.63738057489606</v>
      </c>
      <c r="F8" s="144">
        <v>22.214817193758396</v>
      </c>
      <c r="G8" s="144">
        <v>21.552920480863083</v>
      </c>
      <c r="H8" s="144">
        <v>20.392758596607337</v>
      </c>
      <c r="I8" s="144">
        <v>19.847552851089258</v>
      </c>
      <c r="J8" s="144">
        <v>19.478863412896999</v>
      </c>
      <c r="K8" s="144">
        <v>18.741466231748213</v>
      </c>
      <c r="L8" s="144">
        <v>18.173950331793367</v>
      </c>
      <c r="M8" s="144">
        <v>17.330435850819445</v>
      </c>
      <c r="N8" s="144">
        <v>15.674061864722622</v>
      </c>
      <c r="O8" s="144">
        <v>13.722516046414686</v>
      </c>
      <c r="P8" s="144">
        <v>14.126030454005591</v>
      </c>
      <c r="Q8" s="144">
        <v>12.011988906193379</v>
      </c>
      <c r="R8" s="144">
        <v>11.895531047785166</v>
      </c>
      <c r="S8" s="144">
        <v>12.305693919815452</v>
      </c>
      <c r="T8" s="144">
        <v>10.836859105075332</v>
      </c>
      <c r="U8" s="144">
        <v>10.948571576997146</v>
      </c>
      <c r="V8" s="144">
        <v>10.262725241042931</v>
      </c>
    </row>
    <row r="9" spans="1:22" s="132" customFormat="1" ht="12.75" customHeight="1">
      <c r="A9" s="131" t="s">
        <v>25</v>
      </c>
      <c r="B9" s="199" t="s">
        <v>342</v>
      </c>
      <c r="C9" s="144">
        <v>710.99662554099996</v>
      </c>
      <c r="D9" s="144">
        <v>701.77949106871733</v>
      </c>
      <c r="E9" s="144">
        <v>665.83932541638046</v>
      </c>
      <c r="F9" s="144">
        <v>630.12843733105422</v>
      </c>
      <c r="G9" s="144">
        <v>616.80916502585819</v>
      </c>
      <c r="H9" s="144">
        <v>590.12005070384862</v>
      </c>
      <c r="I9" s="144">
        <v>580.84211389404607</v>
      </c>
      <c r="J9" s="144">
        <v>575.72608291508936</v>
      </c>
      <c r="K9" s="144">
        <v>555.30857215055767</v>
      </c>
      <c r="L9" s="144">
        <v>539.13132924869751</v>
      </c>
      <c r="M9" s="144">
        <v>541.28070307102007</v>
      </c>
      <c r="N9" s="144">
        <v>488.26398080828562</v>
      </c>
      <c r="O9" s="144">
        <v>644.90171899391714</v>
      </c>
      <c r="P9" s="144">
        <v>635.7950876064026</v>
      </c>
      <c r="Q9" s="144">
        <v>330.12749912824665</v>
      </c>
      <c r="R9" s="144">
        <v>298.83515878696767</v>
      </c>
      <c r="S9" s="144">
        <v>267.01708212984749</v>
      </c>
      <c r="T9" s="144">
        <v>238.71350793601596</v>
      </c>
      <c r="U9" s="144">
        <v>215.56309284372227</v>
      </c>
      <c r="V9" s="144">
        <v>196.78288546307456</v>
      </c>
    </row>
    <row r="10" spans="1:22" s="132" customFormat="1" ht="12.75" customHeight="1">
      <c r="A10" s="131" t="s">
        <v>3</v>
      </c>
      <c r="B10" s="198" t="s">
        <v>343</v>
      </c>
      <c r="C10" s="144">
        <v>200.69228036189986</v>
      </c>
      <c r="D10" s="144">
        <v>198.21249910626719</v>
      </c>
      <c r="E10" s="144">
        <v>188.11881280407027</v>
      </c>
      <c r="F10" s="144">
        <v>178.08672435262315</v>
      </c>
      <c r="G10" s="144">
        <v>174.39357767409857</v>
      </c>
      <c r="H10" s="144">
        <v>166.93180705987214</v>
      </c>
      <c r="I10" s="144">
        <v>164.39035876617697</v>
      </c>
      <c r="J10" s="144">
        <v>163.0141278365312</v>
      </c>
      <c r="K10" s="144">
        <v>157.25024280937302</v>
      </c>
      <c r="L10" s="144">
        <v>152.67719790138568</v>
      </c>
      <c r="M10" s="144">
        <v>153.54597286726607</v>
      </c>
      <c r="N10" s="144">
        <v>105.08253810211406</v>
      </c>
      <c r="O10" s="144">
        <v>141.18493933191829</v>
      </c>
      <c r="P10" s="144">
        <v>120.22237539110037</v>
      </c>
      <c r="Q10" s="144">
        <v>62.037410163784685</v>
      </c>
      <c r="R10" s="144">
        <v>52.289986716451722</v>
      </c>
      <c r="S10" s="144">
        <v>47.299789907846261</v>
      </c>
      <c r="T10" s="144">
        <v>43.573660865358384</v>
      </c>
      <c r="U10" s="144">
        <v>37.050276021291296</v>
      </c>
      <c r="V10" s="144">
        <v>33.822395691635172</v>
      </c>
    </row>
    <row r="11" spans="1:22" s="132" customFormat="1" ht="12.75" customHeight="1">
      <c r="A11" s="131" t="s">
        <v>26</v>
      </c>
      <c r="B11" s="198" t="s">
        <v>374</v>
      </c>
      <c r="C11" s="144">
        <v>159.14039509900041</v>
      </c>
      <c r="D11" s="144">
        <v>157.03413510906356</v>
      </c>
      <c r="E11" s="144">
        <v>148.97163451161518</v>
      </c>
      <c r="F11" s="144">
        <v>140.961558298792</v>
      </c>
      <c r="G11" s="144">
        <v>137.95678412790247</v>
      </c>
      <c r="H11" s="144">
        <v>131.95760852823653</v>
      </c>
      <c r="I11" s="144">
        <v>129.8535126177905</v>
      </c>
      <c r="J11" s="144">
        <v>128.68435258091492</v>
      </c>
      <c r="K11" s="144">
        <v>124.11459029269243</v>
      </c>
      <c r="L11" s="144">
        <v>120.49606168955142</v>
      </c>
      <c r="M11" s="144">
        <v>120.75646765542443</v>
      </c>
      <c r="N11" s="144">
        <v>119.82795192608596</v>
      </c>
      <c r="O11" s="144">
        <v>163.74412792564593</v>
      </c>
      <c r="P11" s="144">
        <v>166.15010053375363</v>
      </c>
      <c r="Q11" s="144">
        <v>73.380332953068418</v>
      </c>
      <c r="R11" s="144">
        <v>57.292278482372609</v>
      </c>
      <c r="S11" s="144">
        <v>45.645133911264729</v>
      </c>
      <c r="T11" s="144">
        <v>36.65292102458946</v>
      </c>
      <c r="U11" s="144">
        <v>34.827732341647788</v>
      </c>
      <c r="V11" s="144">
        <v>31.793483633553674</v>
      </c>
    </row>
    <row r="12" spans="1:22" s="132" customFormat="1" ht="12.75" customHeight="1">
      <c r="A12" s="131" t="s">
        <v>27</v>
      </c>
      <c r="B12" s="198" t="s">
        <v>344</v>
      </c>
      <c r="C12" s="144">
        <v>351.16395008009965</v>
      </c>
      <c r="D12" s="144">
        <v>346.53285685338659</v>
      </c>
      <c r="E12" s="144">
        <v>328.74887810069504</v>
      </c>
      <c r="F12" s="144">
        <v>311.08015467963907</v>
      </c>
      <c r="G12" s="144">
        <v>304.45880322385716</v>
      </c>
      <c r="H12" s="144">
        <v>291.23063511573986</v>
      </c>
      <c r="I12" s="144">
        <v>286.59824251007859</v>
      </c>
      <c r="J12" s="144">
        <v>284.02760249764327</v>
      </c>
      <c r="K12" s="144">
        <v>273.94373904849215</v>
      </c>
      <c r="L12" s="144">
        <v>265.95806965776046</v>
      </c>
      <c r="M12" s="144">
        <v>266.9782625483295</v>
      </c>
      <c r="N12" s="144">
        <v>263.35349078008562</v>
      </c>
      <c r="O12" s="144">
        <v>339.97265173635293</v>
      </c>
      <c r="P12" s="144">
        <v>349.42261168154857</v>
      </c>
      <c r="Q12" s="144">
        <v>194.70975601139358</v>
      </c>
      <c r="R12" s="144">
        <v>189.25289358814334</v>
      </c>
      <c r="S12" s="144">
        <v>174.07215831073651</v>
      </c>
      <c r="T12" s="144">
        <v>158.48692604606811</v>
      </c>
      <c r="U12" s="144">
        <v>143.68508448078319</v>
      </c>
      <c r="V12" s="144">
        <v>131.16700613788572</v>
      </c>
    </row>
    <row r="13" spans="1:22" s="132" customFormat="1" ht="12.75" customHeight="1">
      <c r="A13" s="131" t="s">
        <v>28</v>
      </c>
      <c r="B13" s="199" t="s">
        <v>345</v>
      </c>
      <c r="C13" s="144">
        <v>17433.586964983697</v>
      </c>
      <c r="D13" s="144">
        <v>16871.287029072613</v>
      </c>
      <c r="E13" s="144">
        <v>15849.077648182518</v>
      </c>
      <c r="F13" s="144">
        <v>14841.095710663343</v>
      </c>
      <c r="G13" s="144">
        <v>14331.174677300474</v>
      </c>
      <c r="H13" s="144">
        <v>13478.897658103884</v>
      </c>
      <c r="I13" s="144">
        <v>13037.855255328941</v>
      </c>
      <c r="J13" s="144">
        <v>12725.22865116914</v>
      </c>
      <c r="K13" s="144">
        <v>12226.400488424188</v>
      </c>
      <c r="L13" s="144">
        <v>11848.2462574291</v>
      </c>
      <c r="M13" s="144">
        <v>12214.130242472313</v>
      </c>
      <c r="N13" s="144">
        <v>12455.496151795774</v>
      </c>
      <c r="O13" s="144">
        <v>16598.280964395628</v>
      </c>
      <c r="P13" s="144">
        <v>16160.098014170304</v>
      </c>
      <c r="Q13" s="144">
        <v>10509.244869394395</v>
      </c>
      <c r="R13" s="144">
        <v>9773.6557587809002</v>
      </c>
      <c r="S13" s="144">
        <v>9196.4653087889874</v>
      </c>
      <c r="T13" s="144">
        <v>8889.2327431297999</v>
      </c>
      <c r="U13" s="144">
        <v>8549.9132240464114</v>
      </c>
      <c r="V13" s="144">
        <v>7864.657790950102</v>
      </c>
    </row>
    <row r="14" spans="1:22" s="132" customFormat="1" ht="12.75" customHeight="1">
      <c r="A14" s="131" t="s">
        <v>29</v>
      </c>
      <c r="B14" s="198" t="s">
        <v>346</v>
      </c>
      <c r="C14" s="144">
        <v>1854.5056708688608</v>
      </c>
      <c r="D14" s="144">
        <v>1793.4158201813475</v>
      </c>
      <c r="E14" s="144">
        <v>1684.1434432788981</v>
      </c>
      <c r="F14" s="144">
        <v>1576.4171418749213</v>
      </c>
      <c r="G14" s="144">
        <v>1521.4790223874884</v>
      </c>
      <c r="H14" s="144">
        <v>1430.0675516169729</v>
      </c>
      <c r="I14" s="144">
        <v>1382.3418800916279</v>
      </c>
      <c r="J14" s="144">
        <v>1348.3764544138521</v>
      </c>
      <c r="K14" s="144">
        <v>1295.3202372065525</v>
      </c>
      <c r="L14" s="144">
        <v>1255.164086506677</v>
      </c>
      <c r="M14" s="144">
        <v>1291.4219731563303</v>
      </c>
      <c r="N14" s="144">
        <v>1236.9417755523434</v>
      </c>
      <c r="O14" s="144">
        <v>1813.0159859026214</v>
      </c>
      <c r="P14" s="144">
        <v>1821.7696897689129</v>
      </c>
      <c r="Q14" s="144">
        <v>1473.2371177355033</v>
      </c>
      <c r="R14" s="144">
        <v>1336.1031006296967</v>
      </c>
      <c r="S14" s="144">
        <v>1181.2306718001746</v>
      </c>
      <c r="T14" s="144">
        <v>1053.7948094482508</v>
      </c>
      <c r="U14" s="144">
        <v>948.55703447280348</v>
      </c>
      <c r="V14" s="144">
        <v>846.54012468452243</v>
      </c>
    </row>
    <row r="15" spans="1:22" s="132" customFormat="1" ht="12.75" customHeight="1">
      <c r="A15" s="131" t="s">
        <v>30</v>
      </c>
      <c r="B15" s="198" t="s">
        <v>347</v>
      </c>
      <c r="C15" s="144">
        <v>229.89824888094969</v>
      </c>
      <c r="D15" s="144">
        <v>222.39826939125524</v>
      </c>
      <c r="E15" s="144">
        <v>208.88272630744942</v>
      </c>
      <c r="F15" s="144">
        <v>195.55697380607725</v>
      </c>
      <c r="G15" s="144">
        <v>188.78632712849068</v>
      </c>
      <c r="H15" s="144">
        <v>177.4973349269045</v>
      </c>
      <c r="I15" s="144">
        <v>171.6273707054057</v>
      </c>
      <c r="J15" s="144">
        <v>167.45749171968606</v>
      </c>
      <c r="K15" s="144">
        <v>160.87985701761289</v>
      </c>
      <c r="L15" s="144">
        <v>155.89777587038455</v>
      </c>
      <c r="M15" s="144">
        <v>160.57978798508393</v>
      </c>
      <c r="N15" s="144">
        <v>159.46032834478541</v>
      </c>
      <c r="O15" s="144">
        <v>207.48223928664038</v>
      </c>
      <c r="P15" s="144">
        <v>202.61475888243601</v>
      </c>
      <c r="Q15" s="144">
        <v>215.62829423368254</v>
      </c>
      <c r="R15" s="144">
        <v>184.91562042295033</v>
      </c>
      <c r="S15" s="144">
        <v>169.36260710964459</v>
      </c>
      <c r="T15" s="144">
        <v>157.63837346651044</v>
      </c>
      <c r="U15" s="144">
        <v>152.93573774281384</v>
      </c>
      <c r="V15" s="144">
        <v>143.98883927440198</v>
      </c>
    </row>
    <row r="16" spans="1:22" s="132" customFormat="1" ht="12.75" customHeight="1">
      <c r="A16" s="131" t="s">
        <v>31</v>
      </c>
      <c r="B16" s="198" t="s">
        <v>348</v>
      </c>
      <c r="C16" s="144">
        <v>248.54325363673956</v>
      </c>
      <c r="D16" s="144">
        <v>240.36035662497562</v>
      </c>
      <c r="E16" s="144">
        <v>225.71739373395573</v>
      </c>
      <c r="F16" s="144">
        <v>211.28152416761435</v>
      </c>
      <c r="G16" s="144">
        <v>203.92106882977674</v>
      </c>
      <c r="H16" s="144">
        <v>191.67259966399567</v>
      </c>
      <c r="I16" s="144">
        <v>185.27916521832077</v>
      </c>
      <c r="J16" s="144">
        <v>180.72954834278116</v>
      </c>
      <c r="K16" s="144">
        <v>173.61886145801142</v>
      </c>
      <c r="L16" s="144">
        <v>168.23683748802637</v>
      </c>
      <c r="M16" s="144">
        <v>173.43492368847842</v>
      </c>
      <c r="N16" s="144">
        <v>162.84478867141505</v>
      </c>
      <c r="O16" s="144">
        <v>224.7061087406218</v>
      </c>
      <c r="P16" s="144">
        <v>230.16157766869719</v>
      </c>
      <c r="Q16" s="144">
        <v>236.16162300341156</v>
      </c>
      <c r="R16" s="144">
        <v>223.0906140082694</v>
      </c>
      <c r="S16" s="144">
        <v>191.18436949818093</v>
      </c>
      <c r="T16" s="144">
        <v>173.2822105562405</v>
      </c>
      <c r="U16" s="144">
        <v>162.40870153968459</v>
      </c>
      <c r="V16" s="144">
        <v>152.90762491424798</v>
      </c>
    </row>
    <row r="17" spans="1:22" s="132" customFormat="1" ht="12.75" customHeight="1">
      <c r="A17" s="131" t="s">
        <v>32</v>
      </c>
      <c r="B17" s="198" t="s">
        <v>349</v>
      </c>
      <c r="C17" s="144">
        <v>405.2714937322267</v>
      </c>
      <c r="D17" s="144">
        <v>392.05606862409718</v>
      </c>
      <c r="E17" s="144">
        <v>368.23288132601601</v>
      </c>
      <c r="F17" s="144">
        <v>344.74411507103423</v>
      </c>
      <c r="G17" s="144">
        <v>332.8117585370095</v>
      </c>
      <c r="H17" s="144">
        <v>312.91457662617239</v>
      </c>
      <c r="I17" s="144">
        <v>302.57048774143391</v>
      </c>
      <c r="J17" s="144">
        <v>295.2229080512908</v>
      </c>
      <c r="K17" s="144">
        <v>283.62762633272649</v>
      </c>
      <c r="L17" s="144">
        <v>274.84474782596953</v>
      </c>
      <c r="M17" s="144">
        <v>283.36083086161926</v>
      </c>
      <c r="N17" s="144">
        <v>269.13870274762388</v>
      </c>
      <c r="O17" s="144">
        <v>372.69881022168391</v>
      </c>
      <c r="P17" s="144">
        <v>361.0336006102217</v>
      </c>
      <c r="Q17" s="144">
        <v>356.9201502444397</v>
      </c>
      <c r="R17" s="144">
        <v>321.4343231717117</v>
      </c>
      <c r="S17" s="144">
        <v>288.01304926107514</v>
      </c>
      <c r="T17" s="144">
        <v>273.91641238628631</v>
      </c>
      <c r="U17" s="144">
        <v>264.73074456632889</v>
      </c>
      <c r="V17" s="144">
        <v>249.243722840347</v>
      </c>
    </row>
    <row r="18" spans="1:22" s="132" customFormat="1" ht="12.75" customHeight="1">
      <c r="A18" s="131" t="s">
        <v>33</v>
      </c>
      <c r="B18" s="198" t="s">
        <v>350</v>
      </c>
      <c r="C18" s="144">
        <v>238.22701268539481</v>
      </c>
      <c r="D18" s="144">
        <v>230.47348932470956</v>
      </c>
      <c r="E18" s="144">
        <v>216.47591873627965</v>
      </c>
      <c r="F18" s="144">
        <v>202.67454962482446</v>
      </c>
      <c r="G18" s="144">
        <v>195.66851877846906</v>
      </c>
      <c r="H18" s="144">
        <v>183.98123636943183</v>
      </c>
      <c r="I18" s="144">
        <v>177.91015004514048</v>
      </c>
      <c r="J18" s="144">
        <v>173.59931549877086</v>
      </c>
      <c r="K18" s="144">
        <v>166.78328830979822</v>
      </c>
      <c r="L18" s="144">
        <v>161.61971622155832</v>
      </c>
      <c r="M18" s="144">
        <v>166.15139251952561</v>
      </c>
      <c r="N18" s="144">
        <v>150.74233895999328</v>
      </c>
      <c r="O18" s="144">
        <v>216.5160717094156</v>
      </c>
      <c r="P18" s="144">
        <v>201.49264097029211</v>
      </c>
      <c r="Q18" s="144">
        <v>191.23807499261247</v>
      </c>
      <c r="R18" s="144">
        <v>163.90042924608358</v>
      </c>
      <c r="S18" s="144">
        <v>153.42321845720178</v>
      </c>
      <c r="T18" s="144">
        <v>141.20338248219051</v>
      </c>
      <c r="U18" s="144">
        <v>115.87890677149935</v>
      </c>
      <c r="V18" s="144">
        <v>109.09987115290086</v>
      </c>
    </row>
    <row r="19" spans="1:22" s="132" customFormat="1" ht="12.75" customHeight="1">
      <c r="A19" s="131" t="s">
        <v>34</v>
      </c>
      <c r="B19" s="198" t="s">
        <v>351</v>
      </c>
      <c r="C19" s="144">
        <v>595.80831031024445</v>
      </c>
      <c r="D19" s="144">
        <v>576.46539484395566</v>
      </c>
      <c r="E19" s="144">
        <v>541.47774590858353</v>
      </c>
      <c r="F19" s="144">
        <v>506.97955201715234</v>
      </c>
      <c r="G19" s="144">
        <v>489.4839589242992</v>
      </c>
      <c r="H19" s="144">
        <v>460.28261070594431</v>
      </c>
      <c r="I19" s="144">
        <v>445.12970198996021</v>
      </c>
      <c r="J19" s="144">
        <v>434.37538135557446</v>
      </c>
      <c r="K19" s="144">
        <v>417.32816240657809</v>
      </c>
      <c r="L19" s="144">
        <v>404.41133111115903</v>
      </c>
      <c r="M19" s="144">
        <v>418.1210475547428</v>
      </c>
      <c r="N19" s="144">
        <v>465.0753493368905</v>
      </c>
      <c r="O19" s="144">
        <v>791.1631717670158</v>
      </c>
      <c r="P19" s="144">
        <v>678.27187080884619</v>
      </c>
      <c r="Q19" s="144">
        <v>117.69800493703043</v>
      </c>
      <c r="R19" s="144">
        <v>104.32042627910509</v>
      </c>
      <c r="S19" s="144">
        <v>89.718439553261689</v>
      </c>
      <c r="T19" s="144">
        <v>78.396075699848382</v>
      </c>
      <c r="U19" s="144">
        <v>69.8418598920439</v>
      </c>
      <c r="V19" s="144">
        <v>61.726682774609891</v>
      </c>
    </row>
    <row r="20" spans="1:22" s="132" customFormat="1" ht="12.75" customHeight="1">
      <c r="A20" s="131" t="s">
        <v>35</v>
      </c>
      <c r="B20" s="200" t="s">
        <v>352</v>
      </c>
      <c r="C20" s="144">
        <v>3.5913831647294372</v>
      </c>
      <c r="D20" s="144">
        <v>3.4726183358496661</v>
      </c>
      <c r="E20" s="144">
        <v>3.2608117549233073</v>
      </c>
      <c r="F20" s="144">
        <v>3.0520110299025256</v>
      </c>
      <c r="G20" s="144">
        <v>2.9453686776202601</v>
      </c>
      <c r="H20" s="144">
        <v>2.768073195567232</v>
      </c>
      <c r="I20" s="144">
        <v>2.6753569410870361</v>
      </c>
      <c r="J20" s="144">
        <v>2.6093244501486601</v>
      </c>
      <c r="K20" s="144">
        <v>2.5065797548728423</v>
      </c>
      <c r="L20" s="144">
        <v>2.4288398076552919</v>
      </c>
      <c r="M20" s="144">
        <v>2.5006684140628592</v>
      </c>
      <c r="N20" s="144">
        <v>3.2059768963293895</v>
      </c>
      <c r="O20" s="144">
        <v>4.1435550631979234</v>
      </c>
      <c r="P20" s="144">
        <v>3.8537525436189752</v>
      </c>
      <c r="Q20" s="144">
        <v>0.60628365948828156</v>
      </c>
      <c r="R20" s="144">
        <v>0.71856642238236812</v>
      </c>
      <c r="S20" s="144">
        <v>0.90616936457798691</v>
      </c>
      <c r="T20" s="144">
        <v>0.65887380237053839</v>
      </c>
      <c r="U20" s="144">
        <v>0.54600030486176443</v>
      </c>
      <c r="V20" s="144">
        <v>0.48255856394914981</v>
      </c>
    </row>
    <row r="21" spans="1:22" s="132" customFormat="1" ht="12.75" customHeight="1">
      <c r="A21" s="131" t="s">
        <v>36</v>
      </c>
      <c r="B21" s="200" t="s">
        <v>353</v>
      </c>
      <c r="C21" s="144">
        <v>592.216927145515</v>
      </c>
      <c r="D21" s="144">
        <v>572.99277650810598</v>
      </c>
      <c r="E21" s="144">
        <v>538.21693415366019</v>
      </c>
      <c r="F21" s="144">
        <v>503.92754098724981</v>
      </c>
      <c r="G21" s="144">
        <v>486.53859024667895</v>
      </c>
      <c r="H21" s="144">
        <v>457.51453751037707</v>
      </c>
      <c r="I21" s="144">
        <v>442.45434504887317</v>
      </c>
      <c r="J21" s="144">
        <v>431.76605690542578</v>
      </c>
      <c r="K21" s="144">
        <v>414.82158265170523</v>
      </c>
      <c r="L21" s="144">
        <v>401.98249130350376</v>
      </c>
      <c r="M21" s="144">
        <v>415.62037914067992</v>
      </c>
      <c r="N21" s="144">
        <v>461.86937244056111</v>
      </c>
      <c r="O21" s="144">
        <v>787.01961670381786</v>
      </c>
      <c r="P21" s="144">
        <v>674.41811826522724</v>
      </c>
      <c r="Q21" s="144">
        <v>117.09172127754215</v>
      </c>
      <c r="R21" s="144">
        <v>103.60185985672273</v>
      </c>
      <c r="S21" s="144">
        <v>88.812270188683698</v>
      </c>
      <c r="T21" s="144">
        <v>77.737201897477846</v>
      </c>
      <c r="U21" s="144">
        <v>69.295859587182136</v>
      </c>
      <c r="V21" s="144">
        <v>61.244124210660743</v>
      </c>
    </row>
    <row r="22" spans="1:22" s="132" customFormat="1" ht="12.75" customHeight="1">
      <c r="A22" s="131" t="s">
        <v>37</v>
      </c>
      <c r="B22" s="198" t="s">
        <v>354</v>
      </c>
      <c r="C22" s="144">
        <v>1289.3802769179542</v>
      </c>
      <c r="D22" s="144">
        <v>1247.143416284368</v>
      </c>
      <c r="E22" s="144">
        <v>1171.2690679568345</v>
      </c>
      <c r="F22" s="144">
        <v>1096.4635928630978</v>
      </c>
      <c r="G22" s="144">
        <v>1058.3960335446754</v>
      </c>
      <c r="H22" s="144">
        <v>994.9799237255321</v>
      </c>
      <c r="I22" s="144">
        <v>961.94825071263631</v>
      </c>
      <c r="J22" s="144">
        <v>938.46506730460396</v>
      </c>
      <c r="K22" s="144">
        <v>901.57545089084749</v>
      </c>
      <c r="L22" s="144">
        <v>873.64307864679211</v>
      </c>
      <c r="M22" s="144">
        <v>901.92096547059066</v>
      </c>
      <c r="N22" s="144">
        <v>885.55781013945489</v>
      </c>
      <c r="O22" s="144">
        <v>1116.705909702169</v>
      </c>
      <c r="P22" s="144">
        <v>1120.7178086081863</v>
      </c>
      <c r="Q22" s="144">
        <v>442.98198953124006</v>
      </c>
      <c r="R22" s="144">
        <v>421.5436041024135</v>
      </c>
      <c r="S22" s="144">
        <v>396.49776921032054</v>
      </c>
      <c r="T22" s="144">
        <v>401.81012598891738</v>
      </c>
      <c r="U22" s="144">
        <v>359.34595992530001</v>
      </c>
      <c r="V22" s="144">
        <v>338.6621659669928</v>
      </c>
    </row>
    <row r="23" spans="1:22" s="132" customFormat="1" ht="12.75" customHeight="1">
      <c r="A23" s="131" t="s">
        <v>8</v>
      </c>
      <c r="B23" s="198" t="s">
        <v>355</v>
      </c>
      <c r="C23" s="144">
        <v>337.5292276721853</v>
      </c>
      <c r="D23" s="144">
        <v>326.33223838943172</v>
      </c>
      <c r="E23" s="144">
        <v>306.41129036683412</v>
      </c>
      <c r="F23" s="144">
        <v>286.77374024773394</v>
      </c>
      <c r="G23" s="144">
        <v>276.73202623088247</v>
      </c>
      <c r="H23" s="144">
        <v>260.04859732531696</v>
      </c>
      <c r="I23" s="144">
        <v>251.31254670578093</v>
      </c>
      <c r="J23" s="144">
        <v>245.08707053173296</v>
      </c>
      <c r="K23" s="144">
        <v>235.43099700141579</v>
      </c>
      <c r="L23" s="144">
        <v>228.12669013907549</v>
      </c>
      <c r="M23" s="144">
        <v>234.07392853655591</v>
      </c>
      <c r="N23" s="144">
        <v>219.3651032228793</v>
      </c>
      <c r="O23" s="144">
        <v>296.27854728355345</v>
      </c>
      <c r="P23" s="144">
        <v>303.57811782093864</v>
      </c>
      <c r="Q23" s="144">
        <v>121.60357922523764</v>
      </c>
      <c r="R23" s="144">
        <v>109.56476829281166</v>
      </c>
      <c r="S23" s="144">
        <v>108.09260198589195</v>
      </c>
      <c r="T23" s="144">
        <v>78.544594818901658</v>
      </c>
      <c r="U23" s="144">
        <v>100.90713967585602</v>
      </c>
      <c r="V23" s="144">
        <v>95.098969503547991</v>
      </c>
    </row>
    <row r="24" spans="1:22" s="132" customFormat="1" ht="12.75" customHeight="1">
      <c r="A24" s="131" t="s">
        <v>9</v>
      </c>
      <c r="B24" s="198" t="s">
        <v>356</v>
      </c>
      <c r="C24" s="144">
        <v>698.36666162031975</v>
      </c>
      <c r="D24" s="144">
        <v>675.48131882904067</v>
      </c>
      <c r="E24" s="144">
        <v>634.38191125443859</v>
      </c>
      <c r="F24" s="144">
        <v>593.86165735492125</v>
      </c>
      <c r="G24" s="144">
        <v>573.23844566190496</v>
      </c>
      <c r="H24" s="144">
        <v>538.88533427015159</v>
      </c>
      <c r="I24" s="144">
        <v>520.98893514242445</v>
      </c>
      <c r="J24" s="144">
        <v>508.26495623547908</v>
      </c>
      <c r="K24" s="144">
        <v>488.28449035785047</v>
      </c>
      <c r="L24" s="144">
        <v>473.15596136805289</v>
      </c>
      <c r="M24" s="144">
        <v>488.40186306608621</v>
      </c>
      <c r="N24" s="144">
        <v>481.50100575963785</v>
      </c>
      <c r="O24" s="144">
        <v>662.85387075251788</v>
      </c>
      <c r="P24" s="144">
        <v>666.36823519427617</v>
      </c>
      <c r="Q24" s="144">
        <v>672.03960468070545</v>
      </c>
      <c r="R24" s="144">
        <v>620.48885975146288</v>
      </c>
      <c r="S24" s="144">
        <v>568.10490180797512</v>
      </c>
      <c r="T24" s="144">
        <v>538.14740721653834</v>
      </c>
      <c r="U24" s="144">
        <v>512.66978367642685</v>
      </c>
      <c r="V24" s="144">
        <v>482.67807232058198</v>
      </c>
    </row>
    <row r="25" spans="1:22" s="132" customFormat="1" ht="12.75" customHeight="1">
      <c r="A25" s="131" t="s">
        <v>38</v>
      </c>
      <c r="B25" s="198" t="s">
        <v>357</v>
      </c>
      <c r="C25" s="144">
        <v>424.0808492189625</v>
      </c>
      <c r="D25" s="144">
        <v>410.14308697991589</v>
      </c>
      <c r="E25" s="144">
        <v>385.16854237339436</v>
      </c>
      <c r="F25" s="144">
        <v>360.54672874894641</v>
      </c>
      <c r="G25" s="144">
        <v>348.0011564681181</v>
      </c>
      <c r="H25" s="144">
        <v>327.11638906516123</v>
      </c>
      <c r="I25" s="144">
        <v>316.22300680615569</v>
      </c>
      <c r="J25" s="144">
        <v>308.47375163995116</v>
      </c>
      <c r="K25" s="144">
        <v>296.34089856680703</v>
      </c>
      <c r="L25" s="144">
        <v>287.15639026310959</v>
      </c>
      <c r="M25" s="144">
        <v>295.33966953195238</v>
      </c>
      <c r="N25" s="144">
        <v>300.28941604834739</v>
      </c>
      <c r="O25" s="144">
        <v>396.81983479563371</v>
      </c>
      <c r="P25" s="144">
        <v>401.64647228768473</v>
      </c>
      <c r="Q25" s="144">
        <v>419.71691972738967</v>
      </c>
      <c r="R25" s="144">
        <v>359.43353119293442</v>
      </c>
      <c r="S25" s="144">
        <v>331.62225309242655</v>
      </c>
      <c r="T25" s="144">
        <v>314.28551267502837</v>
      </c>
      <c r="U25" s="144">
        <v>308.67126256336951</v>
      </c>
      <c r="V25" s="144">
        <v>290.61367519346959</v>
      </c>
    </row>
    <row r="26" spans="1:22" s="132" customFormat="1" ht="12.75" customHeight="1">
      <c r="A26" s="131" t="s">
        <v>10</v>
      </c>
      <c r="B26" s="200" t="s">
        <v>358</v>
      </c>
      <c r="C26" s="144">
        <v>100.93379851573059</v>
      </c>
      <c r="D26" s="144">
        <v>97.63025584652226</v>
      </c>
      <c r="E26" s="144">
        <v>91.691918108175003</v>
      </c>
      <c r="F26" s="144">
        <v>85.837181161150596</v>
      </c>
      <c r="G26" s="144">
        <v>82.858743624406827</v>
      </c>
      <c r="H26" s="144">
        <v>77.896120477885717</v>
      </c>
      <c r="I26" s="144">
        <v>75.312147589588463</v>
      </c>
      <c r="J26" s="144">
        <v>73.475419546315109</v>
      </c>
      <c r="K26" s="144">
        <v>70.587653578088819</v>
      </c>
      <c r="L26" s="144">
        <v>68.400929570351082</v>
      </c>
      <c r="M26" s="144">
        <v>70.385497723570595</v>
      </c>
      <c r="N26" s="144">
        <v>67.219786984544896</v>
      </c>
      <c r="O26" s="144">
        <v>90.020607836993406</v>
      </c>
      <c r="P26" s="144">
        <v>88.723722465984409</v>
      </c>
      <c r="Q26" s="144">
        <v>91.006394023377936</v>
      </c>
      <c r="R26" s="144">
        <v>82.0636968064928</v>
      </c>
      <c r="S26" s="144">
        <v>75.316281595777454</v>
      </c>
      <c r="T26" s="144">
        <v>75.364950538153067</v>
      </c>
      <c r="U26" s="144">
        <v>71.117398578729933</v>
      </c>
      <c r="V26" s="144">
        <v>66.95695737765837</v>
      </c>
    </row>
    <row r="27" spans="1:22" s="132" customFormat="1" ht="12.75" customHeight="1">
      <c r="A27" s="131" t="s">
        <v>39</v>
      </c>
      <c r="B27" s="200" t="s">
        <v>359</v>
      </c>
      <c r="C27" s="144">
        <v>323.14705070323191</v>
      </c>
      <c r="D27" s="144">
        <v>312.5128311333936</v>
      </c>
      <c r="E27" s="144">
        <v>293.47662426521936</v>
      </c>
      <c r="F27" s="144">
        <v>274.70954758779584</v>
      </c>
      <c r="G27" s="144">
        <v>265.14241284371127</v>
      </c>
      <c r="H27" s="144">
        <v>249.22026858727551</v>
      </c>
      <c r="I27" s="144">
        <v>240.91085921656722</v>
      </c>
      <c r="J27" s="144">
        <v>234.99833209363607</v>
      </c>
      <c r="K27" s="144">
        <v>225.75324498871822</v>
      </c>
      <c r="L27" s="144">
        <v>218.7554606927585</v>
      </c>
      <c r="M27" s="144">
        <v>224.95417180838177</v>
      </c>
      <c r="N27" s="144">
        <v>233.06962906380249</v>
      </c>
      <c r="O27" s="144">
        <v>306.7992269586403</v>
      </c>
      <c r="P27" s="144">
        <v>312.92274982170034</v>
      </c>
      <c r="Q27" s="144">
        <v>328.71052570401173</v>
      </c>
      <c r="R27" s="144">
        <v>277.3698343864416</v>
      </c>
      <c r="S27" s="144">
        <v>256.30597149664908</v>
      </c>
      <c r="T27" s="144">
        <v>238.92056213687528</v>
      </c>
      <c r="U27" s="144">
        <v>237.55386398463961</v>
      </c>
      <c r="V27" s="144">
        <v>223.65671781581122</v>
      </c>
    </row>
    <row r="28" spans="1:22" s="132" customFormat="1" ht="12.75" customHeight="1">
      <c r="A28" s="131" t="s">
        <v>11</v>
      </c>
      <c r="B28" s="198" t="s">
        <v>360</v>
      </c>
      <c r="C28" s="144">
        <v>924.88631956985603</v>
      </c>
      <c r="D28" s="144">
        <v>895.10523211789848</v>
      </c>
      <c r="E28" s="144">
        <v>840.89597319885411</v>
      </c>
      <c r="F28" s="144">
        <v>787.44022789875601</v>
      </c>
      <c r="G28" s="144">
        <v>760.41518544229564</v>
      </c>
      <c r="H28" s="144">
        <v>715.229641522478</v>
      </c>
      <c r="I28" s="144">
        <v>691.86324251508904</v>
      </c>
      <c r="J28" s="144">
        <v>675.30563293077125</v>
      </c>
      <c r="K28" s="144">
        <v>648.8415418794882</v>
      </c>
      <c r="L28" s="144">
        <v>628.77695669206037</v>
      </c>
      <c r="M28" s="144">
        <v>651.01271711671734</v>
      </c>
      <c r="N28" s="144">
        <v>717.68068200968276</v>
      </c>
      <c r="O28" s="144">
        <v>1019.5634963955762</v>
      </c>
      <c r="P28" s="144">
        <v>927.12253617204851</v>
      </c>
      <c r="Q28" s="144">
        <v>384.60676911429812</v>
      </c>
      <c r="R28" s="144">
        <v>367.43474931308566</v>
      </c>
      <c r="S28" s="144">
        <v>323.38878443102351</v>
      </c>
      <c r="T28" s="144">
        <v>334.73371282369442</v>
      </c>
      <c r="U28" s="144">
        <v>338.6473461579406</v>
      </c>
      <c r="V28" s="144">
        <v>330.7107253649479</v>
      </c>
    </row>
    <row r="29" spans="1:22" s="132" customFormat="1" ht="12.75" customHeight="1">
      <c r="A29" s="131" t="s">
        <v>40</v>
      </c>
      <c r="B29" s="200" t="s">
        <v>361</v>
      </c>
      <c r="C29" s="144">
        <v>500.7540395546045</v>
      </c>
      <c r="D29" s="144">
        <v>484.62137358287879</v>
      </c>
      <c r="E29" s="144">
        <v>455.26770205702218</v>
      </c>
      <c r="F29" s="144">
        <v>426.32221765690531</v>
      </c>
      <c r="G29" s="144">
        <v>411.68561214830726</v>
      </c>
      <c r="H29" s="144">
        <v>387.21613875468603</v>
      </c>
      <c r="I29" s="144">
        <v>374.5596385504931</v>
      </c>
      <c r="J29" s="144">
        <v>365.5902366561179</v>
      </c>
      <c r="K29" s="144">
        <v>351.2620345344622</v>
      </c>
      <c r="L29" s="144">
        <v>340.39909060845542</v>
      </c>
      <c r="M29" s="144">
        <v>351.96267559715659</v>
      </c>
      <c r="N29" s="144">
        <v>385.51104654157012</v>
      </c>
      <c r="O29" s="144">
        <v>529.47188116314226</v>
      </c>
      <c r="P29" s="144">
        <v>482.07912160927725</v>
      </c>
      <c r="Q29" s="144">
        <v>198.28402416068258</v>
      </c>
      <c r="R29" s="144">
        <v>182.49420936549299</v>
      </c>
      <c r="S29" s="144">
        <v>156.06526507708841</v>
      </c>
      <c r="T29" s="144">
        <v>169.44902037562983</v>
      </c>
      <c r="U29" s="144">
        <v>171.53088458159112</v>
      </c>
      <c r="V29" s="144">
        <v>167.51084544454807</v>
      </c>
    </row>
    <row r="30" spans="1:22" s="132" customFormat="1" ht="12.75" customHeight="1">
      <c r="A30" s="131" t="s">
        <v>41</v>
      </c>
      <c r="B30" s="200" t="s">
        <v>362</v>
      </c>
      <c r="C30" s="144">
        <v>292.03012392819653</v>
      </c>
      <c r="D30" s="144">
        <v>282.65523253454643</v>
      </c>
      <c r="E30" s="144">
        <v>265.55072260950197</v>
      </c>
      <c r="F30" s="144">
        <v>248.68340567477262</v>
      </c>
      <c r="G30" s="144">
        <v>240.16581017527542</v>
      </c>
      <c r="H30" s="144">
        <v>225.91531684349124</v>
      </c>
      <c r="I30" s="144">
        <v>218.555478723927</v>
      </c>
      <c r="J30" s="144">
        <v>213.34326922939806</v>
      </c>
      <c r="K30" s="144">
        <v>204.98715797809683</v>
      </c>
      <c r="L30" s="144">
        <v>198.65026130727506</v>
      </c>
      <c r="M30" s="144">
        <v>206.09554867803078</v>
      </c>
      <c r="N30" s="144">
        <v>233.5196764035374</v>
      </c>
      <c r="O30" s="144">
        <v>350.76986361883456</v>
      </c>
      <c r="P30" s="144">
        <v>313.57455429381179</v>
      </c>
      <c r="Q30" s="144">
        <v>129.00186738474156</v>
      </c>
      <c r="R30" s="144">
        <v>126.82945430372094</v>
      </c>
      <c r="S30" s="144">
        <v>118.06235143704286</v>
      </c>
      <c r="T30" s="144">
        <v>116.28832945890373</v>
      </c>
      <c r="U30" s="144">
        <v>118.53721245490304</v>
      </c>
      <c r="V30" s="144">
        <v>115.7591457852939</v>
      </c>
    </row>
    <row r="31" spans="1:22" s="132" customFormat="1" ht="12.75" customHeight="1">
      <c r="A31" s="131" t="s">
        <v>42</v>
      </c>
      <c r="B31" s="200" t="s">
        <v>363</v>
      </c>
      <c r="C31" s="144">
        <v>132.10215608705508</v>
      </c>
      <c r="D31" s="144">
        <v>127.82862600047328</v>
      </c>
      <c r="E31" s="144">
        <v>120.07754853232997</v>
      </c>
      <c r="F31" s="144">
        <v>112.43460456707801</v>
      </c>
      <c r="G31" s="144">
        <v>108.56376311871296</v>
      </c>
      <c r="H31" s="144">
        <v>102.09818592430074</v>
      </c>
      <c r="I31" s="144">
        <v>98.748125240669012</v>
      </c>
      <c r="J31" s="144">
        <v>96.37212704525524</v>
      </c>
      <c r="K31" s="144">
        <v>92.592349366929199</v>
      </c>
      <c r="L31" s="144">
        <v>89.727604776329827</v>
      </c>
      <c r="M31" s="144">
        <v>92.954492841529941</v>
      </c>
      <c r="N31" s="144">
        <v>98.64995906457527</v>
      </c>
      <c r="O31" s="144">
        <v>139.3217516135993</v>
      </c>
      <c r="P31" s="144">
        <v>131.46886026895953</v>
      </c>
      <c r="Q31" s="144">
        <v>57.320877568873975</v>
      </c>
      <c r="R31" s="144">
        <v>58.111085643871697</v>
      </c>
      <c r="S31" s="144">
        <v>49.261167916892227</v>
      </c>
      <c r="T31" s="144">
        <v>48.996362989160851</v>
      </c>
      <c r="U31" s="144">
        <v>48.579249121446416</v>
      </c>
      <c r="V31" s="144">
        <v>47.440734135105963</v>
      </c>
    </row>
    <row r="32" spans="1:22" s="132" customFormat="1" ht="12.75" customHeight="1">
      <c r="A32" s="131" t="s">
        <v>12</v>
      </c>
      <c r="B32" s="198" t="s">
        <v>364</v>
      </c>
      <c r="C32" s="144">
        <v>1198.9758204796726</v>
      </c>
      <c r="D32" s="144">
        <v>1159.7059602152897</v>
      </c>
      <c r="E32" s="144">
        <v>1089.1538535846353</v>
      </c>
      <c r="F32" s="144">
        <v>1019.5955337868289</v>
      </c>
      <c r="G32" s="144">
        <v>984.20010886792477</v>
      </c>
      <c r="H32" s="144">
        <v>925.23367933180964</v>
      </c>
      <c r="I32" s="144">
        <v>894.52155237379611</v>
      </c>
      <c r="J32" s="144">
        <v>872.68798866964732</v>
      </c>
      <c r="K32" s="144">
        <v>838.38484509319562</v>
      </c>
      <c r="L32" s="144">
        <v>812.41063456888401</v>
      </c>
      <c r="M32" s="144">
        <v>838.05944892367074</v>
      </c>
      <c r="N32" s="144">
        <v>1152.400191041886</v>
      </c>
      <c r="O32" s="144">
        <v>1136.5024216708684</v>
      </c>
      <c r="P32" s="144">
        <v>1135.6868541539529</v>
      </c>
      <c r="Q32" s="144">
        <v>485.98696312261694</v>
      </c>
      <c r="R32" s="144">
        <v>462.73247104179467</v>
      </c>
      <c r="S32" s="144">
        <v>459.96269694721184</v>
      </c>
      <c r="T32" s="144">
        <v>440.30626075492245</v>
      </c>
      <c r="U32" s="144">
        <v>439.92162448114817</v>
      </c>
      <c r="V32" s="144">
        <v>429.61151530192029</v>
      </c>
    </row>
    <row r="33" spans="1:22" s="132" customFormat="1" ht="12.75" customHeight="1">
      <c r="A33" s="131" t="s">
        <v>13</v>
      </c>
      <c r="B33" s="198" t="s">
        <v>365</v>
      </c>
      <c r="C33" s="144">
        <v>1000.722882600396</v>
      </c>
      <c r="D33" s="144">
        <v>968.00874420951368</v>
      </c>
      <c r="E33" s="144">
        <v>909.14870773525706</v>
      </c>
      <c r="F33" s="144">
        <v>851.11653740134113</v>
      </c>
      <c r="G33" s="144">
        <v>821.60781780098091</v>
      </c>
      <c r="H33" s="144">
        <v>772.42829883742081</v>
      </c>
      <c r="I33" s="144">
        <v>746.8340891013338</v>
      </c>
      <c r="J33" s="144">
        <v>728.64546491315264</v>
      </c>
      <c r="K33" s="144">
        <v>700.01407623009948</v>
      </c>
      <c r="L33" s="144">
        <v>678.33131762465655</v>
      </c>
      <c r="M33" s="144">
        <v>700.14131442752364</v>
      </c>
      <c r="N33" s="144">
        <v>692.14434297913306</v>
      </c>
      <c r="O33" s="144">
        <v>896.6119455495276</v>
      </c>
      <c r="P33" s="144">
        <v>898.95259779414778</v>
      </c>
      <c r="Q33" s="144">
        <v>572.97879302018976</v>
      </c>
      <c r="R33" s="144">
        <v>594.66833849383011</v>
      </c>
      <c r="S33" s="144">
        <v>562.47851159048616</v>
      </c>
      <c r="T33" s="144">
        <v>515.46314276755163</v>
      </c>
      <c r="U33" s="144">
        <v>514.2626449963451</v>
      </c>
      <c r="V33" s="144">
        <v>484.17774960965238</v>
      </c>
    </row>
    <row r="34" spans="1:22" s="132" customFormat="1" ht="12.75" customHeight="1">
      <c r="A34" s="131" t="s">
        <v>14</v>
      </c>
      <c r="B34" s="198" t="s">
        <v>366</v>
      </c>
      <c r="C34" s="144">
        <v>872.71301558805533</v>
      </c>
      <c r="D34" s="144">
        <v>844.46077356332285</v>
      </c>
      <c r="E34" s="144">
        <v>793.24614385255779</v>
      </c>
      <c r="F34" s="144">
        <v>742.74638874362006</v>
      </c>
      <c r="G34" s="144">
        <v>717.16345846267825</v>
      </c>
      <c r="H34" s="144">
        <v>674.43794117440825</v>
      </c>
      <c r="I34" s="144">
        <v>652.29369094241622</v>
      </c>
      <c r="J34" s="144">
        <v>636.5859909865369</v>
      </c>
      <c r="K34" s="144">
        <v>611.61556501263408</v>
      </c>
      <c r="L34" s="144">
        <v>592.69115127412692</v>
      </c>
      <c r="M34" s="144">
        <v>611.33310167168202</v>
      </c>
      <c r="N34" s="144">
        <v>608.55109088492122</v>
      </c>
      <c r="O34" s="144">
        <v>858.16019171018434</v>
      </c>
      <c r="P34" s="144">
        <v>787.0021684427096</v>
      </c>
      <c r="Q34" s="144">
        <v>350.32160752748644</v>
      </c>
      <c r="R34" s="144">
        <v>327.43390249492239</v>
      </c>
      <c r="S34" s="144">
        <v>318.31711963386226</v>
      </c>
      <c r="T34" s="144">
        <v>302.25681482758102</v>
      </c>
      <c r="U34" s="144">
        <v>299.87525607691049</v>
      </c>
      <c r="V34" s="144">
        <v>292.84730732820253</v>
      </c>
    </row>
    <row r="35" spans="1:22" s="132" customFormat="1" ht="12.75" customHeight="1">
      <c r="A35" s="131" t="s">
        <v>43</v>
      </c>
      <c r="B35" s="198" t="s">
        <v>367</v>
      </c>
      <c r="C35" s="144">
        <v>2018.8942142299836</v>
      </c>
      <c r="D35" s="144">
        <v>1952.7598095612741</v>
      </c>
      <c r="E35" s="144">
        <v>1833.9565710675879</v>
      </c>
      <c r="F35" s="144">
        <v>1716.826972609636</v>
      </c>
      <c r="G35" s="144">
        <v>1657.2210305842539</v>
      </c>
      <c r="H35" s="144">
        <v>1557.9246491603851</v>
      </c>
      <c r="I35" s="144">
        <v>1506.2037850265115</v>
      </c>
      <c r="J35" s="144">
        <v>1469.4338560124691</v>
      </c>
      <c r="K35" s="144">
        <v>1411.6725958029608</v>
      </c>
      <c r="L35" s="144">
        <v>1367.9364922609059</v>
      </c>
      <c r="M35" s="144">
        <v>1409.7173083688774</v>
      </c>
      <c r="N35" s="144">
        <v>1453.6502167750753</v>
      </c>
      <c r="O35" s="144">
        <v>2033.0369424315829</v>
      </c>
      <c r="P35" s="144">
        <v>1997.7883921323951</v>
      </c>
      <c r="Q35" s="144">
        <v>875.16798914578771</v>
      </c>
      <c r="R35" s="144">
        <v>842.16340218876235</v>
      </c>
      <c r="S35" s="144">
        <v>824.42758794829399</v>
      </c>
      <c r="T35" s="144">
        <v>810.18467904784563</v>
      </c>
      <c r="U35" s="144">
        <v>805.26490198571719</v>
      </c>
      <c r="V35" s="144">
        <v>786.39251973475371</v>
      </c>
    </row>
    <row r="36" spans="1:22" s="132" customFormat="1" ht="12.75" customHeight="1">
      <c r="A36" s="131" t="s">
        <v>44</v>
      </c>
      <c r="B36" s="198" t="s">
        <v>368</v>
      </c>
      <c r="C36" s="144">
        <v>3558.2715523255952</v>
      </c>
      <c r="D36" s="144">
        <v>3449.9127773320015</v>
      </c>
      <c r="E36" s="144">
        <v>3243.9617451674421</v>
      </c>
      <c r="F36" s="144">
        <v>3040.7505923310123</v>
      </c>
      <c r="G36" s="144">
        <v>2940.1674252000016</v>
      </c>
      <c r="H36" s="144">
        <v>2769.9847810570436</v>
      </c>
      <c r="I36" s="144">
        <v>2684.0358722143405</v>
      </c>
      <c r="J36" s="144">
        <v>2623.7947070509331</v>
      </c>
      <c r="K36" s="144">
        <v>2521.9472394165141</v>
      </c>
      <c r="L36" s="144">
        <v>2444.4115287628433</v>
      </c>
      <c r="M36" s="144">
        <v>2518.7367807763953</v>
      </c>
      <c r="N36" s="144">
        <v>2445.7917711849191</v>
      </c>
      <c r="O36" s="144">
        <v>3156.9871310528761</v>
      </c>
      <c r="P36" s="144">
        <v>3041.435447402353</v>
      </c>
      <c r="Q36" s="144">
        <v>2474.3498426798978</v>
      </c>
      <c r="R36" s="144">
        <v>2315.3979940523668</v>
      </c>
      <c r="S36" s="144">
        <v>2270.00078566299</v>
      </c>
      <c r="T36" s="144">
        <v>2301.6023465259555</v>
      </c>
      <c r="U36" s="144">
        <v>2236.9488922180362</v>
      </c>
      <c r="V36" s="144">
        <v>1928.1316366086992</v>
      </c>
    </row>
    <row r="37" spans="1:22" s="132" customFormat="1" ht="12.75" customHeight="1">
      <c r="A37" s="131" t="s">
        <v>45</v>
      </c>
      <c r="B37" s="198" t="s">
        <v>369</v>
      </c>
      <c r="C37" s="144">
        <v>712.70499860562688</v>
      </c>
      <c r="D37" s="144">
        <v>689.25235124536312</v>
      </c>
      <c r="E37" s="144">
        <v>647.26827957792216</v>
      </c>
      <c r="F37" s="144">
        <v>605.8777457477189</v>
      </c>
      <c r="G37" s="144">
        <v>584.77799402502126</v>
      </c>
      <c r="H37" s="144">
        <v>549.66224114681313</v>
      </c>
      <c r="I37" s="144">
        <v>531.33653232830375</v>
      </c>
      <c r="J37" s="144">
        <v>518.29707940307037</v>
      </c>
      <c r="K37" s="144">
        <v>497.90691347388889</v>
      </c>
      <c r="L37" s="144">
        <v>482.47314029729597</v>
      </c>
      <c r="M37" s="144">
        <v>497.09925368763254</v>
      </c>
      <c r="N37" s="144">
        <v>483.23269821325033</v>
      </c>
      <c r="O37" s="144">
        <v>588.56041930549986</v>
      </c>
      <c r="P37" s="144">
        <v>601.49403408262435</v>
      </c>
      <c r="Q37" s="144">
        <v>302.10976392678117</v>
      </c>
      <c r="R37" s="144">
        <v>280.21883706961682</v>
      </c>
      <c r="S37" s="144">
        <v>266.59962771972437</v>
      </c>
      <c r="T37" s="144">
        <v>307.96666335731527</v>
      </c>
      <c r="U37" s="144">
        <v>289.79503583426953</v>
      </c>
      <c r="V37" s="144">
        <v>249.78799411468353</v>
      </c>
    </row>
    <row r="38" spans="1:22" s="133" customFormat="1" ht="12.75" customHeight="1">
      <c r="A38" s="131" t="s">
        <v>46</v>
      </c>
      <c r="B38" s="198" t="s">
        <v>370</v>
      </c>
      <c r="C38" s="144">
        <v>378.95160215777742</v>
      </c>
      <c r="D38" s="144">
        <v>366.60521779741174</v>
      </c>
      <c r="E38" s="144">
        <v>344.33371854101881</v>
      </c>
      <c r="F38" s="144">
        <v>322.37464588142296</v>
      </c>
      <c r="G38" s="144">
        <v>311.22309937623265</v>
      </c>
      <c r="H38" s="144">
        <v>292.62445964323729</v>
      </c>
      <c r="I38" s="144">
        <v>282.95900111415176</v>
      </c>
      <c r="J38" s="144">
        <v>276.09460175233198</v>
      </c>
      <c r="K38" s="144">
        <v>265.25230433550308</v>
      </c>
      <c r="L38" s="144">
        <v>257.03922641642833</v>
      </c>
      <c r="M38" s="144">
        <v>265.08117908266246</v>
      </c>
      <c r="N38" s="144">
        <v>255.04025079817364</v>
      </c>
      <c r="O38" s="144">
        <v>378.41591657668897</v>
      </c>
      <c r="P38" s="144">
        <v>359.23752173326079</v>
      </c>
      <c r="Q38" s="144">
        <v>450.40698479600877</v>
      </c>
      <c r="R38" s="144">
        <v>422.64715854658914</v>
      </c>
      <c r="S38" s="144">
        <v>393.59157967811234</v>
      </c>
      <c r="T38" s="144">
        <v>374.28922254691304</v>
      </c>
      <c r="U38" s="144">
        <v>362.89871754278977</v>
      </c>
      <c r="V38" s="144">
        <v>341.66876810067669</v>
      </c>
    </row>
    <row r="39" spans="1:22" s="133" customFormat="1" ht="12.75" customHeight="1">
      <c r="A39" s="131" t="s">
        <v>47</v>
      </c>
      <c r="B39" s="198" t="s">
        <v>371</v>
      </c>
      <c r="C39" s="144">
        <v>445.85555388289464</v>
      </c>
      <c r="D39" s="144">
        <v>431.20670355744164</v>
      </c>
      <c r="E39" s="144">
        <v>404.95173421455848</v>
      </c>
      <c r="F39" s="144">
        <v>379.06749048668536</v>
      </c>
      <c r="G39" s="144">
        <v>365.88024104997112</v>
      </c>
      <c r="H39" s="144">
        <v>343.9258119347063</v>
      </c>
      <c r="I39" s="144">
        <v>332.47599455411182</v>
      </c>
      <c r="J39" s="144">
        <v>324.3313843565071</v>
      </c>
      <c r="K39" s="144">
        <v>311.57553763170381</v>
      </c>
      <c r="L39" s="144">
        <v>301.91919409109556</v>
      </c>
      <c r="M39" s="144">
        <v>310.14275604618484</v>
      </c>
      <c r="N39" s="144">
        <v>316.08828912535978</v>
      </c>
      <c r="O39" s="144">
        <v>432.20194954094796</v>
      </c>
      <c r="P39" s="144">
        <v>423.7236896363176</v>
      </c>
      <c r="Q39" s="144">
        <v>366.09079775007592</v>
      </c>
      <c r="R39" s="144">
        <v>316.16362848249474</v>
      </c>
      <c r="S39" s="144">
        <v>300.44873340112957</v>
      </c>
      <c r="T39" s="144">
        <v>291.410995739307</v>
      </c>
      <c r="U39" s="144">
        <v>266.3516739271268</v>
      </c>
      <c r="V39" s="144">
        <v>250.7698261609429</v>
      </c>
    </row>
    <row r="40" spans="1:22" s="133" customFormat="1" ht="12.75" customHeight="1">
      <c r="A40" s="131" t="s">
        <v>48</v>
      </c>
      <c r="B40" s="199" t="s">
        <v>372</v>
      </c>
      <c r="C40" s="144">
        <v>1228.3630389895793</v>
      </c>
      <c r="D40" s="144">
        <v>1180.7779305161328</v>
      </c>
      <c r="E40" s="144">
        <v>1105.4146658084007</v>
      </c>
      <c r="F40" s="144">
        <v>1031.2576968418957</v>
      </c>
      <c r="G40" s="144">
        <v>990.98634716012316</v>
      </c>
      <c r="H40" s="144">
        <v>926.24861442488532</v>
      </c>
      <c r="I40" s="144">
        <v>890.11474361179035</v>
      </c>
      <c r="J40" s="144">
        <v>863.65351769182917</v>
      </c>
      <c r="K40" s="144">
        <v>828.54911939537669</v>
      </c>
      <c r="L40" s="144">
        <v>802.34298735130767</v>
      </c>
      <c r="M40" s="144">
        <v>871.60682329165672</v>
      </c>
      <c r="N40" s="144">
        <v>743.96910575842469</v>
      </c>
      <c r="O40" s="144">
        <v>1033.0150265328425</v>
      </c>
      <c r="P40" s="144">
        <v>945.35891999031821</v>
      </c>
      <c r="Q40" s="144">
        <v>1081.7859270811873</v>
      </c>
      <c r="R40" s="144">
        <v>1109.5928461241101</v>
      </c>
      <c r="S40" s="144">
        <v>1103.6300595597975</v>
      </c>
      <c r="T40" s="144">
        <v>1080.8166175479987</v>
      </c>
      <c r="U40" s="144">
        <v>1087.1925711827635</v>
      </c>
      <c r="V40" s="144">
        <v>1086.6053732695286</v>
      </c>
    </row>
    <row r="41" spans="1:22" s="133" customFormat="1" ht="12.75" customHeight="1">
      <c r="A41" s="131" t="s">
        <v>49</v>
      </c>
      <c r="B41" s="198" t="s">
        <v>373</v>
      </c>
      <c r="C41" s="144">
        <v>1121.6846135387261</v>
      </c>
      <c r="D41" s="144">
        <v>1078.2262978051203</v>
      </c>
      <c r="E41" s="144">
        <v>1009.4056073897661</v>
      </c>
      <c r="F41" s="144">
        <v>941.6865987535208</v>
      </c>
      <c r="G41" s="144">
        <v>904.90950186215468</v>
      </c>
      <c r="H41" s="144">
        <v>845.79057972560531</v>
      </c>
      <c r="I41" s="144">
        <v>812.79111852368021</v>
      </c>
      <c r="J41" s="144">
        <v>788.62472509558017</v>
      </c>
      <c r="K41" s="144">
        <v>756.56903472131444</v>
      </c>
      <c r="L41" s="144">
        <v>732.63911897485082</v>
      </c>
      <c r="M41" s="144">
        <v>794.61889696147375</v>
      </c>
      <c r="N41" s="144">
        <v>659.6734133719724</v>
      </c>
      <c r="O41" s="144">
        <v>863.22142209576384</v>
      </c>
      <c r="P41" s="144">
        <v>837.1441742877555</v>
      </c>
      <c r="Q41" s="144">
        <v>992.56524002232675</v>
      </c>
      <c r="R41" s="144">
        <v>1020.2671914661499</v>
      </c>
      <c r="S41" s="144">
        <v>1037.7409678308625</v>
      </c>
      <c r="T41" s="144">
        <v>1025.8032758687152</v>
      </c>
      <c r="U41" s="144">
        <v>1022.0457893471588</v>
      </c>
      <c r="V41" s="144">
        <v>1021.4937775227199</v>
      </c>
    </row>
    <row r="42" spans="1:22" s="133" customFormat="1" ht="12.75" customHeight="1">
      <c r="A42" s="131" t="s">
        <v>50</v>
      </c>
      <c r="B42" s="198" t="s">
        <v>375</v>
      </c>
      <c r="C42" s="144">
        <v>106.67842545085327</v>
      </c>
      <c r="D42" s="144">
        <v>102.55163271101233</v>
      </c>
      <c r="E42" s="144">
        <v>96.009058418634652</v>
      </c>
      <c r="F42" s="144">
        <v>89.571098088374939</v>
      </c>
      <c r="G42" s="144">
        <v>86.076845297968489</v>
      </c>
      <c r="H42" s="144">
        <v>80.458034699279963</v>
      </c>
      <c r="I42" s="144">
        <v>77.323625088110106</v>
      </c>
      <c r="J42" s="144">
        <v>75.028792596249033</v>
      </c>
      <c r="K42" s="144">
        <v>71.980084674062283</v>
      </c>
      <c r="L42" s="144">
        <v>69.703868376456825</v>
      </c>
      <c r="M42" s="144">
        <v>76.987926330183015</v>
      </c>
      <c r="N42" s="144">
        <v>84.295692386452316</v>
      </c>
      <c r="O42" s="144">
        <v>169.79360443707876</v>
      </c>
      <c r="P42" s="144">
        <v>108.21474570256269</v>
      </c>
      <c r="Q42" s="144">
        <v>89.220687058860591</v>
      </c>
      <c r="R42" s="144">
        <v>89.325654657960143</v>
      </c>
      <c r="S42" s="144">
        <v>65.889091728934915</v>
      </c>
      <c r="T42" s="144">
        <v>55.013341679283457</v>
      </c>
      <c r="U42" s="144">
        <v>65.146781835604543</v>
      </c>
      <c r="V42" s="144">
        <v>65.111595746808703</v>
      </c>
    </row>
    <row r="43" spans="1:22" s="134" customFormat="1" ht="12.75" customHeight="1">
      <c r="A43" s="131" t="s">
        <v>51</v>
      </c>
      <c r="B43" s="199" t="s">
        <v>376</v>
      </c>
      <c r="C43" s="144">
        <v>24249.306655768934</v>
      </c>
      <c r="D43" s="144">
        <v>24085.399288562778</v>
      </c>
      <c r="E43" s="144">
        <v>22922.683713127288</v>
      </c>
      <c r="F43" s="144">
        <v>21763.937918513006</v>
      </c>
      <c r="G43" s="144">
        <v>21391.689825431902</v>
      </c>
      <c r="H43" s="144">
        <v>20569.948597792925</v>
      </c>
      <c r="I43" s="144">
        <v>20349.052088387842</v>
      </c>
      <c r="J43" s="144">
        <v>20258.306121991223</v>
      </c>
      <c r="K43" s="144">
        <v>19561.136141310548</v>
      </c>
      <c r="L43" s="144">
        <v>19001.112509975654</v>
      </c>
      <c r="M43" s="144">
        <v>17580.709898390091</v>
      </c>
      <c r="N43" s="144">
        <v>16681.063250293842</v>
      </c>
      <c r="O43" s="144">
        <v>16317.258909149612</v>
      </c>
      <c r="P43" s="144">
        <v>16002.298184711832</v>
      </c>
      <c r="Q43" s="144">
        <v>5428.5066304428283</v>
      </c>
      <c r="R43" s="144">
        <v>4959.1175311851975</v>
      </c>
      <c r="S43" s="144">
        <v>4440.5681396530699</v>
      </c>
      <c r="T43" s="144">
        <v>3974.7399404407051</v>
      </c>
      <c r="U43" s="144">
        <v>3420.2275276904943</v>
      </c>
      <c r="V43" s="144">
        <v>2950.76867232734</v>
      </c>
    </row>
    <row r="44" spans="1:22" s="133" customFormat="1" ht="12.75" customHeight="1">
      <c r="A44" s="131" t="s">
        <v>52</v>
      </c>
      <c r="B44" s="198" t="s">
        <v>377</v>
      </c>
      <c r="C44" s="144">
        <v>445.9996057955459</v>
      </c>
      <c r="D44" s="144">
        <v>442.0662235238288</v>
      </c>
      <c r="E44" s="144">
        <v>420.29615655261449</v>
      </c>
      <c r="F44" s="144">
        <v>398.6226130816363</v>
      </c>
      <c r="G44" s="144">
        <v>391.27526541974453</v>
      </c>
      <c r="H44" s="144">
        <v>375.6210308720083</v>
      </c>
      <c r="I44" s="144">
        <v>370.97483547040565</v>
      </c>
      <c r="J44" s="144">
        <v>368.7944347927081</v>
      </c>
      <c r="K44" s="144">
        <v>355.97684047600336</v>
      </c>
      <c r="L44" s="144">
        <v>345.72730965483055</v>
      </c>
      <c r="M44" s="144">
        <v>332.63606307881605</v>
      </c>
      <c r="N44" s="144">
        <v>301.67353952040571</v>
      </c>
      <c r="O44" s="144">
        <v>242.1503323063535</v>
      </c>
      <c r="P44" s="144">
        <v>251.392138509186</v>
      </c>
      <c r="Q44" s="144">
        <v>181.67243782890083</v>
      </c>
      <c r="R44" s="144">
        <v>168.60913426083249</v>
      </c>
      <c r="S44" s="144">
        <v>157.66430539901927</v>
      </c>
      <c r="T44" s="144">
        <v>130.10782259456408</v>
      </c>
      <c r="U44" s="144">
        <v>115.70901938162655</v>
      </c>
      <c r="V44" s="144">
        <v>104.11297425043925</v>
      </c>
    </row>
    <row r="45" spans="1:22" s="132" customFormat="1" ht="12.75" customHeight="1">
      <c r="A45" s="131" t="s">
        <v>53</v>
      </c>
      <c r="B45" s="198" t="s">
        <v>378</v>
      </c>
      <c r="C45" s="144">
        <v>23803.307049973388</v>
      </c>
      <c r="D45" s="144">
        <v>23643.333065038947</v>
      </c>
      <c r="E45" s="144">
        <v>22502.387556574675</v>
      </c>
      <c r="F45" s="144">
        <v>21365.31530543137</v>
      </c>
      <c r="G45" s="144">
        <v>21000.414560012159</v>
      </c>
      <c r="H45" s="144">
        <v>20194.327566920918</v>
      </c>
      <c r="I45" s="144">
        <v>19978.077252917436</v>
      </c>
      <c r="J45" s="144">
        <v>19889.511687198516</v>
      </c>
      <c r="K45" s="144">
        <v>19205.159300834544</v>
      </c>
      <c r="L45" s="144">
        <v>18655.385200320823</v>
      </c>
      <c r="M45" s="144">
        <v>17248.073835311276</v>
      </c>
      <c r="N45" s="144">
        <v>16379.389710773437</v>
      </c>
      <c r="O45" s="144">
        <v>16075.108576843259</v>
      </c>
      <c r="P45" s="144">
        <v>15750.906046202646</v>
      </c>
      <c r="Q45" s="144">
        <v>5246.8341926139274</v>
      </c>
      <c r="R45" s="144">
        <v>4790.5083969243651</v>
      </c>
      <c r="S45" s="144">
        <v>4282.9038342540507</v>
      </c>
      <c r="T45" s="144">
        <v>3844.6321178461412</v>
      </c>
      <c r="U45" s="144">
        <v>3304.5185083088677</v>
      </c>
      <c r="V45" s="144">
        <v>2846.655698076901</v>
      </c>
    </row>
    <row r="46" spans="1:22" s="132" customFormat="1" ht="12.75" customHeight="1">
      <c r="A46" s="131">
        <v>37</v>
      </c>
      <c r="B46" s="200" t="s">
        <v>379</v>
      </c>
      <c r="C46" s="144">
        <v>2067.6635157693527</v>
      </c>
      <c r="D46" s="144">
        <v>2010.7061855566039</v>
      </c>
      <c r="E46" s="144">
        <v>1893.5492894691345</v>
      </c>
      <c r="F46" s="144">
        <v>1777.8307474960318</v>
      </c>
      <c r="G46" s="144">
        <v>1722.6587815776852</v>
      </c>
      <c r="H46" s="144">
        <v>1627.3030739488961</v>
      </c>
      <c r="I46" s="144">
        <v>1581.1747118673591</v>
      </c>
      <c r="J46" s="144">
        <v>1549.5136973599344</v>
      </c>
      <c r="K46" s="144">
        <v>1490.2992116392697</v>
      </c>
      <c r="L46" s="144">
        <v>1444.9135352180822</v>
      </c>
      <c r="M46" s="144">
        <v>1364.6715243568078</v>
      </c>
      <c r="N46" s="144">
        <v>1268.8817826326174</v>
      </c>
      <c r="O46" s="144">
        <v>1279.4019746589991</v>
      </c>
      <c r="P46" s="144">
        <v>1267.167886424947</v>
      </c>
      <c r="Q46" s="144">
        <v>485.81849096703502</v>
      </c>
      <c r="R46" s="144">
        <v>443.69228291134004</v>
      </c>
      <c r="S46" s="144">
        <v>386.34813275560793</v>
      </c>
      <c r="T46" s="144">
        <v>329.14705233794763</v>
      </c>
      <c r="U46" s="144">
        <v>288.3017725573506</v>
      </c>
      <c r="V46" s="144">
        <v>259.40894826549425</v>
      </c>
    </row>
    <row r="47" spans="1:22" s="132" customFormat="1" ht="12.75" customHeight="1">
      <c r="A47" s="131" t="s">
        <v>54</v>
      </c>
      <c r="B47" s="200" t="s">
        <v>380</v>
      </c>
      <c r="C47" s="144">
        <v>21735.643534204035</v>
      </c>
      <c r="D47" s="144">
        <v>21632.626879482345</v>
      </c>
      <c r="E47" s="144">
        <v>20608.838267105541</v>
      </c>
      <c r="F47" s="144">
        <v>19587.484557935339</v>
      </c>
      <c r="G47" s="144">
        <v>19277.755778434475</v>
      </c>
      <c r="H47" s="144">
        <v>18567.024492972021</v>
      </c>
      <c r="I47" s="144">
        <v>18396.902541050076</v>
      </c>
      <c r="J47" s="144">
        <v>18339.997989838583</v>
      </c>
      <c r="K47" s="144">
        <v>17714.860089195274</v>
      </c>
      <c r="L47" s="144">
        <v>17210.471665102741</v>
      </c>
      <c r="M47" s="144">
        <v>15883.402310954467</v>
      </c>
      <c r="N47" s="144">
        <v>15110.50792814082</v>
      </c>
      <c r="O47" s="144">
        <v>14795.70660218426</v>
      </c>
      <c r="P47" s="144">
        <v>14483.7381597777</v>
      </c>
      <c r="Q47" s="144">
        <v>4761.015701646892</v>
      </c>
      <c r="R47" s="144">
        <v>4346.8161140130251</v>
      </c>
      <c r="S47" s="144">
        <v>3896.5557014984424</v>
      </c>
      <c r="T47" s="144">
        <v>3515.4850655081937</v>
      </c>
      <c r="U47" s="144">
        <v>3016.2167357515173</v>
      </c>
      <c r="V47" s="144">
        <v>2587.2467498114065</v>
      </c>
    </row>
    <row r="48" spans="1:22" s="132" customFormat="1" ht="12.75" customHeight="1">
      <c r="A48" s="131" t="s">
        <v>55</v>
      </c>
      <c r="B48" s="199" t="s">
        <v>381</v>
      </c>
      <c r="C48" s="144">
        <v>11924.748775346648</v>
      </c>
      <c r="D48" s="144">
        <v>11658.840826693167</v>
      </c>
      <c r="E48" s="144">
        <v>11009.397132213935</v>
      </c>
      <c r="F48" s="144">
        <v>10366.647430253493</v>
      </c>
      <c r="G48" s="144">
        <v>10082.572039532755</v>
      </c>
      <c r="H48" s="144">
        <v>9569.4501621090931</v>
      </c>
      <c r="I48" s="144">
        <v>9343.154051181702</v>
      </c>
      <c r="J48" s="144">
        <v>9195.388522507903</v>
      </c>
      <c r="K48" s="144">
        <v>8853.5469149697965</v>
      </c>
      <c r="L48" s="144">
        <v>8588.3514679088657</v>
      </c>
      <c r="M48" s="144">
        <v>8822.7967934730805</v>
      </c>
      <c r="N48" s="144">
        <v>9388.3762333166014</v>
      </c>
      <c r="O48" s="144">
        <v>8272.6504865377683</v>
      </c>
      <c r="P48" s="144">
        <v>8152.7566606646278</v>
      </c>
      <c r="Q48" s="144">
        <v>7022.9469500918622</v>
      </c>
      <c r="R48" s="144">
        <v>6686.0081152912762</v>
      </c>
      <c r="S48" s="144">
        <v>6318.563597968835</v>
      </c>
      <c r="T48" s="144">
        <v>6046.8747005877112</v>
      </c>
      <c r="U48" s="144">
        <v>5944.1410859906064</v>
      </c>
      <c r="V48" s="144">
        <v>5829.8496620678561</v>
      </c>
    </row>
    <row r="49" spans="1:22" s="132" customFormat="1" ht="12.75" customHeight="1">
      <c r="A49" s="131" t="s">
        <v>56</v>
      </c>
      <c r="B49" s="198" t="s">
        <v>382</v>
      </c>
      <c r="C49" s="144">
        <v>3744.7593465846326</v>
      </c>
      <c r="D49" s="144">
        <v>3652.3490316774541</v>
      </c>
      <c r="E49" s="144">
        <v>3444.6693716967834</v>
      </c>
      <c r="F49" s="144">
        <v>3239.3197555335205</v>
      </c>
      <c r="G49" s="144">
        <v>3145.2553847342292</v>
      </c>
      <c r="H49" s="144">
        <v>2978.8781860665858</v>
      </c>
      <c r="I49" s="144">
        <v>2902.1581781778668</v>
      </c>
      <c r="J49" s="144">
        <v>2850.7976180530682</v>
      </c>
      <c r="K49" s="144">
        <v>2743.4961011336682</v>
      </c>
      <c r="L49" s="144">
        <v>2660.7063369042507</v>
      </c>
      <c r="M49" s="144">
        <v>2686.2006426704274</v>
      </c>
      <c r="N49" s="144">
        <v>2870.5554374531384</v>
      </c>
      <c r="O49" s="144">
        <v>2824.8273682885997</v>
      </c>
      <c r="P49" s="144">
        <v>2852.9603802307956</v>
      </c>
      <c r="Q49" s="144">
        <v>2326.4315629119815</v>
      </c>
      <c r="R49" s="144">
        <v>2180.5999193483522</v>
      </c>
      <c r="S49" s="144">
        <v>2042.7755051511015</v>
      </c>
      <c r="T49" s="144">
        <v>1983.6656633480457</v>
      </c>
      <c r="U49" s="144">
        <v>1995.8170586566669</v>
      </c>
      <c r="V49" s="144">
        <v>1957.4423346682356</v>
      </c>
    </row>
    <row r="50" spans="1:22" s="132" customFormat="1" ht="12.75" customHeight="1">
      <c r="A50" s="131" t="s">
        <v>57</v>
      </c>
      <c r="B50" s="198" t="s">
        <v>383</v>
      </c>
      <c r="C50" s="144">
        <v>8179.9894287620164</v>
      </c>
      <c r="D50" s="144">
        <v>8006.4917950157133</v>
      </c>
      <c r="E50" s="144">
        <v>7564.7277605171521</v>
      </c>
      <c r="F50" s="144">
        <v>7127.3276747199725</v>
      </c>
      <c r="G50" s="144">
        <v>6937.3166547985265</v>
      </c>
      <c r="H50" s="144">
        <v>6590.5719760425081</v>
      </c>
      <c r="I50" s="144">
        <v>6440.9958730038352</v>
      </c>
      <c r="J50" s="144">
        <v>6344.5909044548353</v>
      </c>
      <c r="K50" s="144">
        <v>6110.0508138361292</v>
      </c>
      <c r="L50" s="144">
        <v>5927.6451310046141</v>
      </c>
      <c r="M50" s="144">
        <v>6136.596150802653</v>
      </c>
      <c r="N50" s="144">
        <v>6517.820795863463</v>
      </c>
      <c r="O50" s="144">
        <v>5447.8231182491691</v>
      </c>
      <c r="P50" s="144">
        <v>5299.7962804338322</v>
      </c>
      <c r="Q50" s="144">
        <v>4696.5153871798802</v>
      </c>
      <c r="R50" s="144">
        <v>4505.4081959429241</v>
      </c>
      <c r="S50" s="144">
        <v>4275.7880928177337</v>
      </c>
      <c r="T50" s="144">
        <v>4063.2090372396656</v>
      </c>
      <c r="U50" s="144">
        <v>3948.3240273339393</v>
      </c>
      <c r="V50" s="144">
        <v>3872.40732739962</v>
      </c>
    </row>
    <row r="51" spans="1:22" s="132" customFormat="1" ht="12.75" customHeight="1">
      <c r="A51" s="131" t="s">
        <v>58</v>
      </c>
      <c r="B51" s="199" t="s">
        <v>384</v>
      </c>
      <c r="C51" s="144">
        <v>36807.27950764713</v>
      </c>
      <c r="D51" s="144">
        <v>35719.563644514172</v>
      </c>
      <c r="E51" s="144">
        <v>33603.076505257253</v>
      </c>
      <c r="F51" s="144">
        <v>31514.082458315075</v>
      </c>
      <c r="G51" s="144">
        <v>30491.714520222726</v>
      </c>
      <c r="H51" s="144">
        <v>28750.832133840238</v>
      </c>
      <c r="I51" s="144">
        <v>27882.822642124509</v>
      </c>
      <c r="J51" s="144">
        <v>27278.137759453646</v>
      </c>
      <c r="K51" s="144">
        <v>26224.434443566974</v>
      </c>
      <c r="L51" s="144">
        <v>25420.568370701549</v>
      </c>
      <c r="M51" s="144">
        <v>26099.59410445856</v>
      </c>
      <c r="N51" s="144">
        <v>25506.67867869683</v>
      </c>
      <c r="O51" s="144">
        <v>33617.978269694897</v>
      </c>
      <c r="P51" s="144">
        <v>32540.414736753573</v>
      </c>
      <c r="Q51" s="144">
        <v>24147.762103689391</v>
      </c>
      <c r="R51" s="144">
        <v>22049.228860475152</v>
      </c>
      <c r="S51" s="144">
        <v>20020.44929557011</v>
      </c>
      <c r="T51" s="144">
        <v>18357.345711123809</v>
      </c>
      <c r="U51" s="144">
        <v>17075.72201634766</v>
      </c>
      <c r="V51" s="144">
        <v>15936.859281454228</v>
      </c>
    </row>
    <row r="52" spans="1:22" s="132" customFormat="1" ht="12.75" customHeight="1">
      <c r="A52" s="131" t="s">
        <v>15</v>
      </c>
      <c r="B52" s="198" t="s">
        <v>385</v>
      </c>
      <c r="C52" s="144">
        <v>4438.5009708623111</v>
      </c>
      <c r="D52" s="144">
        <v>4282.8348295364904</v>
      </c>
      <c r="E52" s="144">
        <v>4017.3430849906395</v>
      </c>
      <c r="F52" s="144">
        <v>3755.793631114861</v>
      </c>
      <c r="G52" s="144">
        <v>3619.1518662430581</v>
      </c>
      <c r="H52" s="144">
        <v>3394.8077017234295</v>
      </c>
      <c r="I52" s="144">
        <v>3274.578341380557</v>
      </c>
      <c r="J52" s="144">
        <v>3188.0235849385417</v>
      </c>
      <c r="K52" s="144">
        <v>3061.0917514522412</v>
      </c>
      <c r="L52" s="144">
        <v>2965.5040866482645</v>
      </c>
      <c r="M52" s="144">
        <v>3002.9935109534017</v>
      </c>
      <c r="N52" s="144">
        <v>2139.0681558827755</v>
      </c>
      <c r="O52" s="144">
        <v>1432.730808707392</v>
      </c>
      <c r="P52" s="144">
        <v>1391.2031143653599</v>
      </c>
      <c r="Q52" s="144">
        <v>1173.0993445775916</v>
      </c>
      <c r="R52" s="144">
        <v>1061.165339385404</v>
      </c>
      <c r="S52" s="144">
        <v>974.18358234363245</v>
      </c>
      <c r="T52" s="144">
        <v>936.02618825840864</v>
      </c>
      <c r="U52" s="144">
        <v>895.23761330476827</v>
      </c>
      <c r="V52" s="144">
        <v>817.71893021456128</v>
      </c>
    </row>
    <row r="53" spans="1:22" s="132" customFormat="1" ht="12.75" customHeight="1">
      <c r="A53" s="131" t="s">
        <v>59</v>
      </c>
      <c r="B53" s="198" t="s">
        <v>386</v>
      </c>
      <c r="C53" s="144">
        <v>20373.274588312754</v>
      </c>
      <c r="D53" s="144">
        <v>20114.080674455268</v>
      </c>
      <c r="E53" s="144">
        <v>19086.2937959642</v>
      </c>
      <c r="F53" s="144">
        <v>18064.950891466848</v>
      </c>
      <c r="G53" s="144">
        <v>17685.974871364928</v>
      </c>
      <c r="H53" s="144">
        <v>16924.10479935534</v>
      </c>
      <c r="I53" s="144">
        <v>16661.373277052215</v>
      </c>
      <c r="J53" s="144">
        <v>16517.513575408193</v>
      </c>
      <c r="K53" s="144">
        <v>15932.432947041427</v>
      </c>
      <c r="L53" s="144">
        <v>15468.610904171197</v>
      </c>
      <c r="M53" s="144">
        <v>16173.312988095549</v>
      </c>
      <c r="N53" s="144">
        <v>16392.099336286428</v>
      </c>
      <c r="O53" s="144">
        <v>19208.79796940161</v>
      </c>
      <c r="P53" s="144">
        <v>18698.968966559558</v>
      </c>
      <c r="Q53" s="144">
        <v>14679.010598635019</v>
      </c>
      <c r="R53" s="144">
        <v>13197.64826622026</v>
      </c>
      <c r="S53" s="144">
        <v>11877.288660449129</v>
      </c>
      <c r="T53" s="144">
        <v>10839.916635471565</v>
      </c>
      <c r="U53" s="144">
        <v>9937.6680876900919</v>
      </c>
      <c r="V53" s="144">
        <v>9123.0166218997547</v>
      </c>
    </row>
    <row r="54" spans="1:22" s="132" customFormat="1" ht="12.75" customHeight="1">
      <c r="A54" s="131" t="s">
        <v>60</v>
      </c>
      <c r="B54" s="198" t="s">
        <v>387</v>
      </c>
      <c r="C54" s="144">
        <v>11995.503948472067</v>
      </c>
      <c r="D54" s="144">
        <v>11322.648140522415</v>
      </c>
      <c r="E54" s="144">
        <v>10499.439624302417</v>
      </c>
      <c r="F54" s="144">
        <v>9693.3379357333633</v>
      </c>
      <c r="G54" s="144">
        <v>9186.5877826147407</v>
      </c>
      <c r="H54" s="144">
        <v>8431.9196327614682</v>
      </c>
      <c r="I54" s="144">
        <v>7946.8710236917359</v>
      </c>
      <c r="J54" s="144">
        <v>7572.6005991069114</v>
      </c>
      <c r="K54" s="144">
        <v>7230.9097450733052</v>
      </c>
      <c r="L54" s="144">
        <v>6986.4533798820885</v>
      </c>
      <c r="M54" s="144">
        <v>6923.2876054096077</v>
      </c>
      <c r="N54" s="144">
        <v>6975.5111865276258</v>
      </c>
      <c r="O54" s="144">
        <v>12976.449491585898</v>
      </c>
      <c r="P54" s="144">
        <v>12450.242655828657</v>
      </c>
      <c r="Q54" s="144">
        <v>8295.6521604767786</v>
      </c>
      <c r="R54" s="144">
        <v>7790.4152548694874</v>
      </c>
      <c r="S54" s="144">
        <v>7168.977052777348</v>
      </c>
      <c r="T54" s="144">
        <v>6581.4028873938369</v>
      </c>
      <c r="U54" s="144">
        <v>6242.8163153528003</v>
      </c>
      <c r="V54" s="144">
        <v>5996.1237293399108</v>
      </c>
    </row>
    <row r="55" spans="1:22" s="132" customFormat="1" ht="12.75" customHeight="1">
      <c r="A55" s="131" t="s">
        <v>61</v>
      </c>
      <c r="B55" s="199" t="s">
        <v>388</v>
      </c>
      <c r="C55" s="144">
        <v>50198.362071942109</v>
      </c>
      <c r="D55" s="144">
        <v>50212.728780668767</v>
      </c>
      <c r="E55" s="144">
        <v>47954.03879743666</v>
      </c>
      <c r="F55" s="144">
        <v>45694.516474400938</v>
      </c>
      <c r="G55" s="144">
        <v>45116.732603448952</v>
      </c>
      <c r="H55" s="144">
        <v>43623.734344829354</v>
      </c>
      <c r="I55" s="144">
        <v>43391.0381946696</v>
      </c>
      <c r="J55" s="144">
        <v>43400.03768518375</v>
      </c>
      <c r="K55" s="144">
        <v>41954.928626894682</v>
      </c>
      <c r="L55" s="144">
        <v>40776.159723121396</v>
      </c>
      <c r="M55" s="144">
        <v>42103.096648233251</v>
      </c>
      <c r="N55" s="144">
        <v>41539.005621755605</v>
      </c>
      <c r="O55" s="144">
        <v>69805.486711785867</v>
      </c>
      <c r="P55" s="144">
        <v>70586.512345160809</v>
      </c>
      <c r="Q55" s="144">
        <v>43678.712924949701</v>
      </c>
      <c r="R55" s="144">
        <v>37807.549996097172</v>
      </c>
      <c r="S55" s="144">
        <v>31482.885661863504</v>
      </c>
      <c r="T55" s="144">
        <v>26366.966305239286</v>
      </c>
      <c r="U55" s="144">
        <v>22701.947185798101</v>
      </c>
      <c r="V55" s="144">
        <v>19797.891591477241</v>
      </c>
    </row>
    <row r="56" spans="1:22" s="132" customFormat="1" ht="12.75" customHeight="1">
      <c r="A56" s="131" t="s">
        <v>62</v>
      </c>
      <c r="B56" s="198" t="s">
        <v>389</v>
      </c>
      <c r="C56" s="144">
        <v>250.00262904105384</v>
      </c>
      <c r="D56" s="144">
        <v>250.00076426598449</v>
      </c>
      <c r="E56" s="144">
        <v>238.72105077646734</v>
      </c>
      <c r="F56" s="144">
        <v>227.43907062981847</v>
      </c>
      <c r="G56" s="144">
        <v>224.52151415367015</v>
      </c>
      <c r="H56" s="144">
        <v>217.04274882625776</v>
      </c>
      <c r="I56" s="144">
        <v>215.83723483867246</v>
      </c>
      <c r="J56" s="144">
        <v>215.84119219961102</v>
      </c>
      <c r="K56" s="144">
        <v>208.64451807508004</v>
      </c>
      <c r="L56" s="144">
        <v>202.77794269013714</v>
      </c>
      <c r="M56" s="144">
        <v>203.85754691545446</v>
      </c>
      <c r="N56" s="144">
        <v>196.96549844739422</v>
      </c>
      <c r="O56" s="144">
        <v>20.469829292635957</v>
      </c>
      <c r="P56" s="144">
        <v>19.779620641833713</v>
      </c>
      <c r="Q56" s="144">
        <v>65.4439376716563</v>
      </c>
      <c r="R56" s="144">
        <v>77.580501544272323</v>
      </c>
      <c r="S56" s="144">
        <v>100.83702133321333</v>
      </c>
      <c r="T56" s="144">
        <v>122.07413818752853</v>
      </c>
      <c r="U56" s="144">
        <v>142.89314749397221</v>
      </c>
      <c r="V56" s="144">
        <v>153.01975131347501</v>
      </c>
    </row>
    <row r="57" spans="1:22" s="132" customFormat="1" ht="12.75" customHeight="1">
      <c r="A57" s="131" t="s">
        <v>63</v>
      </c>
      <c r="B57" s="198" t="s">
        <v>390</v>
      </c>
      <c r="C57" s="144">
        <v>29370.533002399316</v>
      </c>
      <c r="D57" s="144">
        <v>29377.60935793673</v>
      </c>
      <c r="E57" s="144">
        <v>28055.516392897949</v>
      </c>
      <c r="F57" s="144">
        <v>26732.970454346414</v>
      </c>
      <c r="G57" s="144">
        <v>26394.190438517646</v>
      </c>
      <c r="H57" s="144">
        <v>25519.87068870608</v>
      </c>
      <c r="I57" s="144">
        <v>25382.878419014487</v>
      </c>
      <c r="J57" s="144">
        <v>25387.40395463604</v>
      </c>
      <c r="K57" s="144">
        <v>24541.893009738527</v>
      </c>
      <c r="L57" s="144">
        <v>23852.28091450713</v>
      </c>
      <c r="M57" s="144">
        <v>24477.875115194158</v>
      </c>
      <c r="N57" s="144">
        <v>24808.642922741852</v>
      </c>
      <c r="O57" s="144">
        <v>31279.068712890308</v>
      </c>
      <c r="P57" s="144">
        <v>31694.407950227593</v>
      </c>
      <c r="Q57" s="144">
        <v>23441.984095365991</v>
      </c>
      <c r="R57" s="144">
        <v>20451.472184110193</v>
      </c>
      <c r="S57" s="144">
        <v>16972.711314680302</v>
      </c>
      <c r="T57" s="144">
        <v>14001.675043042027</v>
      </c>
      <c r="U57" s="144">
        <v>11774.123800538473</v>
      </c>
      <c r="V57" s="144">
        <v>10139.364174092709</v>
      </c>
    </row>
    <row r="58" spans="1:22" s="132" customFormat="1" ht="12.75" customHeight="1">
      <c r="A58" s="131" t="s">
        <v>64</v>
      </c>
      <c r="B58" s="198" t="s">
        <v>391</v>
      </c>
      <c r="C58" s="144">
        <v>169.30223939711092</v>
      </c>
      <c r="D58" s="144">
        <v>169.35260234923558</v>
      </c>
      <c r="E58" s="144">
        <v>161.73559867255705</v>
      </c>
      <c r="F58" s="144">
        <v>154.11573894653168</v>
      </c>
      <c r="G58" s="144">
        <v>152.16810835504643</v>
      </c>
      <c r="H58" s="144">
        <v>147.13384904994842</v>
      </c>
      <c r="I58" s="144">
        <v>146.35025510493799</v>
      </c>
      <c r="J58" s="144">
        <v>146.38166983664249</v>
      </c>
      <c r="K58" s="144">
        <v>141.50779139257639</v>
      </c>
      <c r="L58" s="144">
        <v>137.5320941550942</v>
      </c>
      <c r="M58" s="144">
        <v>138.4385973801358</v>
      </c>
      <c r="N58" s="144">
        <v>135.30616435200344</v>
      </c>
      <c r="O58" s="144">
        <v>25.418777757392306</v>
      </c>
      <c r="P58" s="144">
        <v>24.15649597471657</v>
      </c>
      <c r="Q58" s="144">
        <v>47.330652381571213</v>
      </c>
      <c r="R58" s="144">
        <v>50.449255283687556</v>
      </c>
      <c r="S58" s="144">
        <v>39.815517252646913</v>
      </c>
      <c r="T58" s="144">
        <v>41.018054879215846</v>
      </c>
      <c r="U58" s="144">
        <v>38.447182930544336</v>
      </c>
      <c r="V58" s="144">
        <v>35.361215907969047</v>
      </c>
    </row>
    <row r="59" spans="1:22" s="132" customFormat="1" ht="12.75" customHeight="1">
      <c r="A59" s="131" t="s">
        <v>65</v>
      </c>
      <c r="B59" s="198" t="s">
        <v>392</v>
      </c>
      <c r="C59" s="144">
        <v>174.33579957378305</v>
      </c>
      <c r="D59" s="144">
        <v>174.39640640988168</v>
      </c>
      <c r="E59" s="144">
        <v>166.55660612847834</v>
      </c>
      <c r="F59" s="144">
        <v>158.71364106672951</v>
      </c>
      <c r="G59" s="144">
        <v>156.71287327292515</v>
      </c>
      <c r="H59" s="144">
        <v>151.53408542427877</v>
      </c>
      <c r="I59" s="144">
        <v>150.73274832734543</v>
      </c>
      <c r="J59" s="144">
        <v>150.76996535832845</v>
      </c>
      <c r="K59" s="144">
        <v>145.75113360124078</v>
      </c>
      <c r="L59" s="144">
        <v>141.65675264869108</v>
      </c>
      <c r="M59" s="144">
        <v>142.39130862782528</v>
      </c>
      <c r="N59" s="144">
        <v>140.05009994771052</v>
      </c>
      <c r="O59" s="144">
        <v>26.874931969645889</v>
      </c>
      <c r="P59" s="144">
        <v>25.182221050248497</v>
      </c>
      <c r="Q59" s="144">
        <v>56.396308816926286</v>
      </c>
      <c r="R59" s="144">
        <v>51.958392723196425</v>
      </c>
      <c r="S59" s="144">
        <v>50.702422271239413</v>
      </c>
      <c r="T59" s="144">
        <v>45.408592013843368</v>
      </c>
      <c r="U59" s="144">
        <v>40.939553412787774</v>
      </c>
      <c r="V59" s="144">
        <v>37.653536021629229</v>
      </c>
    </row>
    <row r="60" spans="1:22" s="132" customFormat="1" ht="12.75" customHeight="1">
      <c r="A60" s="131" t="s">
        <v>66</v>
      </c>
      <c r="B60" s="198" t="s">
        <v>393</v>
      </c>
      <c r="C60" s="144">
        <v>14150.280423920214</v>
      </c>
      <c r="D60" s="144">
        <v>14157.651216641934</v>
      </c>
      <c r="E60" s="144">
        <v>13522.347211528097</v>
      </c>
      <c r="F60" s="144">
        <v>12886.723598501376</v>
      </c>
      <c r="G60" s="144">
        <v>12725.66412397967</v>
      </c>
      <c r="H60" s="144">
        <v>12306.760813862149</v>
      </c>
      <c r="I60" s="144">
        <v>12243.275558979567</v>
      </c>
      <c r="J60" s="144">
        <v>12247.660862559092</v>
      </c>
      <c r="K60" s="144">
        <v>11840.285129277201</v>
      </c>
      <c r="L60" s="144">
        <v>11507.822356922759</v>
      </c>
      <c r="M60" s="144">
        <v>12093.925403399022</v>
      </c>
      <c r="N60" s="144">
        <v>11943.963267531188</v>
      </c>
      <c r="O60" s="144">
        <v>32919.530944479928</v>
      </c>
      <c r="P60" s="144">
        <v>32930.325571888185</v>
      </c>
      <c r="Q60" s="144">
        <v>15812.952259839196</v>
      </c>
      <c r="R60" s="144">
        <v>13164.999155966419</v>
      </c>
      <c r="S60" s="144">
        <v>10554.004677396169</v>
      </c>
      <c r="T60" s="144">
        <v>8504.6006351348897</v>
      </c>
      <c r="U60" s="144">
        <v>7067.3331670703074</v>
      </c>
      <c r="V60" s="144">
        <v>5893.1812461987429</v>
      </c>
    </row>
    <row r="61" spans="1:22" s="132" customFormat="1" ht="12.75" customHeight="1">
      <c r="A61" s="131" t="s">
        <v>67</v>
      </c>
      <c r="B61" s="198" t="s">
        <v>394</v>
      </c>
      <c r="C61" s="144">
        <v>6083.9079776106273</v>
      </c>
      <c r="D61" s="144">
        <v>6083.718433065008</v>
      </c>
      <c r="E61" s="144">
        <v>5809.1619374331121</v>
      </c>
      <c r="F61" s="144">
        <v>5534.5539709100694</v>
      </c>
      <c r="G61" s="144">
        <v>5463.4755451699903</v>
      </c>
      <c r="H61" s="144">
        <v>5281.3921589606371</v>
      </c>
      <c r="I61" s="144">
        <v>5251.9639784045839</v>
      </c>
      <c r="J61" s="144">
        <v>5251.9800405940368</v>
      </c>
      <c r="K61" s="144">
        <v>5076.8470448100552</v>
      </c>
      <c r="L61" s="144">
        <v>4934.0896621975853</v>
      </c>
      <c r="M61" s="144">
        <v>5046.6086767166562</v>
      </c>
      <c r="N61" s="144">
        <v>4314.0776687354582</v>
      </c>
      <c r="O61" s="144">
        <v>5534.1235153959497</v>
      </c>
      <c r="P61" s="144">
        <v>5892.6604853782374</v>
      </c>
      <c r="Q61" s="144">
        <v>4254.6056708743654</v>
      </c>
      <c r="R61" s="144">
        <v>4011.090506469402</v>
      </c>
      <c r="S61" s="144">
        <v>3764.8147089299359</v>
      </c>
      <c r="T61" s="144">
        <v>3652.189841981779</v>
      </c>
      <c r="U61" s="144">
        <v>3638.2103343520184</v>
      </c>
      <c r="V61" s="144">
        <v>3539.3116679427144</v>
      </c>
    </row>
    <row r="62" spans="1:22" s="132" customFormat="1" ht="12.75" customHeight="1">
      <c r="A62" s="131" t="s">
        <v>68</v>
      </c>
      <c r="B62" s="199" t="s">
        <v>395</v>
      </c>
      <c r="C62" s="144">
        <v>1396.1679110179873</v>
      </c>
      <c r="D62" s="144">
        <v>1312.3186393432695</v>
      </c>
      <c r="E62" s="144">
        <v>1214.1846477947661</v>
      </c>
      <c r="F62" s="144">
        <v>1118.1833712554881</v>
      </c>
      <c r="G62" s="144">
        <v>1056.1848432942713</v>
      </c>
      <c r="H62" s="144">
        <v>965.09179144013251</v>
      </c>
      <c r="I62" s="144">
        <v>905.12183714067532</v>
      </c>
      <c r="J62" s="144">
        <v>858.4794083066754</v>
      </c>
      <c r="K62" s="144">
        <v>818.73944366843114</v>
      </c>
      <c r="L62" s="144">
        <v>790.59159712336839</v>
      </c>
      <c r="M62" s="144">
        <v>790.00213357569032</v>
      </c>
      <c r="N62" s="144">
        <v>812.0511684543826</v>
      </c>
      <c r="O62" s="144">
        <v>1256.280297642599</v>
      </c>
      <c r="P62" s="144">
        <v>1218.2586706086174</v>
      </c>
      <c r="Q62" s="144">
        <v>1011.0366339092525</v>
      </c>
      <c r="R62" s="144">
        <v>989.45606765542584</v>
      </c>
      <c r="S62" s="144">
        <v>976.05648514552354</v>
      </c>
      <c r="T62" s="144">
        <v>971.16678431890978</v>
      </c>
      <c r="U62" s="144">
        <v>977.07367747011608</v>
      </c>
      <c r="V62" s="144">
        <v>982.47484962209251</v>
      </c>
    </row>
    <row r="63" spans="1:22" s="132" customFormat="1" ht="12.75" customHeight="1">
      <c r="A63" s="131" t="s">
        <v>16</v>
      </c>
      <c r="B63" s="199" t="s">
        <v>396</v>
      </c>
      <c r="C63" s="144">
        <v>7437.1614652066473</v>
      </c>
      <c r="D63" s="144">
        <v>7261.8635409276876</v>
      </c>
      <c r="E63" s="144">
        <v>6852.8577840211192</v>
      </c>
      <c r="F63" s="144">
        <v>6448.2689205573424</v>
      </c>
      <c r="G63" s="144">
        <v>6265.9423231173641</v>
      </c>
      <c r="H63" s="144">
        <v>5940.3566841975426</v>
      </c>
      <c r="I63" s="144">
        <v>5793.2157996767955</v>
      </c>
      <c r="J63" s="144">
        <v>5695.7939508503014</v>
      </c>
      <c r="K63" s="144">
        <v>5482.6469057194008</v>
      </c>
      <c r="L63" s="144">
        <v>5317.7718621574058</v>
      </c>
      <c r="M63" s="144">
        <v>4910.817017749745</v>
      </c>
      <c r="N63" s="144">
        <v>5816.5600471396319</v>
      </c>
      <c r="O63" s="144">
        <v>6025.4771198203671</v>
      </c>
      <c r="P63" s="144">
        <v>5768.976020286229</v>
      </c>
      <c r="Q63" s="144">
        <v>532.58691082703569</v>
      </c>
      <c r="R63" s="144">
        <v>528.85249486254702</v>
      </c>
      <c r="S63" s="144">
        <v>549.66711479800324</v>
      </c>
      <c r="T63" s="144">
        <v>595.68940746686144</v>
      </c>
      <c r="U63" s="144">
        <v>644.97432568676334</v>
      </c>
      <c r="V63" s="144">
        <v>675.23287208936051</v>
      </c>
    </row>
    <row r="64" spans="1:22" s="132" customFormat="1" ht="12.75" customHeight="1">
      <c r="A64" s="131" t="s">
        <v>17</v>
      </c>
      <c r="B64" s="199" t="s">
        <v>72</v>
      </c>
      <c r="C64" s="144">
        <v>949.91473903611109</v>
      </c>
      <c r="D64" s="144">
        <v>898.39618873104109</v>
      </c>
      <c r="E64" s="144">
        <v>833.9464826608255</v>
      </c>
      <c r="F64" s="144">
        <v>770.80630386307098</v>
      </c>
      <c r="G64" s="144">
        <v>731.63901002377588</v>
      </c>
      <c r="H64" s="144">
        <v>672.91550403174028</v>
      </c>
      <c r="I64" s="144">
        <v>635.62526026611908</v>
      </c>
      <c r="J64" s="144">
        <v>606.96912535804518</v>
      </c>
      <c r="K64" s="144">
        <v>579.90140479727779</v>
      </c>
      <c r="L64" s="144">
        <v>560.4459768744598</v>
      </c>
      <c r="M64" s="144">
        <v>579.89939384309321</v>
      </c>
      <c r="N64" s="144">
        <v>610.85673619486261</v>
      </c>
      <c r="O64" s="144">
        <v>892.05989621318679</v>
      </c>
      <c r="P64" s="144">
        <v>865.8984982634629</v>
      </c>
      <c r="Q64" s="144">
        <v>606.54445845210341</v>
      </c>
      <c r="R64" s="144">
        <v>604.76447434754255</v>
      </c>
      <c r="S64" s="144">
        <v>608.20057061545208</v>
      </c>
      <c r="T64" s="144">
        <v>629.6512084750857</v>
      </c>
      <c r="U64" s="144">
        <v>653.47940408318391</v>
      </c>
      <c r="V64" s="144">
        <v>731.22711349676797</v>
      </c>
    </row>
    <row r="65" spans="1:22" s="132" customFormat="1" ht="12.75" customHeight="1">
      <c r="A65" s="131" t="s">
        <v>18</v>
      </c>
      <c r="B65" s="199" t="s">
        <v>397</v>
      </c>
      <c r="C65" s="144">
        <v>2629.4465573402517</v>
      </c>
      <c r="D65" s="144">
        <v>2492.015090524777</v>
      </c>
      <c r="E65" s="144">
        <v>2315.7823793173911</v>
      </c>
      <c r="F65" s="144">
        <v>2143.0420942992882</v>
      </c>
      <c r="G65" s="144">
        <v>2037.4455340853024</v>
      </c>
      <c r="H65" s="144">
        <v>1877.9393037523523</v>
      </c>
      <c r="I65" s="144">
        <v>1778.0036523293595</v>
      </c>
      <c r="J65" s="144">
        <v>1701.5621301584324</v>
      </c>
      <c r="K65" s="144">
        <v>1626.6085016751565</v>
      </c>
      <c r="L65" s="144">
        <v>1572.4692662145726</v>
      </c>
      <c r="M65" s="144">
        <v>1543.7749768277381</v>
      </c>
      <c r="N65" s="144">
        <v>1560.0620692602188</v>
      </c>
      <c r="O65" s="144">
        <v>2099.5406153305107</v>
      </c>
      <c r="P65" s="144">
        <v>2005.9414112691049</v>
      </c>
      <c r="Q65" s="144">
        <v>398.81177671422756</v>
      </c>
      <c r="R65" s="144">
        <v>436.00749228497432</v>
      </c>
      <c r="S65" s="144">
        <v>478.39712466101315</v>
      </c>
      <c r="T65" s="144">
        <v>535.91915914303991</v>
      </c>
      <c r="U65" s="144">
        <v>599.27604289985197</v>
      </c>
      <c r="V65" s="144">
        <v>647.44543661481305</v>
      </c>
    </row>
    <row r="66" spans="1:22" s="132" customFormat="1" ht="12.75" customHeight="1">
      <c r="A66" s="131" t="s">
        <v>19</v>
      </c>
      <c r="B66" s="199" t="s">
        <v>73</v>
      </c>
      <c r="C66" s="144">
        <v>24392.939550844698</v>
      </c>
      <c r="D66" s="144">
        <v>23129.860710286281</v>
      </c>
      <c r="E66" s="144">
        <v>21499.94605665424</v>
      </c>
      <c r="F66" s="144">
        <v>19902.126826808562</v>
      </c>
      <c r="G66" s="144">
        <v>18928.985174653557</v>
      </c>
      <c r="H66" s="144">
        <v>17456.244392641704</v>
      </c>
      <c r="I66" s="144">
        <v>16536.682725470957</v>
      </c>
      <c r="J66" s="144">
        <v>15834.143133615817</v>
      </c>
      <c r="K66" s="144">
        <v>15138.747055226158</v>
      </c>
      <c r="L66" s="144">
        <v>14635.854089371216</v>
      </c>
      <c r="M66" s="144">
        <v>13665.744143689939</v>
      </c>
      <c r="N66" s="144">
        <v>13169.6869076518</v>
      </c>
      <c r="O66" s="144">
        <v>16043.626768598726</v>
      </c>
      <c r="P66" s="144">
        <v>15255.608718074411</v>
      </c>
      <c r="Q66" s="144">
        <v>4656.6782772754232</v>
      </c>
      <c r="R66" s="144">
        <v>5113.1766329647708</v>
      </c>
      <c r="S66" s="144">
        <v>5616.5246317133078</v>
      </c>
      <c r="T66" s="144">
        <v>6196.6988571612883</v>
      </c>
      <c r="U66" s="144">
        <v>6838.4138534781123</v>
      </c>
      <c r="V66" s="144">
        <v>7259.8609394628866</v>
      </c>
    </row>
    <row r="67" spans="1:22" s="132" customFormat="1" ht="12.75" customHeight="1">
      <c r="A67" s="131" t="s">
        <v>20</v>
      </c>
      <c r="B67" s="199" t="s">
        <v>398</v>
      </c>
      <c r="C67" s="144">
        <v>1463.1411515000091</v>
      </c>
      <c r="D67" s="144">
        <v>1389.8245725066017</v>
      </c>
      <c r="E67" s="144">
        <v>1293.0838570608455</v>
      </c>
      <c r="F67" s="144">
        <v>1198.2057129292814</v>
      </c>
      <c r="G67" s="144">
        <v>1141.1678142057142</v>
      </c>
      <c r="H67" s="144">
        <v>1054.2685350805136</v>
      </c>
      <c r="I67" s="144">
        <v>1000.66420634318</v>
      </c>
      <c r="J67" s="144">
        <v>959.88558995788355</v>
      </c>
      <c r="K67" s="144">
        <v>918.16108621679541</v>
      </c>
      <c r="L67" s="144">
        <v>887.86186798060817</v>
      </c>
      <c r="M67" s="144">
        <v>980.89990154127327</v>
      </c>
      <c r="N67" s="144">
        <v>1044.5266544084932</v>
      </c>
      <c r="O67" s="144">
        <v>975.91597645102411</v>
      </c>
      <c r="P67" s="144">
        <v>973.8478454047555</v>
      </c>
      <c r="Q67" s="144">
        <v>752.27282143416937</v>
      </c>
      <c r="R67" s="144">
        <v>684.61445382860484</v>
      </c>
      <c r="S67" s="144">
        <v>620.45449481767287</v>
      </c>
      <c r="T67" s="144">
        <v>614.40478832051895</v>
      </c>
      <c r="U67" s="144">
        <v>630.73360302254082</v>
      </c>
      <c r="V67" s="144">
        <v>616.67387707947296</v>
      </c>
    </row>
    <row r="68" spans="1:22" s="132" customFormat="1" ht="12.75" customHeight="1">
      <c r="A68" s="131" t="s">
        <v>21</v>
      </c>
      <c r="B68" s="199" t="s">
        <v>399</v>
      </c>
      <c r="C68" s="144">
        <v>11999.302691423307</v>
      </c>
      <c r="D68" s="144">
        <v>11467.338273004505</v>
      </c>
      <c r="E68" s="144">
        <v>10703.013170748436</v>
      </c>
      <c r="F68" s="144">
        <v>9952.1895561143683</v>
      </c>
      <c r="G68" s="144">
        <v>9522.2026178272299</v>
      </c>
      <c r="H68" s="144">
        <v>8850.3150523594977</v>
      </c>
      <c r="I68" s="144">
        <v>8454.7140932627644</v>
      </c>
      <c r="J68" s="144">
        <v>8158.8635911958199</v>
      </c>
      <c r="K68" s="144">
        <v>7816.3060251741454</v>
      </c>
      <c r="L68" s="144">
        <v>7564.005492861902</v>
      </c>
      <c r="M68" s="144">
        <v>7212.9518882336179</v>
      </c>
      <c r="N68" s="144">
        <v>6936.8823425623777</v>
      </c>
      <c r="O68" s="144">
        <v>2893.7419463681886</v>
      </c>
      <c r="P68" s="144">
        <v>2763.9631924231621</v>
      </c>
      <c r="Q68" s="144">
        <v>9554.8387457198623</v>
      </c>
      <c r="R68" s="144">
        <v>8693.6733359683822</v>
      </c>
      <c r="S68" s="144">
        <v>8156.7590312107905</v>
      </c>
      <c r="T68" s="144">
        <v>7181.6615439979305</v>
      </c>
      <c r="U68" s="144">
        <v>6573.4090270020097</v>
      </c>
      <c r="V68" s="144">
        <v>6072.0642218072126</v>
      </c>
    </row>
    <row r="69" spans="1:22" s="132" customFormat="1" ht="12.75" customHeight="1">
      <c r="A69" s="131" t="s">
        <v>69</v>
      </c>
      <c r="B69" s="199" t="s">
        <v>400</v>
      </c>
      <c r="C69" s="144">
        <v>498.20521215147062</v>
      </c>
      <c r="D69" s="144">
        <v>479.29046978751796</v>
      </c>
      <c r="E69" s="144">
        <v>448.8856785922037</v>
      </c>
      <c r="F69" s="144">
        <v>418.96028936396425</v>
      </c>
      <c r="G69" s="144">
        <v>402.83675797224458</v>
      </c>
      <c r="H69" s="144">
        <v>376.80667132356001</v>
      </c>
      <c r="I69" s="144">
        <v>362.39583263219652</v>
      </c>
      <c r="J69" s="144">
        <v>351.8778820295293</v>
      </c>
      <c r="K69" s="144">
        <v>337.63800657272014</v>
      </c>
      <c r="L69" s="144">
        <v>326.98800724880977</v>
      </c>
      <c r="M69" s="144">
        <v>326.5883794609702</v>
      </c>
      <c r="N69" s="144">
        <v>330.84564378703453</v>
      </c>
      <c r="O69" s="144">
        <v>410.71365890833528</v>
      </c>
      <c r="P69" s="144">
        <v>388.84684335479471</v>
      </c>
      <c r="Q69" s="144">
        <v>175.36918572548421</v>
      </c>
      <c r="R69" s="144">
        <v>181.03153842683196</v>
      </c>
      <c r="S69" s="144">
        <v>186.01022651606772</v>
      </c>
      <c r="T69" s="144">
        <v>186.77744561006224</v>
      </c>
      <c r="U69" s="144">
        <v>186.06142900024645</v>
      </c>
      <c r="V69" s="144">
        <v>185.61571796680067</v>
      </c>
    </row>
    <row r="70" spans="1:22" s="132" customFormat="1" ht="12.75" customHeight="1">
      <c r="A70" s="131" t="s">
        <v>70</v>
      </c>
      <c r="B70" s="199" t="s">
        <v>401</v>
      </c>
      <c r="C70" s="144">
        <v>4350.6637464032156</v>
      </c>
      <c r="D70" s="144">
        <v>4088.9302667850807</v>
      </c>
      <c r="E70" s="144">
        <v>3782.9430685529233</v>
      </c>
      <c r="F70" s="144">
        <v>3483.6131576762164</v>
      </c>
      <c r="G70" s="144">
        <v>3290.1730513844982</v>
      </c>
      <c r="H70" s="144">
        <v>3006.0508412434115</v>
      </c>
      <c r="I70" s="144">
        <v>2818.8919189472635</v>
      </c>
      <c r="J70" s="144">
        <v>2673.2985533898332</v>
      </c>
      <c r="K70" s="144">
        <v>2549.4654038740514</v>
      </c>
      <c r="L70" s="144">
        <v>2461.7771870553702</v>
      </c>
      <c r="M70" s="144">
        <v>2519.8805261869138</v>
      </c>
      <c r="N70" s="144">
        <v>2702.6435252054098</v>
      </c>
      <c r="O70" s="144">
        <v>3376.4528152929179</v>
      </c>
      <c r="P70" s="144">
        <v>3300.5834077566033</v>
      </c>
      <c r="Q70" s="144">
        <v>3421.0385353140514</v>
      </c>
      <c r="R70" s="144">
        <v>3455.8666836060652</v>
      </c>
      <c r="S70" s="144">
        <v>3460.1126462015372</v>
      </c>
      <c r="T70" s="144">
        <v>3439.5510869202408</v>
      </c>
      <c r="U70" s="144">
        <v>3447.8616194856859</v>
      </c>
      <c r="V70" s="144">
        <v>3422.3809815364716</v>
      </c>
    </row>
    <row r="71" spans="1:22" s="132" customFormat="1" ht="12.75" customHeight="1">
      <c r="A71" s="131" t="s">
        <v>71</v>
      </c>
      <c r="B71" s="199" t="s">
        <v>74</v>
      </c>
      <c r="C71" s="144">
        <v>10880.926387150972</v>
      </c>
      <c r="D71" s="144">
        <v>10536.90573519278</v>
      </c>
      <c r="E71" s="144">
        <v>9901.8133184246872</v>
      </c>
      <c r="F71" s="144">
        <v>9275.4234026834529</v>
      </c>
      <c r="G71" s="144">
        <v>8960.9418150509155</v>
      </c>
      <c r="H71" s="144">
        <v>8433.0830103708468</v>
      </c>
      <c r="I71" s="144">
        <v>8162.2137517469491</v>
      </c>
      <c r="J71" s="144">
        <v>7970.9500026152564</v>
      </c>
      <c r="K71" s="144">
        <v>7659.5762129901204</v>
      </c>
      <c r="L71" s="144">
        <v>7423.1751116864489</v>
      </c>
      <c r="M71" s="144">
        <v>6957.0964569040389</v>
      </c>
      <c r="N71" s="144">
        <v>6616.5447195909592</v>
      </c>
      <c r="O71" s="144">
        <v>7303.6187554505477</v>
      </c>
      <c r="P71" s="144">
        <v>6920.350094665645</v>
      </c>
      <c r="Q71" s="144">
        <v>5729.0095362459688</v>
      </c>
      <c r="R71" s="144">
        <v>5591.2521210509931</v>
      </c>
      <c r="S71" s="144">
        <v>5512.6283900705048</v>
      </c>
      <c r="T71" s="144">
        <v>5404.915579878304</v>
      </c>
      <c r="U71" s="144">
        <v>5208.120560448363</v>
      </c>
      <c r="V71" s="144">
        <v>4811.5207068757345</v>
      </c>
    </row>
    <row r="72" spans="1:22" s="132" customFormat="1" ht="6.95" customHeight="1">
      <c r="A72" s="135"/>
      <c r="B72" s="136"/>
      <c r="C72" s="144"/>
      <c r="D72" s="144"/>
      <c r="E72" s="144"/>
      <c r="F72" s="144"/>
      <c r="G72" s="144"/>
      <c r="H72" s="144"/>
      <c r="I72" s="144"/>
      <c r="J72" s="144"/>
      <c r="K72" s="144"/>
      <c r="L72" s="144"/>
      <c r="M72" s="144"/>
      <c r="N72" s="144"/>
      <c r="O72" s="144"/>
      <c r="P72" s="144"/>
      <c r="Q72" s="144"/>
      <c r="R72" s="144"/>
      <c r="S72" s="144"/>
      <c r="T72" s="144"/>
      <c r="U72" s="144"/>
      <c r="V72" s="144"/>
    </row>
    <row r="73" spans="1:22" s="132" customFormat="1" ht="15" customHeight="1">
      <c r="A73" s="202"/>
      <c r="B73" s="203" t="s">
        <v>4</v>
      </c>
      <c r="C73" s="144">
        <v>211103.96051815656</v>
      </c>
      <c r="D73" s="144">
        <v>205974.15271435646</v>
      </c>
      <c r="E73" s="144">
        <v>194299.97901559647</v>
      </c>
      <c r="F73" s="144">
        <v>182755.11897191429</v>
      </c>
      <c r="G73" s="144">
        <v>177495.83617688023</v>
      </c>
      <c r="H73" s="144">
        <v>168163.49111983759</v>
      </c>
      <c r="I73" s="144">
        <v>163889.1216640647</v>
      </c>
      <c r="J73" s="144">
        <v>161038.09965070098</v>
      </c>
      <c r="K73" s="144">
        <v>154988.74466246981</v>
      </c>
      <c r="L73" s="144">
        <v>150317.23869259603</v>
      </c>
      <c r="M73" s="144">
        <v>149496.33309619251</v>
      </c>
      <c r="N73" s="144">
        <v>148217.98740438072</v>
      </c>
      <c r="O73" s="144">
        <v>189232.74596235799</v>
      </c>
      <c r="P73" s="144">
        <v>186164.09683051141</v>
      </c>
      <c r="Q73" s="144">
        <v>120688.09581542958</v>
      </c>
      <c r="R73" s="144">
        <v>110486.67838336647</v>
      </c>
      <c r="S73" s="144">
        <v>100395.12740457902</v>
      </c>
      <c r="T73" s="144">
        <v>91997.00539203058</v>
      </c>
      <c r="U73" s="144">
        <v>85947.209866318604</v>
      </c>
      <c r="V73" s="144">
        <v>80186.272802416148</v>
      </c>
    </row>
    <row r="74" spans="1:22" s="132" customFormat="1" ht="15" customHeight="1">
      <c r="A74" s="204" t="s">
        <v>460</v>
      </c>
      <c r="B74" s="199" t="s">
        <v>461</v>
      </c>
      <c r="C74" s="144">
        <v>2361451.1738847713</v>
      </c>
      <c r="D74" s="144">
        <v>2202691.2677640496</v>
      </c>
      <c r="E74" s="144">
        <v>2029609.3951290394</v>
      </c>
      <c r="F74" s="144">
        <v>1860568.2083710849</v>
      </c>
      <c r="G74" s="144">
        <v>1746470.8041611067</v>
      </c>
      <c r="H74" s="144">
        <v>1582431.7098547812</v>
      </c>
      <c r="I74" s="144">
        <v>1470243.5177997951</v>
      </c>
      <c r="J74" s="144">
        <v>1381925.2770437952</v>
      </c>
      <c r="K74" s="144">
        <v>1314800.9306761785</v>
      </c>
      <c r="L74" s="144">
        <v>1268124.571685594</v>
      </c>
      <c r="M74" s="144">
        <v>1200517.8375364579</v>
      </c>
      <c r="N74" s="144">
        <v>1193931.2809859565</v>
      </c>
      <c r="O74" s="144">
        <v>1078167.9053412115</v>
      </c>
      <c r="P74" s="144">
        <v>1048464.6173881497</v>
      </c>
      <c r="Q74" s="144">
        <v>1058183.977799088</v>
      </c>
      <c r="R74" s="144">
        <v>1040398.7745838483</v>
      </c>
      <c r="S74" s="144">
        <v>1018083.8026857638</v>
      </c>
      <c r="T74" s="144">
        <v>996083.07403665036</v>
      </c>
      <c r="U74" s="144">
        <v>976430.49460121419</v>
      </c>
      <c r="V74" s="144">
        <v>959863.63866437052</v>
      </c>
    </row>
    <row r="75" spans="1:22" s="132" customFormat="1" ht="15" customHeight="1">
      <c r="A75" s="205" t="s">
        <v>306</v>
      </c>
      <c r="B75" s="203" t="s">
        <v>462</v>
      </c>
      <c r="C75" s="144">
        <v>2572555.1344029279</v>
      </c>
      <c r="D75" s="144">
        <v>2408665.4204784059</v>
      </c>
      <c r="E75" s="144">
        <v>2223909.3741446361</v>
      </c>
      <c r="F75" s="144">
        <v>2043323.3273429992</v>
      </c>
      <c r="G75" s="144">
        <v>1923966.6403379869</v>
      </c>
      <c r="H75" s="144">
        <v>1750595.200974619</v>
      </c>
      <c r="I75" s="144">
        <v>1634132.6394638601</v>
      </c>
      <c r="J75" s="144">
        <v>1542963.376694496</v>
      </c>
      <c r="K75" s="144">
        <v>1469789.6753386483</v>
      </c>
      <c r="L75" s="144">
        <v>1418441.8103781899</v>
      </c>
      <c r="M75" s="144">
        <v>1350014.1706326501</v>
      </c>
      <c r="N75" s="144">
        <v>1342149.268390337</v>
      </c>
      <c r="O75" s="144">
        <v>1267400.6513035696</v>
      </c>
      <c r="P75" s="144">
        <v>1234628.714218661</v>
      </c>
      <c r="Q75" s="144">
        <v>1178872.0736145175</v>
      </c>
      <c r="R75" s="144">
        <v>1150885.4529672149</v>
      </c>
      <c r="S75" s="144">
        <v>1118478.9300903429</v>
      </c>
      <c r="T75" s="144">
        <v>1088080.0794286809</v>
      </c>
      <c r="U75" s="144">
        <v>1062377.7044675329</v>
      </c>
      <c r="V75" s="144">
        <v>1040049.9114667866</v>
      </c>
    </row>
    <row r="76" spans="1:22" s="132" customFormat="1" ht="15" customHeight="1">
      <c r="A76" s="206" t="s">
        <v>463</v>
      </c>
      <c r="B76" s="198" t="s">
        <v>519</v>
      </c>
      <c r="C76" s="145">
        <v>143175.3648423299</v>
      </c>
      <c r="D76" s="145">
        <v>167154.07248895513</v>
      </c>
      <c r="E76" s="145">
        <v>159025.71809066104</v>
      </c>
      <c r="F76" s="145">
        <v>175841.7528912634</v>
      </c>
      <c r="G76" s="145">
        <v>179587.25641299627</v>
      </c>
      <c r="H76" s="145">
        <v>178488.08278194978</v>
      </c>
      <c r="I76" s="145">
        <v>183592.63658569453</v>
      </c>
      <c r="J76" s="145">
        <v>173589.31063681579</v>
      </c>
      <c r="K76" s="145">
        <v>174808.85014880207</v>
      </c>
      <c r="L76" s="145">
        <v>169155.22241724824</v>
      </c>
      <c r="M76" s="145">
        <v>169773.22609954365</v>
      </c>
      <c r="N76" s="145">
        <v>167986.27027253321</v>
      </c>
      <c r="O76" s="145">
        <v>163849.84978587972</v>
      </c>
      <c r="P76" s="145">
        <v>144071.77600085398</v>
      </c>
      <c r="Q76" s="145">
        <v>45601.142838835709</v>
      </c>
      <c r="R76" s="145">
        <v>46495.986709360084</v>
      </c>
      <c r="S76" s="145">
        <v>46560.642534968865</v>
      </c>
      <c r="T76" s="145">
        <v>46806.187385453828</v>
      </c>
      <c r="U76" s="145">
        <v>49230.851290388011</v>
      </c>
      <c r="V76" s="145">
        <v>49178.992971776708</v>
      </c>
    </row>
    <row r="77" spans="1:22" s="132" customFormat="1" ht="15" customHeight="1">
      <c r="A77" s="204" t="s">
        <v>460</v>
      </c>
      <c r="B77" s="198" t="s">
        <v>520</v>
      </c>
      <c r="C77" s="145">
        <v>58259.559507174272</v>
      </c>
      <c r="D77" s="145">
        <v>50531.121903892665</v>
      </c>
      <c r="E77" s="145">
        <v>39074.318769055331</v>
      </c>
      <c r="F77" s="145">
        <v>35595.866917618696</v>
      </c>
      <c r="G77" s="145">
        <v>28186.242455805572</v>
      </c>
      <c r="H77" s="145">
        <v>21746.72487297676</v>
      </c>
      <c r="I77" s="145">
        <v>23128.914260699788</v>
      </c>
      <c r="J77" s="145">
        <v>21148.331415862896</v>
      </c>
      <c r="K77" s="145">
        <v>19317.429484591969</v>
      </c>
      <c r="L77" s="145">
        <v>17786.669255868102</v>
      </c>
      <c r="M77" s="145">
        <v>15500.021659616072</v>
      </c>
      <c r="N77" s="145">
        <v>12713.523510132345</v>
      </c>
      <c r="O77" s="145">
        <v>13091.242346126392</v>
      </c>
      <c r="P77" s="145">
        <v>15066.365215359905</v>
      </c>
      <c r="Q77" s="145">
        <v>102006.75898922903</v>
      </c>
      <c r="R77" s="145">
        <v>97304.278153059946</v>
      </c>
      <c r="S77" s="145">
        <v>90899.641820924124</v>
      </c>
      <c r="T77" s="145">
        <v>84373.533989621996</v>
      </c>
      <c r="U77" s="145">
        <v>79802.045508204639</v>
      </c>
      <c r="V77" s="145">
        <v>73154.847562943192</v>
      </c>
    </row>
    <row r="78" spans="1:22" ht="15" customHeight="1">
      <c r="A78" s="205" t="s">
        <v>306</v>
      </c>
      <c r="B78" s="220" t="s">
        <v>521</v>
      </c>
      <c r="C78" s="152">
        <v>2487639.3290677723</v>
      </c>
      <c r="D78" s="150">
        <v>2292042.4698933433</v>
      </c>
      <c r="E78" s="150">
        <v>2103957.9748230302</v>
      </c>
      <c r="F78" s="150">
        <v>1903077.4413693545</v>
      </c>
      <c r="G78" s="150">
        <v>1772565.6263807963</v>
      </c>
      <c r="H78" s="150">
        <v>1593853.843065646</v>
      </c>
      <c r="I78" s="150">
        <v>1473668.9171388655</v>
      </c>
      <c r="J78" s="150">
        <v>1390522.3974735432</v>
      </c>
      <c r="K78" s="150">
        <v>1314298.2546744382</v>
      </c>
      <c r="L78" s="150">
        <v>1267073.2572168098</v>
      </c>
      <c r="M78" s="150">
        <v>1195740.9661927226</v>
      </c>
      <c r="N78" s="150">
        <v>1186876.5216279363</v>
      </c>
      <c r="O78" s="150">
        <v>1116642.0438638162</v>
      </c>
      <c r="P78" s="150">
        <v>1105623.303433167</v>
      </c>
      <c r="Q78" s="150">
        <v>1235277.6897649108</v>
      </c>
      <c r="R78" s="150">
        <v>1201693.7444109148</v>
      </c>
      <c r="S78" s="150">
        <v>1162817.9293762981</v>
      </c>
      <c r="T78" s="150">
        <v>1125647.4260328491</v>
      </c>
      <c r="U78" s="150">
        <v>1092948.8986853496</v>
      </c>
      <c r="V78" s="150">
        <v>1064025.766057953</v>
      </c>
    </row>
    <row r="79" spans="1:22" ht="15" customHeight="1">
      <c r="A79" s="204" t="s">
        <v>460</v>
      </c>
      <c r="B79" s="198" t="s">
        <v>522</v>
      </c>
      <c r="C79" s="145">
        <v>0</v>
      </c>
      <c r="D79" s="145">
        <v>0</v>
      </c>
      <c r="E79" s="145">
        <v>0</v>
      </c>
      <c r="F79" s="145">
        <v>0</v>
      </c>
      <c r="G79" s="145">
        <v>0</v>
      </c>
      <c r="H79" s="145">
        <v>0</v>
      </c>
      <c r="I79" s="145">
        <v>0</v>
      </c>
      <c r="J79" s="145">
        <v>0</v>
      </c>
      <c r="K79" s="145">
        <v>0</v>
      </c>
      <c r="L79" s="145">
        <v>0</v>
      </c>
      <c r="M79" s="145">
        <v>0</v>
      </c>
      <c r="N79" s="145">
        <v>0</v>
      </c>
      <c r="O79" s="145">
        <v>0</v>
      </c>
      <c r="P79" s="145">
        <v>0</v>
      </c>
      <c r="Q79" s="145">
        <v>-140877.96166124637</v>
      </c>
      <c r="R79" s="145">
        <v>-142031.9232794519</v>
      </c>
      <c r="S79" s="145">
        <v>-126967.08519199921</v>
      </c>
      <c r="T79" s="145">
        <v>-108137.80823272327</v>
      </c>
      <c r="U79" s="145">
        <v>-134416.84383969917</v>
      </c>
      <c r="V79" s="145">
        <v>-118769.29725115234</v>
      </c>
    </row>
    <row r="80" spans="1:22" ht="15" customHeight="1">
      <c r="A80" s="205" t="s">
        <v>306</v>
      </c>
      <c r="B80" s="220" t="s">
        <v>468</v>
      </c>
      <c r="C80" s="152">
        <v>2487639.3290677723</v>
      </c>
      <c r="D80" s="150">
        <v>2292042.4698933433</v>
      </c>
      <c r="E80" s="150">
        <v>2103957.9748230302</v>
      </c>
      <c r="F80" s="150">
        <v>1903077.4413693545</v>
      </c>
      <c r="G80" s="150">
        <v>1772565.6263807963</v>
      </c>
      <c r="H80" s="150">
        <v>1593853.843065646</v>
      </c>
      <c r="I80" s="150">
        <v>1473668.9171388655</v>
      </c>
      <c r="J80" s="150">
        <v>1390522.3974735432</v>
      </c>
      <c r="K80" s="150">
        <v>1314298.2546744382</v>
      </c>
      <c r="L80" s="150">
        <v>1267073.2572168098</v>
      </c>
      <c r="M80" s="150">
        <v>1195740.9661927226</v>
      </c>
      <c r="N80" s="150">
        <v>1186876.5216279363</v>
      </c>
      <c r="O80" s="150">
        <v>1116642.0438638162</v>
      </c>
      <c r="P80" s="150">
        <v>1105623.303433167</v>
      </c>
      <c r="Q80" s="150">
        <v>1094399.7281036645</v>
      </c>
      <c r="R80" s="150">
        <v>1059661.8211314629</v>
      </c>
      <c r="S80" s="150">
        <v>1035850.8441842989</v>
      </c>
      <c r="T80" s="150">
        <v>1017509.6178001259</v>
      </c>
      <c r="U80" s="150">
        <v>958532.05484565045</v>
      </c>
      <c r="V80" s="150">
        <v>945256.46880680067</v>
      </c>
    </row>
    <row r="81" spans="1:22" ht="15" customHeight="1">
      <c r="A81" s="207" t="s">
        <v>5</v>
      </c>
      <c r="B81" s="138"/>
    </row>
    <row r="82" spans="1:22" ht="12" customHeight="1">
      <c r="A82" s="137" t="s">
        <v>500</v>
      </c>
      <c r="B82" s="138"/>
    </row>
    <row r="83" spans="1:22" ht="12" customHeight="1">
      <c r="A83" s="137" t="s">
        <v>531</v>
      </c>
      <c r="B83" s="138"/>
      <c r="C83" s="221"/>
      <c r="D83" s="221"/>
      <c r="E83" s="221"/>
      <c r="F83" s="221"/>
      <c r="G83" s="221"/>
      <c r="H83" s="221"/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</row>
    <row r="84" spans="1:22" ht="15" customHeight="1">
      <c r="A84" s="137"/>
      <c r="B84" s="138"/>
    </row>
    <row r="85" spans="1:22" ht="15" customHeight="1">
      <c r="A85" s="137"/>
      <c r="B85" s="138"/>
    </row>
    <row r="86" spans="1:22" ht="15" customHeight="1">
      <c r="A86" s="137"/>
      <c r="B86" s="138"/>
    </row>
    <row r="87" spans="1:22" ht="15" customHeight="1">
      <c r="A87" s="137"/>
      <c r="B87" s="138"/>
    </row>
    <row r="88" spans="1:22" ht="15" customHeight="1">
      <c r="A88" s="137"/>
      <c r="B88" s="138"/>
    </row>
    <row r="89" spans="1:22" ht="15" customHeight="1">
      <c r="A89" s="137"/>
      <c r="B89" s="138"/>
    </row>
    <row r="90" spans="1:22" ht="15" customHeight="1">
      <c r="A90" s="137"/>
      <c r="B90" s="138"/>
    </row>
    <row r="91" spans="1:22" ht="15" customHeight="1">
      <c r="A91" s="137"/>
      <c r="B91" s="138"/>
    </row>
    <row r="92" spans="1:22" ht="15" customHeight="1">
      <c r="A92" s="137"/>
      <c r="B92" s="138"/>
    </row>
    <row r="93" spans="1:22" ht="15" customHeight="1">
      <c r="A93" s="137"/>
      <c r="B93" s="138"/>
    </row>
    <row r="94" spans="1:22" ht="15" customHeight="1">
      <c r="A94" s="137"/>
      <c r="B94" s="138"/>
    </row>
    <row r="95" spans="1:22" ht="15" customHeight="1">
      <c r="A95" s="137"/>
      <c r="B95" s="138"/>
    </row>
    <row r="96" spans="1:22" ht="15" customHeight="1">
      <c r="A96" s="137"/>
      <c r="B96" s="138"/>
    </row>
    <row r="97" spans="1:2" ht="15" customHeight="1">
      <c r="A97" s="137"/>
      <c r="B97" s="138"/>
    </row>
    <row r="98" spans="1:2" ht="15" customHeight="1">
      <c r="A98" s="137"/>
      <c r="B98" s="138"/>
    </row>
    <row r="99" spans="1:2" ht="15" customHeight="1">
      <c r="A99" s="137"/>
      <c r="B99" s="138"/>
    </row>
    <row r="100" spans="1:2" ht="15" customHeight="1">
      <c r="A100" s="137"/>
      <c r="B100" s="138"/>
    </row>
    <row r="101" spans="1:2" ht="15" customHeight="1">
      <c r="A101" s="137"/>
      <c r="B101" s="138"/>
    </row>
    <row r="102" spans="1:2" ht="15" customHeight="1">
      <c r="A102" s="137"/>
      <c r="B102" s="138"/>
    </row>
    <row r="103" spans="1:2" ht="15" customHeight="1">
      <c r="A103" s="137"/>
      <c r="B103" s="138"/>
    </row>
    <row r="104" spans="1:2" ht="15" customHeight="1">
      <c r="A104" s="137"/>
      <c r="B104" s="138"/>
    </row>
    <row r="105" spans="1:2" ht="15" customHeight="1">
      <c r="A105" s="137"/>
      <c r="B105" s="138"/>
    </row>
    <row r="106" spans="1:2" ht="15" customHeight="1">
      <c r="A106" s="137"/>
      <c r="B106" s="138"/>
    </row>
    <row r="107" spans="1:2" ht="15" customHeight="1">
      <c r="A107" s="137"/>
      <c r="B107" s="138"/>
    </row>
    <row r="108" spans="1:2" ht="15" customHeight="1">
      <c r="A108" s="137"/>
      <c r="B108" s="138"/>
    </row>
    <row r="109" spans="1:2" ht="15" customHeight="1">
      <c r="A109" s="137"/>
      <c r="B109" s="138"/>
    </row>
    <row r="110" spans="1:2" ht="15" customHeight="1">
      <c r="A110" s="137"/>
      <c r="B110" s="138"/>
    </row>
    <row r="111" spans="1:2" ht="15" customHeight="1">
      <c r="A111" s="137"/>
      <c r="B111" s="138"/>
    </row>
    <row r="112" spans="1:2" ht="15" customHeight="1">
      <c r="A112" s="137"/>
      <c r="B112" s="138"/>
    </row>
    <row r="113" spans="1:2" ht="15" customHeight="1">
      <c r="A113" s="137"/>
      <c r="B113" s="138"/>
    </row>
    <row r="114" spans="1:2" ht="15" customHeight="1">
      <c r="A114" s="137"/>
      <c r="B114" s="138"/>
    </row>
    <row r="115" spans="1:2" ht="15" customHeight="1">
      <c r="A115" s="137"/>
      <c r="B115" s="138"/>
    </row>
    <row r="116" spans="1:2" ht="15" customHeight="1">
      <c r="A116" s="137"/>
      <c r="B116" s="138"/>
    </row>
    <row r="117" spans="1:2" ht="15" customHeight="1">
      <c r="A117" s="137"/>
      <c r="B117" s="138"/>
    </row>
    <row r="118" spans="1:2" ht="15" customHeight="1">
      <c r="A118" s="137"/>
      <c r="B118" s="138"/>
    </row>
    <row r="119" spans="1:2" ht="15" customHeight="1">
      <c r="A119" s="137"/>
      <c r="B119" s="138"/>
    </row>
    <row r="120" spans="1:2" ht="15" customHeight="1">
      <c r="A120" s="137"/>
      <c r="B120" s="138"/>
    </row>
    <row r="121" spans="1:2" ht="15" customHeight="1">
      <c r="A121" s="137"/>
      <c r="B121" s="138"/>
    </row>
    <row r="122" spans="1:2" ht="15" customHeight="1">
      <c r="A122" s="137"/>
      <c r="B122" s="138"/>
    </row>
    <row r="123" spans="1:2" ht="15" customHeight="1">
      <c r="A123" s="137"/>
      <c r="B123" s="138"/>
    </row>
    <row r="124" spans="1:2" ht="15" customHeight="1">
      <c r="A124" s="137"/>
      <c r="B124" s="138"/>
    </row>
    <row r="125" spans="1:2" ht="15" customHeight="1">
      <c r="A125" s="137"/>
      <c r="B125" s="138"/>
    </row>
    <row r="126" spans="1:2" ht="15" customHeight="1">
      <c r="A126" s="137"/>
      <c r="B126" s="138"/>
    </row>
    <row r="127" spans="1:2" ht="15" customHeight="1">
      <c r="A127" s="137"/>
      <c r="B127" s="138"/>
    </row>
    <row r="128" spans="1:2" ht="15" customHeight="1">
      <c r="A128" s="137"/>
      <c r="B128" s="138"/>
    </row>
    <row r="129" spans="1:2" ht="15" customHeight="1">
      <c r="A129" s="137"/>
      <c r="B129" s="138"/>
    </row>
    <row r="130" spans="1:2" ht="15" customHeight="1">
      <c r="A130" s="137"/>
      <c r="B130" s="138"/>
    </row>
    <row r="131" spans="1:2" ht="15" customHeight="1">
      <c r="A131" s="137"/>
      <c r="B131" s="138"/>
    </row>
    <row r="132" spans="1:2" ht="15" customHeight="1">
      <c r="A132" s="137"/>
      <c r="B132" s="138"/>
    </row>
    <row r="133" spans="1:2" ht="15" customHeight="1">
      <c r="A133" s="137"/>
      <c r="B133" s="138"/>
    </row>
    <row r="134" spans="1:2" ht="15" customHeight="1">
      <c r="A134" s="137"/>
      <c r="B134" s="138"/>
    </row>
    <row r="135" spans="1:2" ht="15" customHeight="1">
      <c r="A135" s="137"/>
      <c r="B135" s="138"/>
    </row>
    <row r="136" spans="1:2" ht="15" customHeight="1">
      <c r="A136" s="137"/>
      <c r="B136" s="138"/>
    </row>
    <row r="137" spans="1:2" ht="15" customHeight="1">
      <c r="A137" s="137"/>
      <c r="B137" s="138"/>
    </row>
    <row r="138" spans="1:2" ht="15" customHeight="1">
      <c r="A138" s="137"/>
      <c r="B138" s="138"/>
    </row>
    <row r="139" spans="1:2" ht="15" customHeight="1">
      <c r="A139" s="137"/>
      <c r="B139" s="138"/>
    </row>
    <row r="140" spans="1:2" ht="15" customHeight="1">
      <c r="A140" s="137"/>
      <c r="B140" s="138"/>
    </row>
    <row r="141" spans="1:2" ht="15" customHeight="1">
      <c r="A141" s="137"/>
      <c r="B141" s="138"/>
    </row>
    <row r="142" spans="1:2" ht="15" customHeight="1">
      <c r="A142" s="137"/>
      <c r="B142" s="138"/>
    </row>
    <row r="143" spans="1:2" ht="15" customHeight="1">
      <c r="A143" s="137"/>
      <c r="B143" s="138"/>
    </row>
    <row r="144" spans="1:2" ht="15" customHeight="1">
      <c r="A144" s="137"/>
      <c r="B144" s="138"/>
    </row>
    <row r="145" spans="1:2" ht="15" customHeight="1">
      <c r="A145" s="137"/>
      <c r="B145" s="138"/>
    </row>
    <row r="146" spans="1:2" ht="15" customHeight="1">
      <c r="A146" s="137"/>
      <c r="B146" s="138"/>
    </row>
    <row r="147" spans="1:2" ht="15" customHeight="1">
      <c r="A147" s="137"/>
      <c r="B147" s="138"/>
    </row>
    <row r="148" spans="1:2" ht="15" customHeight="1">
      <c r="A148" s="137"/>
      <c r="B148" s="138"/>
    </row>
    <row r="149" spans="1:2" ht="15" customHeight="1">
      <c r="A149" s="137"/>
      <c r="B149" s="138"/>
    </row>
    <row r="150" spans="1:2" ht="15" customHeight="1">
      <c r="A150" s="137"/>
      <c r="B150" s="138"/>
    </row>
    <row r="151" spans="1:2" ht="15" customHeight="1">
      <c r="A151" s="137"/>
      <c r="B151" s="138"/>
    </row>
    <row r="152" spans="1:2" ht="15" customHeight="1">
      <c r="A152" s="137"/>
      <c r="B152" s="138"/>
    </row>
    <row r="153" spans="1:2" ht="15" customHeight="1">
      <c r="A153" s="137"/>
      <c r="B153" s="138"/>
    </row>
    <row r="154" spans="1:2" ht="15" customHeight="1">
      <c r="A154" s="137"/>
      <c r="B154" s="138"/>
    </row>
    <row r="155" spans="1:2" ht="15" customHeight="1">
      <c r="A155" s="137"/>
      <c r="B155" s="138"/>
    </row>
    <row r="156" spans="1:2" ht="15" customHeight="1">
      <c r="A156" s="137"/>
      <c r="B156" s="138"/>
    </row>
    <row r="157" spans="1:2" ht="15" customHeight="1">
      <c r="A157" s="137"/>
      <c r="B157" s="138"/>
    </row>
    <row r="158" spans="1:2" ht="15" customHeight="1">
      <c r="A158" s="137"/>
      <c r="B158" s="138"/>
    </row>
    <row r="159" spans="1:2" ht="15" customHeight="1">
      <c r="A159" s="137"/>
      <c r="B159" s="138"/>
    </row>
    <row r="160" spans="1:2" ht="15" customHeight="1">
      <c r="A160" s="137"/>
      <c r="B160" s="138"/>
    </row>
    <row r="161" spans="1:2" ht="15" customHeight="1">
      <c r="A161" s="137"/>
      <c r="B161" s="138"/>
    </row>
    <row r="162" spans="1:2" ht="15" customHeight="1">
      <c r="A162" s="137"/>
      <c r="B162" s="138"/>
    </row>
    <row r="163" spans="1:2" ht="15" customHeight="1">
      <c r="A163" s="137"/>
      <c r="B163" s="138"/>
    </row>
    <row r="164" spans="1:2" ht="15" customHeight="1">
      <c r="A164" s="137"/>
      <c r="B164" s="138"/>
    </row>
    <row r="165" spans="1:2" ht="15" customHeight="1">
      <c r="A165" s="137"/>
      <c r="B165" s="138"/>
    </row>
    <row r="166" spans="1:2" ht="15" customHeight="1">
      <c r="A166" s="137"/>
      <c r="B166" s="138"/>
    </row>
    <row r="167" spans="1:2" ht="15" customHeight="1">
      <c r="A167" s="137"/>
      <c r="B167" s="138"/>
    </row>
    <row r="168" spans="1:2" ht="15" customHeight="1">
      <c r="A168" s="137"/>
      <c r="B168" s="138"/>
    </row>
    <row r="169" spans="1:2" ht="15" customHeight="1">
      <c r="A169" s="137"/>
      <c r="B169" s="138"/>
    </row>
    <row r="170" spans="1:2" ht="15" customHeight="1">
      <c r="A170" s="137"/>
      <c r="B170" s="138"/>
    </row>
    <row r="171" spans="1:2" ht="15" customHeight="1">
      <c r="A171" s="137"/>
      <c r="B171" s="138"/>
    </row>
    <row r="172" spans="1:2" ht="15" customHeight="1">
      <c r="A172" s="137"/>
      <c r="B172" s="138"/>
    </row>
    <row r="173" spans="1:2" ht="15" customHeight="1">
      <c r="A173" s="137"/>
      <c r="B173" s="138"/>
    </row>
    <row r="174" spans="1:2" ht="15" customHeight="1">
      <c r="A174" s="137"/>
      <c r="B174" s="138"/>
    </row>
    <row r="175" spans="1:2" ht="15" customHeight="1">
      <c r="A175" s="137"/>
      <c r="B175" s="138"/>
    </row>
    <row r="176" spans="1:2" ht="15" customHeight="1">
      <c r="A176" s="137"/>
      <c r="B176" s="138"/>
    </row>
    <row r="177" spans="1:2" ht="15" customHeight="1">
      <c r="A177" s="137"/>
      <c r="B177" s="138"/>
    </row>
    <row r="178" spans="1:2" ht="15" customHeight="1">
      <c r="A178" s="137"/>
      <c r="B178" s="138"/>
    </row>
    <row r="179" spans="1:2" ht="15" customHeight="1">
      <c r="A179" s="137"/>
      <c r="B179" s="138"/>
    </row>
    <row r="180" spans="1:2" ht="15" customHeight="1">
      <c r="A180" s="137"/>
      <c r="B180" s="138"/>
    </row>
    <row r="181" spans="1:2" ht="15" customHeight="1">
      <c r="A181" s="137"/>
      <c r="B181" s="138"/>
    </row>
    <row r="182" spans="1:2" ht="15" customHeight="1">
      <c r="A182" s="137"/>
      <c r="B182" s="138"/>
    </row>
    <row r="183" spans="1:2" ht="15" customHeight="1">
      <c r="A183" s="137"/>
      <c r="B183" s="138"/>
    </row>
    <row r="184" spans="1:2" ht="15" customHeight="1">
      <c r="A184" s="137"/>
      <c r="B184" s="138"/>
    </row>
    <row r="185" spans="1:2" ht="15" customHeight="1">
      <c r="A185" s="137"/>
      <c r="B185" s="138"/>
    </row>
    <row r="186" spans="1:2" ht="15" customHeight="1">
      <c r="B186" s="138"/>
    </row>
    <row r="187" spans="1:2" ht="15" customHeight="1">
      <c r="B187" s="138"/>
    </row>
    <row r="188" spans="1:2" ht="15" customHeight="1">
      <c r="B188" s="138"/>
    </row>
    <row r="189" spans="1:2" ht="15" customHeight="1">
      <c r="B189" s="138"/>
    </row>
    <row r="190" spans="1:2" ht="15" customHeight="1">
      <c r="B190" s="138"/>
    </row>
    <row r="191" spans="1:2" ht="15" customHeight="1">
      <c r="B191" s="138"/>
    </row>
    <row r="192" spans="1:2" ht="15" customHeight="1">
      <c r="B192" s="138"/>
    </row>
    <row r="193" spans="2:2" ht="15" customHeight="1">
      <c r="B193" s="138"/>
    </row>
    <row r="194" spans="2:2" ht="15" customHeight="1">
      <c r="B194" s="138"/>
    </row>
    <row r="195" spans="2:2" ht="15" customHeight="1">
      <c r="B195" s="138"/>
    </row>
    <row r="196" spans="2:2" ht="15" customHeight="1">
      <c r="B196" s="138"/>
    </row>
    <row r="197" spans="2:2" ht="15" customHeight="1">
      <c r="B197" s="138"/>
    </row>
    <row r="198" spans="2:2" ht="15" customHeight="1">
      <c r="B198" s="138"/>
    </row>
    <row r="199" spans="2:2" ht="15" customHeight="1">
      <c r="B199" s="138"/>
    </row>
    <row r="200" spans="2:2" ht="15" customHeight="1">
      <c r="B200" s="138"/>
    </row>
    <row r="201" spans="2:2" ht="15" customHeight="1">
      <c r="B201" s="138"/>
    </row>
    <row r="202" spans="2:2" ht="15" customHeight="1">
      <c r="B202" s="138"/>
    </row>
    <row r="203" spans="2:2" ht="15" customHeight="1">
      <c r="B203" s="138"/>
    </row>
    <row r="204" spans="2:2" ht="15" customHeight="1">
      <c r="B204" s="138"/>
    </row>
    <row r="205" spans="2:2" ht="15" customHeight="1">
      <c r="B205" s="138"/>
    </row>
    <row r="206" spans="2:2" ht="15" customHeight="1">
      <c r="B206" s="138"/>
    </row>
    <row r="207" spans="2:2" ht="15" customHeight="1">
      <c r="B207" s="138"/>
    </row>
    <row r="208" spans="2:2" ht="15" customHeight="1">
      <c r="B208" s="138"/>
    </row>
    <row r="209" spans="2:2" ht="15" customHeight="1">
      <c r="B209" s="138"/>
    </row>
    <row r="210" spans="2:2" ht="15" customHeight="1">
      <c r="B210" s="138"/>
    </row>
    <row r="211" spans="2:2" ht="15" customHeight="1">
      <c r="B211" s="138"/>
    </row>
    <row r="212" spans="2:2" ht="15" customHeight="1">
      <c r="B212" s="138"/>
    </row>
    <row r="213" spans="2:2" ht="15" customHeight="1"/>
    <row r="214" spans="2:2" ht="15" customHeight="1"/>
    <row r="215" spans="2:2" ht="15" customHeight="1"/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</sheetData>
  <pageMargins left="0.59055118110236227" right="0.19685039370078741" top="0.59055118110236227" bottom="0.39370078740157483" header="0.11811023622047245" footer="0.11811023622047245"/>
  <pageSetup paperSize="9" scale="70" firstPageNumber="64" orientation="portrait" r:id="rId1"/>
  <headerFooter alignWithMargins="0">
    <oddFooter>&amp;L&amp;"MetaNormalLF-Roman,Standard"&amp;9Statistisches Bundesamt, Anthropogene Luftemissionen,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4</vt:i4>
      </vt:variant>
    </vt:vector>
  </HeadingPairs>
  <TitlesOfParts>
    <vt:vector size="58" baseType="lpstr">
      <vt:lpstr>Titel</vt:lpstr>
      <vt:lpstr>Inhalt</vt:lpstr>
      <vt:lpstr>Einführung</vt:lpstr>
      <vt:lpstr>Glossar</vt:lpstr>
      <vt:lpstr>1.1</vt:lpstr>
      <vt:lpstr>1.2</vt:lpstr>
      <vt:lpstr>2.1</vt:lpstr>
      <vt:lpstr>2.2</vt:lpstr>
      <vt:lpstr>2.3</vt:lpstr>
      <vt:lpstr>2.4</vt:lpstr>
      <vt:lpstr>2.5</vt:lpstr>
      <vt:lpstr>2.6</vt:lpstr>
      <vt:lpstr>2.7</vt:lpstr>
      <vt:lpstr>3.1</vt:lpstr>
      <vt:lpstr>3.2</vt:lpstr>
      <vt:lpstr>3.3</vt:lpstr>
      <vt:lpstr>3.4</vt:lpstr>
      <vt:lpstr>3.5</vt:lpstr>
      <vt:lpstr>4.1</vt:lpstr>
      <vt:lpstr>4.2</vt:lpstr>
      <vt:lpstr>4.3</vt:lpstr>
      <vt:lpstr>4.4</vt:lpstr>
      <vt:lpstr>4.5</vt:lpstr>
      <vt:lpstr>5</vt:lpstr>
      <vt:lpstr>6</vt:lpstr>
      <vt:lpstr>7</vt:lpstr>
      <vt:lpstr>8.1</vt:lpstr>
      <vt:lpstr>8.2</vt:lpstr>
      <vt:lpstr>8.3</vt:lpstr>
      <vt:lpstr>8.4</vt:lpstr>
      <vt:lpstr>9.1</vt:lpstr>
      <vt:lpstr>9.2</vt:lpstr>
      <vt:lpstr>9.3</vt:lpstr>
      <vt:lpstr>9.4</vt:lpstr>
      <vt:lpstr>10.1</vt:lpstr>
      <vt:lpstr>10.2</vt:lpstr>
      <vt:lpstr>10.3</vt:lpstr>
      <vt:lpstr>10.4</vt:lpstr>
      <vt:lpstr>11.1</vt:lpstr>
      <vt:lpstr>11.2</vt:lpstr>
      <vt:lpstr>11.3</vt:lpstr>
      <vt:lpstr>11.4</vt:lpstr>
      <vt:lpstr>12.1</vt:lpstr>
      <vt:lpstr>12.2</vt:lpstr>
      <vt:lpstr>12.3</vt:lpstr>
      <vt:lpstr>12.4</vt:lpstr>
      <vt:lpstr>13.1</vt:lpstr>
      <vt:lpstr>13.2</vt:lpstr>
      <vt:lpstr>13.3</vt:lpstr>
      <vt:lpstr>13.4</vt:lpstr>
      <vt:lpstr>14.1</vt:lpstr>
      <vt:lpstr>14.2</vt:lpstr>
      <vt:lpstr>14.3</vt:lpstr>
      <vt:lpstr>14.4</vt:lpstr>
      <vt:lpstr>Titel!Print_Area</vt:lpstr>
      <vt:lpstr>'1.1'!Print_Titles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Umweltökonomische Gesamtrechnungen - Anthropogene Luftemissionen - 2000-2019</dc:title>
  <dc:creator>Statistisches Bundesamt</dc:creator>
  <cp:keywords>Treibhausgase, Luftschadstoffe, Produktionsbereiche, Energieverwendung, Prozesse, Straßenverkehr, Gase, Schadstoffe</cp:keywords>
  <cp:lastModifiedBy>Haas-Helfrich, Daniela (B303)</cp:lastModifiedBy>
  <cp:lastPrinted>2021-09-29T06:23:12Z</cp:lastPrinted>
  <dcterms:created xsi:type="dcterms:W3CDTF">2005-01-11T12:59:10Z</dcterms:created>
  <dcterms:modified xsi:type="dcterms:W3CDTF">2021-10-18T08:25:33Z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INKTEK-ID-FILE">
    <vt:lpwstr>0103-EDA7-84F1-C056</vt:lpwstr>
  </property>
  <property fmtid="{D5CDD505-2E9C-101B-9397-08002B2CF9AE}" pid="3" name="LINKTEK-ID-LINK=1">
    <vt:lpwstr>01B9-5D49-B82C-BD70|PFC_HFC_SF6_NF3_nachET_Rev19.xlsx</vt:lpwstr>
  </property>
  <property fmtid="{D5CDD505-2E9C-101B-9397-08002B2CF9AE}" pid="4" name="LINKTEK-ID-LINK=2">
    <vt:lpwstr>0179-3C3F-8213-1F45|../../Rev18/Zeitreihen/CO2_nachET_Rev18.xlsx</vt:lpwstr>
  </property>
  <property fmtid="{D5CDD505-2E9C-101B-9397-08002B2CF9AE}" pid="5" name="LINKTEK-ID-LINK=3">
    <vt:lpwstr>01E9-B176-3517-E068|CO2_international_2017.xlsx</vt:lpwstr>
  </property>
  <property fmtid="{D5CDD505-2E9C-101B-9397-08002B2CF9AE}" pid="6" name="LINKTEK-ID-LINK=4">
    <vt:lpwstr>01A2-8272-7CFF-A4E3|../../../../exWI_Daten/Daten/1_mef/Energie/kum3/TB_Tab_2015_UGRTB2019_W.xlsx</vt:lpwstr>
  </property>
  <property fmtid="{D5CDD505-2E9C-101B-9397-08002B2CF9AE}" pid="7" name="LINKTEK-ID-LINK=5">
    <vt:lpwstr>0163-0D31-F66F-2FF6|../../../2 Quellen/UBA_Daten/Rev19/Uebersichten/DEU_2019_2005_13032019.xlsx</vt:lpwstr>
  </property>
  <property fmtid="{D5CDD505-2E9C-101B-9397-08002B2CF9AE}" pid="8" name="LINKTEK-ID-LINK=6">
    <vt:lpwstr>0101-6E18-17F4-D1AF|../../../2 Quellen/UBA_Daten/Rev19/Uebersichten/DEU_2019_2006_13032019.xlsx</vt:lpwstr>
  </property>
  <property fmtid="{D5CDD505-2E9C-101B-9397-08002B2CF9AE}" pid="9" name="LINKTEK-ID-LINK=7">
    <vt:lpwstr>0113-F821-DD9A-33D3|../../../2 Quellen/UBA_Daten/Rev19/Uebersichten/DEU_2019_2007_13032019.xlsx</vt:lpwstr>
  </property>
  <property fmtid="{D5CDD505-2E9C-101B-9397-08002B2CF9AE}" pid="10" name="LINKTEK-ID-LINK=8">
    <vt:lpwstr>0182-87D9-03ED-FF68|../../../2 Quellen/UBA_Daten/Rev19/Uebersichten/DEU_2019_2008_13032019.xlsx</vt:lpwstr>
  </property>
  <property fmtid="{D5CDD505-2E9C-101B-9397-08002B2CF9AE}" pid="11" name="LINKTEK-ID-LINK=9">
    <vt:lpwstr>0134-9F36-AC1E-0402|../../../2 Quellen/UBA_Daten/Rev19/Uebersichten/DEU_2019_2009_13032019.xlsx</vt:lpwstr>
  </property>
  <property fmtid="{D5CDD505-2E9C-101B-9397-08002B2CF9AE}" pid="12" name="LINKTEK-ID-LINK=10">
    <vt:lpwstr>0154-8D55-7134-C60F|../../../2 Quellen/UBA_Daten/Rev19/Uebersichten/DEU_2019_2010_13032019.xlsx</vt:lpwstr>
  </property>
  <property fmtid="{D5CDD505-2E9C-101B-9397-08002B2CF9AE}" pid="13" name="LINKTEK-ID-LINK=11">
    <vt:lpwstr>01AE-59B4-ED90-3DF0|../../../2 Quellen/UBA_Daten/Rev19/Uebersichten/DEU_2019_2011_13032019.xlsx</vt:lpwstr>
  </property>
  <property fmtid="{D5CDD505-2E9C-101B-9397-08002B2CF9AE}" pid="14" name="LINKTEK-ID-LINK=12">
    <vt:lpwstr>01A0-F687-82FA-AB7B|../../../2 Quellen/UBA_Daten/Rev19/Uebersichten/DEU_2019_2012_13032019.xlsx</vt:lpwstr>
  </property>
  <property fmtid="{D5CDD505-2E9C-101B-9397-08002B2CF9AE}" pid="15" name="LINKTEK-ID-LINK=13">
    <vt:lpwstr>0118-781C-FC5D-FA3E|../../../2 Quellen/UBA_Daten/Rev19/Uebersichten/DEU_2019_2013_13032019.xlsx</vt:lpwstr>
  </property>
  <property fmtid="{D5CDD505-2E9C-101B-9397-08002B2CF9AE}" pid="16" name="LINKTEK-ID-LINK=14">
    <vt:lpwstr>0153-40DF-4596-EF08|../../../2 Quellen/UBA_Daten/Rev19/Uebersichten/DEU_2019_2014_13032019.xlsx</vt:lpwstr>
  </property>
  <property fmtid="{D5CDD505-2E9C-101B-9397-08002B2CF9AE}" pid="17" name="LINKTEK-ID-LINK=15">
    <vt:lpwstr>0176-CFD2-7A06-50FD|../../../2 Quellen/UBA_Daten/Rev19/Uebersichten/DEU_2019_2017_13032019.xlsx</vt:lpwstr>
  </property>
  <property fmtid="{D5CDD505-2E9C-101B-9397-08002B2CF9AE}" pid="18" name="LINKTEK-ID-LINK=16">
    <vt:lpwstr>01F2-4DFD-05A6-325F|../../../2 Quellen/UBA_Daten/Rev19/Uebersichten/DEU_2019_2015_13032019.xlsx</vt:lpwstr>
  </property>
  <property fmtid="{D5CDD505-2E9C-101B-9397-08002B2CF9AE}" pid="19" name="LINKTEK-ID-LINK=17">
    <vt:lpwstr>01A0-AFF7-3D92-B967|../../../2 Quellen/UBA_Daten/Rev19/Uebersichten/DEU_2019_2016_13032019.xlsx</vt:lpwstr>
  </property>
  <property fmtid="{D5CDD505-2E9C-101B-9397-08002B2CF9AE}" pid="20" name="LINKTEK-ID-LINK=18">
    <vt:lpwstr>01AE-6BA4-7555-D1B2|../../../2 Quellen/UBA_Daten/Rev19/Uebersichten/2018_12_19_em_entwicklung_in_d_trendtabelle_thg_v1.0.1.xlsx</vt:lpwstr>
  </property>
  <property fmtid="{D5CDD505-2E9C-101B-9397-08002B2CF9AE}" pid="21" name="LINKTEK-ID-LINK=19">
    <vt:lpwstr>016C-AAC4-99E5-80ED|../../../2 Quellen/UBA_Daten/Rev19/Uebersichten/DE_2019_Annex_I_2000.xlsx</vt:lpwstr>
  </property>
  <property fmtid="{D5CDD505-2E9C-101B-9397-08002B2CF9AE}" pid="22" name="LINKTEK-ID-LINK=20">
    <vt:lpwstr>0176-71DE-F4EF-DF2F|../../../2 Quellen/UBA_Daten/Rev19/Uebersichten/DE_2019_Annex_I_2001.xlsx</vt:lpwstr>
  </property>
  <property fmtid="{D5CDD505-2E9C-101B-9397-08002B2CF9AE}" pid="23" name="LINKTEK-ID-LINK=21">
    <vt:lpwstr>0193-333B-5C10-4069|../../../2 Quellen/UBA_Daten/Rev19/Uebersichten/DE_2019_Annex_I_2002.xlsx</vt:lpwstr>
  </property>
  <property fmtid="{D5CDD505-2E9C-101B-9397-08002B2CF9AE}" pid="24" name="LINKTEK-ID-LINK=22">
    <vt:lpwstr>01CB-EB35-EEA7-856E|../../../2 Quellen/UBA_Daten/Rev19/Uebersichten/DE_2019_Annex_I_2003.xlsx</vt:lpwstr>
  </property>
  <property fmtid="{D5CDD505-2E9C-101B-9397-08002B2CF9AE}" pid="25" name="LINKTEK-ID-LINK=23">
    <vt:lpwstr>01A8-4225-F790-78EB|../../../2 Quellen/UBA_Daten/Rev19/Uebersichten/DE_2019_Annex_I_2004.xlsx</vt:lpwstr>
  </property>
  <property fmtid="{D5CDD505-2E9C-101B-9397-08002B2CF9AE}" pid="26" name="LINKTEK-ID-LINK=24">
    <vt:lpwstr>012F-0E2E-841E-6D58|../../../2 Quellen/UBA_Daten/Rev19/Uebersichten/DE_2019_Annex_I_2005.xlsx</vt:lpwstr>
  </property>
  <property fmtid="{D5CDD505-2E9C-101B-9397-08002B2CF9AE}" pid="27" name="LINKTEK-ID-LINK=25">
    <vt:lpwstr>0178-5C8C-3889-CBA4|../../../2 Quellen/UBA_Daten/Rev19/Uebersichten/DE_2019_Annex_I_2006.xlsx</vt:lpwstr>
  </property>
  <property fmtid="{D5CDD505-2E9C-101B-9397-08002B2CF9AE}" pid="28" name="LINKTEK-ID-LINK=26">
    <vt:lpwstr>0122-3F79-6A3D-002C|../../../2 Quellen/UBA_Daten/Rev19/Uebersichten/DE_2019_Annex_I_2007.xlsx</vt:lpwstr>
  </property>
  <property fmtid="{D5CDD505-2E9C-101B-9397-08002B2CF9AE}" pid="29" name="LINKTEK-ID-LINK=27">
    <vt:lpwstr>013D-689C-C0C1-A6CB|../../../2 Quellen/UBA_Daten/Rev19/Uebersichten/DE_2019_Annex_I_2008.xlsx</vt:lpwstr>
  </property>
  <property fmtid="{D5CDD505-2E9C-101B-9397-08002B2CF9AE}" pid="30" name="LINKTEK-ID-LINK=28">
    <vt:lpwstr>01BA-0A38-BBFF-AFC6|../../../2 Quellen/UBA_Daten/Rev19/Uebersichten/DE_2019_Annex_I_2009.xlsx</vt:lpwstr>
  </property>
  <property fmtid="{D5CDD505-2E9C-101B-9397-08002B2CF9AE}" pid="31" name="LINKTEK-ID-LINK=29">
    <vt:lpwstr>019C-DB10-1179-0EA0|../../../2 Quellen/UBA_Daten/Rev19/Uebersichten/DE_2019_Annex_I_2010.xlsx</vt:lpwstr>
  </property>
  <property fmtid="{D5CDD505-2E9C-101B-9397-08002B2CF9AE}" pid="32" name="LINKTEK-ID-LINK=30">
    <vt:lpwstr>011A-BC52-18FB-CA23|../../../2 Quellen/UBA_Daten/Rev19/Uebersichten/DE_2019_Annex_I_2011.xlsx</vt:lpwstr>
  </property>
  <property fmtid="{D5CDD505-2E9C-101B-9397-08002B2CF9AE}" pid="33" name="LINKTEK-ID-LINK=31">
    <vt:lpwstr>0186-5966-EB37-2864|../../../2 Quellen/UBA_Daten/Rev19/Uebersichten/DE_2019_Annex_I_2012.xlsx</vt:lpwstr>
  </property>
  <property fmtid="{D5CDD505-2E9C-101B-9397-08002B2CF9AE}" pid="34" name="LINKTEK-ID-LINK=32">
    <vt:lpwstr>01D4-7164-5118-8B5B|../../../2 Quellen/UBA_Daten/Rev19/Uebersichten/DE_2019_Annex_I_2013.xlsx</vt:lpwstr>
  </property>
  <property fmtid="{D5CDD505-2E9C-101B-9397-08002B2CF9AE}" pid="35" name="LINKTEK-ID-LINK=33">
    <vt:lpwstr>0119-2B29-A681-37EC|../../../2 Quellen/UBA_Daten/Rev19/Uebersichten/DEU_2019_2000_13032019.xlsx</vt:lpwstr>
  </property>
  <property fmtid="{D5CDD505-2E9C-101B-9397-08002B2CF9AE}" pid="36" name="LINKTEK-ID-LINK=34">
    <vt:lpwstr>0197-E429-51A4-24FE|../../../2 Quellen/UBA_Daten/Rev19/Uebersichten/DE_2019_Annex_I_2014.xlsx</vt:lpwstr>
  </property>
  <property fmtid="{D5CDD505-2E9C-101B-9397-08002B2CF9AE}" pid="37" name="LINKTEK-ID-LINK=35">
    <vt:lpwstr>012C-8279-1467-AFA9|../../../2 Quellen/UBA_Daten/Rev19/Uebersichten/DE_2019_Annex_I_2015.xlsx</vt:lpwstr>
  </property>
  <property fmtid="{D5CDD505-2E9C-101B-9397-08002B2CF9AE}" pid="38" name="LINKTEK-ID-LINK=36">
    <vt:lpwstr>019B-9A01-B7A8-DC7E|../../../2 Quellen/UBA_Daten/Rev19/Uebersichten/DE_2019_Annex_I_2016.xlsx</vt:lpwstr>
  </property>
  <property fmtid="{D5CDD505-2E9C-101B-9397-08002B2CF9AE}" pid="39" name="LINKTEK-ID-LINK=37">
    <vt:lpwstr>01F7-9BC8-3251-C966|../../../2 Quellen/UBA_Daten/Rev19/Uebersichten/DE_2019_Annex_I_2017.xlsx</vt:lpwstr>
  </property>
  <property fmtid="{D5CDD505-2E9C-101B-9397-08002B2CF9AE}" pid="40" name="LINKTEK-ID-LINK=38">
    <vt:lpwstr>0117-9148-E5C9-CC0B|../../../2 Quellen/UBA_Daten/Rev19/Uebersichten/DEU_2019_2001_13032019.xlsx</vt:lpwstr>
  </property>
  <property fmtid="{D5CDD505-2E9C-101B-9397-08002B2CF9AE}" pid="41" name="LINKTEK-ID-LINK=39">
    <vt:lpwstr>01E3-12D9-E41C-AC89|../../../2 Quellen/UBA_Daten/Rev19/Uebersichten/DEU_2019_2002_13032019.xlsx</vt:lpwstr>
  </property>
  <property fmtid="{D5CDD505-2E9C-101B-9397-08002B2CF9AE}" pid="42" name="LINKTEK-ID-LINK=40">
    <vt:lpwstr>01AB-26C1-DD4A-2547|../../../2 Quellen/UBA_Daten/Rev19/Uebersichten/DEU_2019_2003_13032019.xlsx</vt:lpwstr>
  </property>
  <property fmtid="{D5CDD505-2E9C-101B-9397-08002B2CF9AE}" pid="43" name="LINKTEK-ID-LINK=41">
    <vt:lpwstr>01B0-226F-B0D6-E6E6|../../../2 Quellen/UBA_Daten/Rev19/Uebersichten/DEU_2019_2004_13032019.xlsx</vt:lpwstr>
  </property>
</Properties>
</file>